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secretariadistritald-my.sharepoint.com/personal/apbello_sdmujer_gov_co/Documents/SDMujer/2022/Acciones afirmativas 2022/2022_Acciones afirmativas_IV Trimestre/2022/"/>
    </mc:Choice>
  </mc:AlternateContent>
  <xr:revisionPtr revIDLastSave="619" documentId="8_{9CD6A520-918B-4725-8453-D0DB1B9010B9}" xr6:coauthVersionLast="47" xr6:coauthVersionMax="47" xr10:uidLastSave="{0FEE4E38-FB59-42D5-A9E4-FF5F75E774B0}"/>
  <bookViews>
    <workbookView xWindow="-110" yWindow="-110" windowWidth="19420" windowHeight="11500" firstSheet="1" activeTab="1" xr2:uid="{00000000-000D-0000-FFFF-FFFF00000000}"/>
  </bookViews>
  <sheets>
    <sheet name="Instructivo" sheetId="1" r:id="rId1"/>
    <sheet name="Pueblos Indígenas Consultivo " sheetId="2" r:id="rId2"/>
    <sheet name="Hoja1" sheetId="4" state="hidden" r:id="rId3"/>
    <sheet name="Hoja3" sheetId="5" state="hidden" r:id="rId4"/>
    <sheet name="Hoja2" sheetId="6" state="hidden" r:id="rId5"/>
    <sheet name="ODS" sheetId="7" state="hidden" r:id="rId6"/>
    <sheet name="Pueblos Indígenas Otras formas" sheetId="3" r:id="rId7"/>
  </sheets>
  <definedNames>
    <definedName name="_1._Camino_de_gobierno_propio_y_autonomía">Hoja2!$I$18:$I$20</definedName>
    <definedName name="_1._Eje_de_Cultura_e_Identidad_Raizal">Hoja2!$A$18:$A$24</definedName>
    <definedName name="_2._Camino_de_Consulta_Previa__participación_y_concertación">Hoja2!$J$17:$J$20</definedName>
    <definedName name="_2._Eje_de_Participación_y_Autodeterminación_Raizal">Hoja2!$B$18:$B$22</definedName>
    <definedName name="_3._Camino_de_identidad_y_cultura">Hoja2!$K$18:$K$23</definedName>
    <definedName name="_3._Eje_de_Educación_Raizal">Hoja2!$C$18:$C$20</definedName>
    <definedName name="_4._Camino_de_educación_propia_e_intercultural">Hoja2!$L$18:$L$23</definedName>
    <definedName name="_4._Eje_de_Salud">Hoja2!$D$18</definedName>
    <definedName name="_5._Eje_de_Desarrollo_Económico_Raizal">Hoja2!$E$18:$E$20</definedName>
    <definedName name="_6._Eje_de_Inclusión_y_no_discriminación_del_Raizal">Hoja2!$F$18:$F$21</definedName>
    <definedName name="_7._Eje_de_Protección_y_Desarrollo_Integral_Raizal">Hoja2!$G$18:$G$20</definedName>
    <definedName name="_8._Camino_hacia_la_soberanía_y_la_seguridad_alimentaria">Hoja2!$P$18:$P$24</definedName>
    <definedName name="_9._Camino_territorio">Hoja2!$Q$18:$Q$24</definedName>
    <definedName name="_xlnm._FilterDatabase" localSheetId="1" hidden="1">'Pueblos Indígenas Consultivo '!$A$9:$BI$148</definedName>
    <definedName name="_xlnm._FilterDatabase" localSheetId="6" hidden="1">'Pueblos Indígenas Otras formas'!$A$9:$CA$78</definedName>
    <definedName name="AFRODESCENDIENTES">Hoja2!$K$5:$K$12</definedName>
    <definedName name="INDÍGENAS">Hoja2!$G$5:$G$13</definedName>
    <definedName name="PALENQUEROS">Hoja2!$M$5:$M$12</definedName>
    <definedName name="Politica">Hoja2!$C$5:$C$9</definedName>
    <definedName name="Política_Pública">'Pueblos Indígenas Consultivo '!$C$2</definedName>
    <definedName name="RAIZAL">Hoja2!$E$5:$E$11</definedName>
    <definedName name="RROM">Hoja2!$I$5:$I$13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12" roundtripDataSignature="AMtx7mg6x1ngMOqMIW4AhtWuAyFaEQI3Iw=="/>
    </ext>
  </extLst>
</workbook>
</file>

<file path=xl/calcChain.xml><?xml version="1.0" encoding="utf-8"?>
<calcChain xmlns="http://schemas.openxmlformats.org/spreadsheetml/2006/main">
  <c r="AU115" i="2" l="1"/>
  <c r="AU111" i="2"/>
  <c r="AS95" i="2"/>
  <c r="BL81" i="3"/>
  <c r="BO58" i="3"/>
  <c r="BO56" i="3"/>
  <c r="BO54" i="3"/>
  <c r="BO53" i="3"/>
  <c r="BO52" i="3"/>
  <c r="BM56" i="3"/>
  <c r="BM54" i="3"/>
  <c r="BM53" i="3"/>
  <c r="BM52" i="3"/>
  <c r="BM51" i="3"/>
  <c r="BM81" i="3" s="1"/>
  <c r="BO51" i="3"/>
  <c r="BO81" i="3" s="1"/>
  <c r="AU116" i="2"/>
  <c r="AU114" i="2"/>
  <c r="AU113" i="2"/>
  <c r="AU110" i="2"/>
  <c r="AU109" i="2"/>
  <c r="AU108" i="2"/>
  <c r="AU107" i="2"/>
  <c r="AU106" i="2"/>
  <c r="AU103" i="2"/>
  <c r="AU101" i="2"/>
  <c r="AU100" i="2"/>
  <c r="AU99" i="2"/>
  <c r="AU97" i="2"/>
  <c r="AU96" i="2"/>
  <c r="AU95" i="2"/>
  <c r="AS116" i="2"/>
  <c r="AS115" i="2"/>
  <c r="AS114" i="2"/>
  <c r="AS113" i="2"/>
  <c r="AS111" i="2"/>
  <c r="AS110" i="2"/>
  <c r="AS109" i="2"/>
  <c r="AS108" i="2"/>
  <c r="AS107" i="2"/>
  <c r="AS106" i="2"/>
  <c r="AS103" i="2"/>
  <c r="AS101" i="2"/>
  <c r="AS100" i="2"/>
  <c r="AS99" i="2"/>
  <c r="AS149" i="2" s="1"/>
  <c r="AS97" i="2"/>
  <c r="AS96" i="2"/>
  <c r="AR149" i="2"/>
  <c r="BE81" i="3"/>
  <c r="AO149" i="2"/>
  <c r="AM149" i="2"/>
  <c r="AL149" i="2"/>
  <c r="AO116" i="2"/>
  <c r="AO114" i="2"/>
  <c r="AO115" i="2"/>
  <c r="AO113" i="2"/>
  <c r="AO111" i="2"/>
  <c r="AO110" i="2"/>
  <c r="AO109" i="2"/>
  <c r="AO108" i="2"/>
  <c r="AO107" i="2"/>
  <c r="AO106" i="2"/>
  <c r="AO103" i="2"/>
  <c r="AO101" i="2"/>
  <c r="AM101" i="2"/>
  <c r="BF51" i="3"/>
  <c r="AO95" i="2"/>
  <c r="AO100" i="2"/>
  <c r="AO99" i="2"/>
  <c r="AO97" i="2"/>
  <c r="AO96" i="2"/>
  <c r="AM116" i="2"/>
  <c r="AM115" i="2"/>
  <c r="AM114" i="2"/>
  <c r="AM113" i="2"/>
  <c r="AM111" i="2"/>
  <c r="AM110" i="2"/>
  <c r="AM109" i="2"/>
  <c r="AM108" i="2"/>
  <c r="AM107" i="2"/>
  <c r="AM106" i="2"/>
  <c r="AM103" i="2"/>
  <c r="AM100" i="2"/>
  <c r="AM99" i="2"/>
  <c r="AM96" i="2"/>
  <c r="AM97" i="2"/>
  <c r="AM95" i="2"/>
  <c r="AU149" i="2" l="1"/>
  <c r="BH58" i="3"/>
  <c r="BH56" i="3"/>
  <c r="BF58" i="3" l="1"/>
  <c r="BF56" i="3"/>
  <c r="BF54" i="3"/>
  <c r="BF53" i="3"/>
  <c r="BF52" i="3"/>
  <c r="BH54" i="3"/>
  <c r="BH53" i="3"/>
  <c r="BH52" i="3"/>
  <c r="BH51" i="3"/>
  <c r="AW87" i="3"/>
  <c r="AX81" i="3"/>
  <c r="AI109" i="2"/>
  <c r="BH81" i="3" l="1"/>
  <c r="BF81" i="3"/>
  <c r="AI116" i="2"/>
  <c r="AR81" i="3"/>
  <c r="AI106" i="2"/>
  <c r="AF95" i="2"/>
  <c r="AF149" i="2" s="1"/>
  <c r="AT81" i="3"/>
  <c r="AU81" i="3"/>
  <c r="AS81" i="3"/>
  <c r="AC149" i="2"/>
  <c r="AA149" i="2"/>
  <c r="Z149" i="2"/>
  <c r="AU79" i="3"/>
  <c r="AS79" i="3"/>
  <c r="AR79" i="3"/>
  <c r="BA52" i="3"/>
  <c r="BA53" i="3"/>
  <c r="BA54" i="3"/>
  <c r="BA56" i="3"/>
  <c r="BA58" i="3"/>
  <c r="BA51" i="3"/>
  <c r="AY53" i="3"/>
  <c r="AY54" i="3"/>
  <c r="AY56" i="3"/>
  <c r="AY58" i="3"/>
  <c r="AY52" i="3"/>
  <c r="AI99" i="2"/>
  <c r="AI100" i="2"/>
  <c r="AI103" i="2"/>
  <c r="AI107" i="2"/>
  <c r="AI108" i="2"/>
  <c r="AI113" i="2"/>
  <c r="AI114" i="2"/>
  <c r="AI115" i="2"/>
  <c r="AG103" i="2"/>
  <c r="AG106" i="2"/>
  <c r="AG107" i="2"/>
  <c r="AG108" i="2"/>
  <c r="AG110" i="2"/>
  <c r="AG111" i="2"/>
  <c r="AG113" i="2"/>
  <c r="AG114" i="2"/>
  <c r="AG116" i="2"/>
  <c r="AO78" i="3"/>
  <c r="AM78" i="3"/>
  <c r="AI78" i="3"/>
  <c r="AG78" i="3"/>
  <c r="AA78" i="3"/>
  <c r="Y78" i="3"/>
  <c r="X78" i="3"/>
  <c r="AO77" i="3"/>
  <c r="AM77" i="3"/>
  <c r="AI77" i="3"/>
  <c r="AG77" i="3"/>
  <c r="AA77" i="3"/>
  <c r="Y77" i="3"/>
  <c r="AO76" i="3"/>
  <c r="AM76" i="3"/>
  <c r="AI76" i="3"/>
  <c r="AG76" i="3"/>
  <c r="AA76" i="3"/>
  <c r="Y76" i="3"/>
  <c r="AO75" i="3"/>
  <c r="AM75" i="3"/>
  <c r="AI75" i="3"/>
  <c r="AG75" i="3"/>
  <c r="AA75" i="3"/>
  <c r="Y75" i="3"/>
  <c r="AO74" i="3"/>
  <c r="AM74" i="3"/>
  <c r="AI74" i="3"/>
  <c r="AG74" i="3"/>
  <c r="AA74" i="3"/>
  <c r="Y74" i="3"/>
  <c r="AO73" i="3"/>
  <c r="AM73" i="3"/>
  <c r="AI73" i="3"/>
  <c r="AG73" i="3"/>
  <c r="AA73" i="3"/>
  <c r="Y73" i="3"/>
  <c r="AO72" i="3"/>
  <c r="AM72" i="3"/>
  <c r="AI72" i="3"/>
  <c r="AG72" i="3"/>
  <c r="AA72" i="3"/>
  <c r="Y72" i="3"/>
  <c r="AO71" i="3"/>
  <c r="AM71" i="3"/>
  <c r="AI71" i="3"/>
  <c r="AG71" i="3"/>
  <c r="AA71" i="3"/>
  <c r="Y71" i="3"/>
  <c r="AO70" i="3"/>
  <c r="AM70" i="3"/>
  <c r="AI70" i="3"/>
  <c r="AG70" i="3"/>
  <c r="AA70" i="3"/>
  <c r="Y70" i="3"/>
  <c r="AO69" i="3"/>
  <c r="AM69" i="3"/>
  <c r="AI69" i="3"/>
  <c r="AG69" i="3"/>
  <c r="AA69" i="3"/>
  <c r="Y69" i="3"/>
  <c r="AO68" i="3"/>
  <c r="AM68" i="3"/>
  <c r="AI68" i="3"/>
  <c r="AG68" i="3"/>
  <c r="AA68" i="3"/>
  <c r="Y68" i="3"/>
  <c r="AO67" i="3"/>
  <c r="AM67" i="3"/>
  <c r="AI67" i="3"/>
  <c r="AG67" i="3"/>
  <c r="AA67" i="3"/>
  <c r="Y67" i="3"/>
  <c r="AO66" i="3"/>
  <c r="AM66" i="3"/>
  <c r="AI66" i="3"/>
  <c r="AG66" i="3"/>
  <c r="AA66" i="3"/>
  <c r="Y66" i="3"/>
  <c r="AG58" i="3"/>
  <c r="AA58" i="3"/>
  <c r="Y58" i="3"/>
  <c r="AG57" i="3"/>
  <c r="AA57" i="3"/>
  <c r="Y57" i="3"/>
  <c r="AI56" i="3"/>
  <c r="AG56" i="3"/>
  <c r="AA56" i="3"/>
  <c r="Y56" i="3"/>
  <c r="AA55" i="3"/>
  <c r="Y55" i="3"/>
  <c r="AF55" i="3" s="1"/>
  <c r="AG55" i="3" s="1"/>
  <c r="AI54" i="3"/>
  <c r="AG54" i="3"/>
  <c r="AA54" i="3"/>
  <c r="Y54" i="3"/>
  <c r="AG53" i="3"/>
  <c r="AA53" i="3"/>
  <c r="Y53" i="3"/>
  <c r="AG52" i="3"/>
  <c r="AA52" i="3"/>
  <c r="Y52" i="3"/>
  <c r="AF51" i="3"/>
  <c r="AG51" i="3" s="1"/>
  <c r="AA51" i="3"/>
  <c r="Y51" i="3"/>
  <c r="AO50" i="3"/>
  <c r="AM50" i="3"/>
  <c r="AO49" i="3"/>
  <c r="AM49" i="3"/>
  <c r="AI49" i="3"/>
  <c r="AG49" i="3"/>
  <c r="AA49" i="3"/>
  <c r="Y49" i="3"/>
  <c r="AL48" i="3"/>
  <c r="Y48" i="3"/>
  <c r="AA47" i="3"/>
  <c r="Y47" i="3"/>
  <c r="AI46" i="3"/>
  <c r="AG46" i="3"/>
  <c r="AA46" i="3"/>
  <c r="Y46" i="3"/>
  <c r="AO45" i="3"/>
  <c r="AM45" i="3"/>
  <c r="AI45" i="3"/>
  <c r="AG45" i="3"/>
  <c r="AA45" i="3"/>
  <c r="Y45" i="3"/>
  <c r="AO44" i="3"/>
  <c r="AM44" i="3"/>
  <c r="AO43" i="3"/>
  <c r="AM43" i="3"/>
  <c r="AI43" i="3"/>
  <c r="AG43" i="3"/>
  <c r="AA43" i="3"/>
  <c r="Y43" i="3"/>
  <c r="AL42" i="3"/>
  <c r="Y42" i="3"/>
  <c r="AA41" i="3"/>
  <c r="Y41" i="3"/>
  <c r="AI40" i="3"/>
  <c r="AG40" i="3"/>
  <c r="AA40" i="3"/>
  <c r="Y40" i="3"/>
  <c r="AO39" i="3"/>
  <c r="AM39" i="3"/>
  <c r="AI39" i="3"/>
  <c r="AG39" i="3"/>
  <c r="AA39" i="3"/>
  <c r="Y39" i="3"/>
  <c r="AO38" i="3"/>
  <c r="AM38" i="3"/>
  <c r="AI38" i="3"/>
  <c r="AG38" i="3"/>
  <c r="AA38" i="3"/>
  <c r="Y38" i="3"/>
  <c r="AI37" i="3"/>
  <c r="AG37" i="3"/>
  <c r="AA37" i="3"/>
  <c r="Y37" i="3"/>
  <c r="AO36" i="3"/>
  <c r="AM36" i="3"/>
  <c r="AI36" i="3"/>
  <c r="AG36" i="3"/>
  <c r="Y36" i="3"/>
  <c r="AO35" i="3"/>
  <c r="AM35" i="3"/>
  <c r="AI35" i="3"/>
  <c r="AG35" i="3"/>
  <c r="AA35" i="3"/>
  <c r="Y35" i="3"/>
  <c r="AC34" i="3"/>
  <c r="AA34" i="3"/>
  <c r="Y34" i="3"/>
  <c r="AO33" i="3"/>
  <c r="AM33" i="3"/>
  <c r="AI33" i="3"/>
  <c r="AG33" i="3"/>
  <c r="AC33" i="3"/>
  <c r="AA33" i="3"/>
  <c r="Y33" i="3"/>
  <c r="AO32" i="3"/>
  <c r="AM32" i="3"/>
  <c r="AI32" i="3"/>
  <c r="AG32" i="3"/>
  <c r="AC32" i="3"/>
  <c r="AA32" i="3"/>
  <c r="Y32" i="3"/>
  <c r="AO31" i="3"/>
  <c r="AM31" i="3"/>
  <c r="AI31" i="3"/>
  <c r="AG31" i="3"/>
  <c r="AC31" i="3"/>
  <c r="AA31" i="3"/>
  <c r="Y31" i="3"/>
  <c r="AM30" i="3"/>
  <c r="AI30" i="3"/>
  <c r="AG30" i="3"/>
  <c r="Y30" i="3"/>
  <c r="Y29" i="3" s="1"/>
  <c r="AO29" i="3"/>
  <c r="AM29" i="3"/>
  <c r="AI29" i="3"/>
  <c r="AG29" i="3"/>
  <c r="AO28" i="3"/>
  <c r="AM28" i="3"/>
  <c r="AI28" i="3"/>
  <c r="AG28" i="3"/>
  <c r="AC28" i="3"/>
  <c r="AA28" i="3"/>
  <c r="Y28" i="3"/>
  <c r="AO27" i="3"/>
  <c r="AI27" i="3"/>
  <c r="Q27" i="3"/>
  <c r="Y27" i="3" s="1"/>
  <c r="AO26" i="3"/>
  <c r="AM26" i="3"/>
  <c r="AI26" i="3"/>
  <c r="AG26" i="3"/>
  <c r="Y26" i="3"/>
  <c r="AO25" i="3"/>
  <c r="AM25" i="3"/>
  <c r="AI25" i="3"/>
  <c r="AG25" i="3"/>
  <c r="Y25" i="3"/>
  <c r="AO24" i="3"/>
  <c r="AL24" i="3"/>
  <c r="AM24" i="3" s="1"/>
  <c r="AI24" i="3"/>
  <c r="AG24" i="3"/>
  <c r="Y24" i="3"/>
  <c r="AO23" i="3"/>
  <c r="AM23" i="3"/>
  <c r="AI23" i="3"/>
  <c r="AG23" i="3"/>
  <c r="Y23" i="3"/>
  <c r="AO22" i="3"/>
  <c r="AM22" i="3"/>
  <c r="AI22" i="3"/>
  <c r="AG22" i="3"/>
  <c r="Y22" i="3"/>
  <c r="AO21" i="3"/>
  <c r="AM21" i="3"/>
  <c r="AG21" i="3"/>
  <c r="Y21" i="3"/>
  <c r="AO20" i="3"/>
  <c r="AM20" i="3"/>
  <c r="AG20" i="3"/>
  <c r="Y20" i="3"/>
  <c r="AO19" i="3"/>
  <c r="AM19" i="3"/>
  <c r="AI19" i="3"/>
  <c r="AG19" i="3"/>
  <c r="AA19" i="3"/>
  <c r="Y19" i="3"/>
  <c r="AO18" i="3"/>
  <c r="AM18" i="3"/>
  <c r="AG18" i="3"/>
  <c r="Y18" i="3"/>
  <c r="AO17" i="3"/>
  <c r="AM17" i="3"/>
  <c r="AI17" i="3"/>
  <c r="AG17" i="3"/>
  <c r="AA17" i="3"/>
  <c r="Y17" i="3"/>
  <c r="AO16" i="3"/>
  <c r="AM16" i="3"/>
  <c r="AI16" i="3"/>
  <c r="AG16" i="3"/>
  <c r="AA16" i="3"/>
  <c r="Y16" i="3"/>
  <c r="AO15" i="3"/>
  <c r="AM15" i="3"/>
  <c r="AI15" i="3"/>
  <c r="AG15" i="3"/>
  <c r="AA15" i="3"/>
  <c r="Y15" i="3"/>
  <c r="AO14" i="3"/>
  <c r="AM14" i="3"/>
  <c r="AI14" i="3"/>
  <c r="AG14" i="3"/>
  <c r="AA14" i="3"/>
  <c r="Y14" i="3"/>
  <c r="AO13" i="3"/>
  <c r="AM13" i="3"/>
  <c r="AI13" i="3"/>
  <c r="AG13" i="3"/>
  <c r="AA13" i="3"/>
  <c r="Y13" i="3"/>
  <c r="AO12" i="3"/>
  <c r="AM12" i="3"/>
  <c r="AI12" i="3"/>
  <c r="AG12" i="3"/>
  <c r="AA12" i="3"/>
  <c r="Y12" i="3"/>
  <c r="AO11" i="3"/>
  <c r="AM11" i="3"/>
  <c r="AI11" i="3"/>
  <c r="AG11" i="3"/>
  <c r="AA11" i="3"/>
  <c r="Y11" i="3"/>
  <c r="AU698" i="2"/>
  <c r="AS698" i="2"/>
  <c r="AO698" i="2"/>
  <c r="AM698" i="2"/>
  <c r="AI698" i="2"/>
  <c r="AG698" i="2"/>
  <c r="AC698" i="2"/>
  <c r="AA698" i="2"/>
  <c r="Y698" i="2"/>
  <c r="AU697" i="2"/>
  <c r="AS697" i="2"/>
  <c r="AO697" i="2"/>
  <c r="AM697" i="2"/>
  <c r="AI697" i="2"/>
  <c r="AG697" i="2"/>
  <c r="AC697" i="2"/>
  <c r="AA697" i="2"/>
  <c r="Y697" i="2"/>
  <c r="AU696" i="2"/>
  <c r="AS696" i="2"/>
  <c r="AO696" i="2"/>
  <c r="AM696" i="2"/>
  <c r="AI696" i="2"/>
  <c r="AG696" i="2"/>
  <c r="AC696" i="2"/>
  <c r="AA696" i="2"/>
  <c r="Y696" i="2"/>
  <c r="AU695" i="2"/>
  <c r="AS695" i="2"/>
  <c r="AO695" i="2"/>
  <c r="AM695" i="2"/>
  <c r="AI695" i="2"/>
  <c r="AG695" i="2"/>
  <c r="AC695" i="2"/>
  <c r="AA695" i="2"/>
  <c r="Y695" i="2"/>
  <c r="AU694" i="2"/>
  <c r="AS694" i="2"/>
  <c r="AO694" i="2"/>
  <c r="AM694" i="2"/>
  <c r="AI694" i="2"/>
  <c r="AG694" i="2"/>
  <c r="AC694" i="2"/>
  <c r="AA694" i="2"/>
  <c r="Y694" i="2"/>
  <c r="AU693" i="2"/>
  <c r="AS693" i="2"/>
  <c r="AO693" i="2"/>
  <c r="AM693" i="2"/>
  <c r="AI693" i="2"/>
  <c r="AG693" i="2"/>
  <c r="AC693" i="2"/>
  <c r="AA693" i="2"/>
  <c r="Y693" i="2"/>
  <c r="AU692" i="2"/>
  <c r="AS692" i="2"/>
  <c r="AO692" i="2"/>
  <c r="AM692" i="2"/>
  <c r="AI692" i="2"/>
  <c r="AG692" i="2"/>
  <c r="AC692" i="2"/>
  <c r="AA692" i="2"/>
  <c r="Y692" i="2"/>
  <c r="AU691" i="2"/>
  <c r="AS691" i="2"/>
  <c r="AO691" i="2"/>
  <c r="AM691" i="2"/>
  <c r="AI691" i="2"/>
  <c r="AG691" i="2"/>
  <c r="AC691" i="2"/>
  <c r="AA691" i="2"/>
  <c r="Y691" i="2"/>
  <c r="AU690" i="2"/>
  <c r="AS690" i="2"/>
  <c r="AO690" i="2"/>
  <c r="AM690" i="2"/>
  <c r="AI690" i="2"/>
  <c r="AG690" i="2"/>
  <c r="AC690" i="2"/>
  <c r="AA690" i="2"/>
  <c r="Y690" i="2"/>
  <c r="AU689" i="2"/>
  <c r="AS689" i="2"/>
  <c r="AO689" i="2"/>
  <c r="AM689" i="2"/>
  <c r="AI689" i="2"/>
  <c r="AG689" i="2"/>
  <c r="AC689" i="2"/>
  <c r="AA689" i="2"/>
  <c r="Y689" i="2"/>
  <c r="AU688" i="2"/>
  <c r="AS688" i="2"/>
  <c r="AO688" i="2"/>
  <c r="AM688" i="2"/>
  <c r="AI688" i="2"/>
  <c r="AG688" i="2"/>
  <c r="AC688" i="2"/>
  <c r="AA688" i="2"/>
  <c r="Y688" i="2"/>
  <c r="AU687" i="2"/>
  <c r="AS687" i="2"/>
  <c r="AO687" i="2"/>
  <c r="AM687" i="2"/>
  <c r="AI687" i="2"/>
  <c r="AG687" i="2"/>
  <c r="AC687" i="2"/>
  <c r="AA687" i="2"/>
  <c r="Y687" i="2"/>
  <c r="AU686" i="2"/>
  <c r="AS686" i="2"/>
  <c r="AO686" i="2"/>
  <c r="AM686" i="2"/>
  <c r="AI686" i="2"/>
  <c r="AG686" i="2"/>
  <c r="AC686" i="2"/>
  <c r="AA686" i="2"/>
  <c r="Y686" i="2"/>
  <c r="AU685" i="2"/>
  <c r="AS685" i="2"/>
  <c r="AO685" i="2"/>
  <c r="AM685" i="2"/>
  <c r="AI685" i="2"/>
  <c r="AG685" i="2"/>
  <c r="AC685" i="2"/>
  <c r="AA685" i="2"/>
  <c r="Y685" i="2"/>
  <c r="AU684" i="2"/>
  <c r="AS684" i="2"/>
  <c r="AO684" i="2"/>
  <c r="AM684" i="2"/>
  <c r="AI684" i="2"/>
  <c r="AG684" i="2"/>
  <c r="AC684" i="2"/>
  <c r="AA684" i="2"/>
  <c r="Y684" i="2"/>
  <c r="AU683" i="2"/>
  <c r="AS683" i="2"/>
  <c r="AO683" i="2"/>
  <c r="AM683" i="2"/>
  <c r="AI683" i="2"/>
  <c r="AG683" i="2"/>
  <c r="AC683" i="2"/>
  <c r="AA683" i="2"/>
  <c r="Y683" i="2"/>
  <c r="AU682" i="2"/>
  <c r="AS682" i="2"/>
  <c r="AO682" i="2"/>
  <c r="AM682" i="2"/>
  <c r="AI682" i="2"/>
  <c r="AG682" i="2"/>
  <c r="AC682" i="2"/>
  <c r="AA682" i="2"/>
  <c r="Y682" i="2"/>
  <c r="AU681" i="2"/>
  <c r="AS681" i="2"/>
  <c r="AO681" i="2"/>
  <c r="AM681" i="2"/>
  <c r="AI681" i="2"/>
  <c r="AG681" i="2"/>
  <c r="AC681" i="2"/>
  <c r="AA681" i="2"/>
  <c r="Y681" i="2"/>
  <c r="AU680" i="2"/>
  <c r="AS680" i="2"/>
  <c r="AO680" i="2"/>
  <c r="AM680" i="2"/>
  <c r="AI680" i="2"/>
  <c r="AG680" i="2"/>
  <c r="AC680" i="2"/>
  <c r="AA680" i="2"/>
  <c r="Y680" i="2"/>
  <c r="AU679" i="2"/>
  <c r="AS679" i="2"/>
  <c r="AO679" i="2"/>
  <c r="AM679" i="2"/>
  <c r="AI679" i="2"/>
  <c r="AG679" i="2"/>
  <c r="AC679" i="2"/>
  <c r="AA679" i="2"/>
  <c r="Y679" i="2"/>
  <c r="AU678" i="2"/>
  <c r="AS678" i="2"/>
  <c r="AO678" i="2"/>
  <c r="AM678" i="2"/>
  <c r="AI678" i="2"/>
  <c r="AG678" i="2"/>
  <c r="AC678" i="2"/>
  <c r="AA678" i="2"/>
  <c r="Y678" i="2"/>
  <c r="AU677" i="2"/>
  <c r="AS677" i="2"/>
  <c r="AO677" i="2"/>
  <c r="AM677" i="2"/>
  <c r="AI677" i="2"/>
  <c r="AG677" i="2"/>
  <c r="AC677" i="2"/>
  <c r="AA677" i="2"/>
  <c r="Y677" i="2"/>
  <c r="AU676" i="2"/>
  <c r="AS676" i="2"/>
  <c r="AO676" i="2"/>
  <c r="AM676" i="2"/>
  <c r="AI676" i="2"/>
  <c r="AG676" i="2"/>
  <c r="AC676" i="2"/>
  <c r="AA676" i="2"/>
  <c r="Y676" i="2"/>
  <c r="AU675" i="2"/>
  <c r="AS675" i="2"/>
  <c r="AO675" i="2"/>
  <c r="AM675" i="2"/>
  <c r="AI675" i="2"/>
  <c r="AG675" i="2"/>
  <c r="AC675" i="2"/>
  <c r="AA675" i="2"/>
  <c r="Y675" i="2"/>
  <c r="AU674" i="2"/>
  <c r="AS674" i="2"/>
  <c r="AO674" i="2"/>
  <c r="AM674" i="2"/>
  <c r="AI674" i="2"/>
  <c r="AG674" i="2"/>
  <c r="AC674" i="2"/>
  <c r="AA674" i="2"/>
  <c r="Y674" i="2"/>
  <c r="AU673" i="2"/>
  <c r="AS673" i="2"/>
  <c r="AO673" i="2"/>
  <c r="AM673" i="2"/>
  <c r="AI673" i="2"/>
  <c r="AG673" i="2"/>
  <c r="AC673" i="2"/>
  <c r="AA673" i="2"/>
  <c r="Y673" i="2"/>
  <c r="AU672" i="2"/>
  <c r="AS672" i="2"/>
  <c r="AO672" i="2"/>
  <c r="AM672" i="2"/>
  <c r="AI672" i="2"/>
  <c r="AG672" i="2"/>
  <c r="AC672" i="2"/>
  <c r="AA672" i="2"/>
  <c r="Y672" i="2"/>
  <c r="AU671" i="2"/>
  <c r="AS671" i="2"/>
  <c r="AO671" i="2"/>
  <c r="AM671" i="2"/>
  <c r="AI671" i="2"/>
  <c r="AG671" i="2"/>
  <c r="AC671" i="2"/>
  <c r="AA671" i="2"/>
  <c r="Y671" i="2"/>
  <c r="AU670" i="2"/>
  <c r="AS670" i="2"/>
  <c r="AO670" i="2"/>
  <c r="AM670" i="2"/>
  <c r="AI670" i="2"/>
  <c r="AG670" i="2"/>
  <c r="AC670" i="2"/>
  <c r="AA670" i="2"/>
  <c r="Y670" i="2"/>
  <c r="AU669" i="2"/>
  <c r="AS669" i="2"/>
  <c r="AO669" i="2"/>
  <c r="AM669" i="2"/>
  <c r="AI669" i="2"/>
  <c r="AG669" i="2"/>
  <c r="AC669" i="2"/>
  <c r="AA669" i="2"/>
  <c r="Y669" i="2"/>
  <c r="AU668" i="2"/>
  <c r="AS668" i="2"/>
  <c r="AO668" i="2"/>
  <c r="AM668" i="2"/>
  <c r="AI668" i="2"/>
  <c r="AG668" i="2"/>
  <c r="AC668" i="2"/>
  <c r="AA668" i="2"/>
  <c r="Y668" i="2"/>
  <c r="AU667" i="2"/>
  <c r="AS667" i="2"/>
  <c r="AO667" i="2"/>
  <c r="AM667" i="2"/>
  <c r="AI667" i="2"/>
  <c r="AG667" i="2"/>
  <c r="AC667" i="2"/>
  <c r="AA667" i="2"/>
  <c r="Y667" i="2"/>
  <c r="AU666" i="2"/>
  <c r="AS666" i="2"/>
  <c r="AO666" i="2"/>
  <c r="AM666" i="2"/>
  <c r="AI666" i="2"/>
  <c r="AG666" i="2"/>
  <c r="AC666" i="2"/>
  <c r="AA666" i="2"/>
  <c r="Y666" i="2"/>
  <c r="AU665" i="2"/>
  <c r="AS665" i="2"/>
  <c r="AO665" i="2"/>
  <c r="AM665" i="2"/>
  <c r="AI665" i="2"/>
  <c r="AG665" i="2"/>
  <c r="AC665" i="2"/>
  <c r="AA665" i="2"/>
  <c r="Y665" i="2"/>
  <c r="AU664" i="2"/>
  <c r="AS664" i="2"/>
  <c r="AO664" i="2"/>
  <c r="AM664" i="2"/>
  <c r="AI664" i="2"/>
  <c r="AG664" i="2"/>
  <c r="AC664" i="2"/>
  <c r="AA664" i="2"/>
  <c r="Y664" i="2"/>
  <c r="AU663" i="2"/>
  <c r="AS663" i="2"/>
  <c r="AO663" i="2"/>
  <c r="AM663" i="2"/>
  <c r="AI663" i="2"/>
  <c r="AG663" i="2"/>
  <c r="AC663" i="2"/>
  <c r="AA663" i="2"/>
  <c r="Y663" i="2"/>
  <c r="AU662" i="2"/>
  <c r="AS662" i="2"/>
  <c r="AO662" i="2"/>
  <c r="AM662" i="2"/>
  <c r="AI662" i="2"/>
  <c r="AG662" i="2"/>
  <c r="AC662" i="2"/>
  <c r="AA662" i="2"/>
  <c r="Y662" i="2"/>
  <c r="AU661" i="2"/>
  <c r="AS661" i="2"/>
  <c r="AO661" i="2"/>
  <c r="AM661" i="2"/>
  <c r="AI661" i="2"/>
  <c r="AG661" i="2"/>
  <c r="AC661" i="2"/>
  <c r="AA661" i="2"/>
  <c r="Y661" i="2"/>
  <c r="AU660" i="2"/>
  <c r="AS660" i="2"/>
  <c r="AO660" i="2"/>
  <c r="AM660" i="2"/>
  <c r="AI660" i="2"/>
  <c r="AG660" i="2"/>
  <c r="AC660" i="2"/>
  <c r="AA660" i="2"/>
  <c r="Y660" i="2"/>
  <c r="AU659" i="2"/>
  <c r="AS659" i="2"/>
  <c r="AO659" i="2"/>
  <c r="AM659" i="2"/>
  <c r="AI659" i="2"/>
  <c r="AG659" i="2"/>
  <c r="AC659" i="2"/>
  <c r="AA659" i="2"/>
  <c r="Y659" i="2"/>
  <c r="AU658" i="2"/>
  <c r="AS658" i="2"/>
  <c r="AO658" i="2"/>
  <c r="AM658" i="2"/>
  <c r="AI658" i="2"/>
  <c r="AG658" i="2"/>
  <c r="AC658" i="2"/>
  <c r="AA658" i="2"/>
  <c r="Y658" i="2"/>
  <c r="AU657" i="2"/>
  <c r="AS657" i="2"/>
  <c r="AO657" i="2"/>
  <c r="AM657" i="2"/>
  <c r="AI657" i="2"/>
  <c r="AG657" i="2"/>
  <c r="AC657" i="2"/>
  <c r="AA657" i="2"/>
  <c r="Y657" i="2"/>
  <c r="AU656" i="2"/>
  <c r="AS656" i="2"/>
  <c r="AO656" i="2"/>
  <c r="AM656" i="2"/>
  <c r="AI656" i="2"/>
  <c r="AG656" i="2"/>
  <c r="AC656" i="2"/>
  <c r="AA656" i="2"/>
  <c r="Y656" i="2"/>
  <c r="AU655" i="2"/>
  <c r="AS655" i="2"/>
  <c r="AO655" i="2"/>
  <c r="AM655" i="2"/>
  <c r="AI655" i="2"/>
  <c r="AG655" i="2"/>
  <c r="AC655" i="2"/>
  <c r="AA655" i="2"/>
  <c r="Y655" i="2"/>
  <c r="AU654" i="2"/>
  <c r="AS654" i="2"/>
  <c r="AO654" i="2"/>
  <c r="AM654" i="2"/>
  <c r="AI654" i="2"/>
  <c r="AG654" i="2"/>
  <c r="AC654" i="2"/>
  <c r="AA654" i="2"/>
  <c r="Y654" i="2"/>
  <c r="AU653" i="2"/>
  <c r="AS653" i="2"/>
  <c r="AO653" i="2"/>
  <c r="AM653" i="2"/>
  <c r="AI653" i="2"/>
  <c r="AG653" i="2"/>
  <c r="AC653" i="2"/>
  <c r="AA653" i="2"/>
  <c r="Y653" i="2"/>
  <c r="AU652" i="2"/>
  <c r="AS652" i="2"/>
  <c r="AO652" i="2"/>
  <c r="AM652" i="2"/>
  <c r="AI652" i="2"/>
  <c r="AG652" i="2"/>
  <c r="AC652" i="2"/>
  <c r="AA652" i="2"/>
  <c r="Y652" i="2"/>
  <c r="AU651" i="2"/>
  <c r="AS651" i="2"/>
  <c r="AO651" i="2"/>
  <c r="AM651" i="2"/>
  <c r="AI651" i="2"/>
  <c r="AG651" i="2"/>
  <c r="AC651" i="2"/>
  <c r="AA651" i="2"/>
  <c r="Y651" i="2"/>
  <c r="AU650" i="2"/>
  <c r="AS650" i="2"/>
  <c r="AO650" i="2"/>
  <c r="AM650" i="2"/>
  <c r="AI650" i="2"/>
  <c r="AG650" i="2"/>
  <c r="AC650" i="2"/>
  <c r="AA650" i="2"/>
  <c r="Y650" i="2"/>
  <c r="AU649" i="2"/>
  <c r="AS649" i="2"/>
  <c r="AO649" i="2"/>
  <c r="AM649" i="2"/>
  <c r="AI649" i="2"/>
  <c r="AG649" i="2"/>
  <c r="AC649" i="2"/>
  <c r="AA649" i="2"/>
  <c r="Y649" i="2"/>
  <c r="AU648" i="2"/>
  <c r="AS648" i="2"/>
  <c r="AO648" i="2"/>
  <c r="AM648" i="2"/>
  <c r="AI648" i="2"/>
  <c r="AG648" i="2"/>
  <c r="AC648" i="2"/>
  <c r="AA648" i="2"/>
  <c r="Y648" i="2"/>
  <c r="AU647" i="2"/>
  <c r="AS647" i="2"/>
  <c r="AO647" i="2"/>
  <c r="AM647" i="2"/>
  <c r="AI647" i="2"/>
  <c r="AG647" i="2"/>
  <c r="AC647" i="2"/>
  <c r="AA647" i="2"/>
  <c r="Y647" i="2"/>
  <c r="AU646" i="2"/>
  <c r="AS646" i="2"/>
  <c r="AO646" i="2"/>
  <c r="AM646" i="2"/>
  <c r="AI646" i="2"/>
  <c r="AG646" i="2"/>
  <c r="AC646" i="2"/>
  <c r="AA646" i="2"/>
  <c r="Y646" i="2"/>
  <c r="AU645" i="2"/>
  <c r="AS645" i="2"/>
  <c r="AO645" i="2"/>
  <c r="AM645" i="2"/>
  <c r="AI645" i="2"/>
  <c r="AG645" i="2"/>
  <c r="AC645" i="2"/>
  <c r="AA645" i="2"/>
  <c r="Y645" i="2"/>
  <c r="AU644" i="2"/>
  <c r="AS644" i="2"/>
  <c r="AO644" i="2"/>
  <c r="AM644" i="2"/>
  <c r="AI644" i="2"/>
  <c r="AG644" i="2"/>
  <c r="AC644" i="2"/>
  <c r="AA644" i="2"/>
  <c r="Y644" i="2"/>
  <c r="AU643" i="2"/>
  <c r="AS643" i="2"/>
  <c r="AO643" i="2"/>
  <c r="AM643" i="2"/>
  <c r="AI643" i="2"/>
  <c r="AG643" i="2"/>
  <c r="AC643" i="2"/>
  <c r="AA643" i="2"/>
  <c r="Y643" i="2"/>
  <c r="AU642" i="2"/>
  <c r="AS642" i="2"/>
  <c r="AO642" i="2"/>
  <c r="AM642" i="2"/>
  <c r="AI642" i="2"/>
  <c r="AG642" i="2"/>
  <c r="AC642" i="2"/>
  <c r="AA642" i="2"/>
  <c r="Y642" i="2"/>
  <c r="AU641" i="2"/>
  <c r="AS641" i="2"/>
  <c r="AO641" i="2"/>
  <c r="AM641" i="2"/>
  <c r="AI641" i="2"/>
  <c r="AG641" i="2"/>
  <c r="AC641" i="2"/>
  <c r="AA641" i="2"/>
  <c r="Y641" i="2"/>
  <c r="AU640" i="2"/>
  <c r="AS640" i="2"/>
  <c r="AO640" i="2"/>
  <c r="AM640" i="2"/>
  <c r="AI640" i="2"/>
  <c r="AG640" i="2"/>
  <c r="AC640" i="2"/>
  <c r="AA640" i="2"/>
  <c r="Y640" i="2"/>
  <c r="AU639" i="2"/>
  <c r="AS639" i="2"/>
  <c r="AO639" i="2"/>
  <c r="AM639" i="2"/>
  <c r="AI639" i="2"/>
  <c r="AG639" i="2"/>
  <c r="AC639" i="2"/>
  <c r="AA639" i="2"/>
  <c r="Y639" i="2"/>
  <c r="AU638" i="2"/>
  <c r="AS638" i="2"/>
  <c r="AO638" i="2"/>
  <c r="AM638" i="2"/>
  <c r="AI638" i="2"/>
  <c r="AG638" i="2"/>
  <c r="AC638" i="2"/>
  <c r="AA638" i="2"/>
  <c r="Y638" i="2"/>
  <c r="AU637" i="2"/>
  <c r="AS637" i="2"/>
  <c r="AO637" i="2"/>
  <c r="AM637" i="2"/>
  <c r="AI637" i="2"/>
  <c r="AG637" i="2"/>
  <c r="AC637" i="2"/>
  <c r="AA637" i="2"/>
  <c r="Y637" i="2"/>
  <c r="AU636" i="2"/>
  <c r="AS636" i="2"/>
  <c r="AO636" i="2"/>
  <c r="AM636" i="2"/>
  <c r="AI636" i="2"/>
  <c r="AG636" i="2"/>
  <c r="AC636" i="2"/>
  <c r="AA636" i="2"/>
  <c r="Y636" i="2"/>
  <c r="AU635" i="2"/>
  <c r="AS635" i="2"/>
  <c r="AO635" i="2"/>
  <c r="AM635" i="2"/>
  <c r="AI635" i="2"/>
  <c r="AG635" i="2"/>
  <c r="AC635" i="2"/>
  <c r="AA635" i="2"/>
  <c r="Y635" i="2"/>
  <c r="AU634" i="2"/>
  <c r="AS634" i="2"/>
  <c r="AO634" i="2"/>
  <c r="AM634" i="2"/>
  <c r="AI634" i="2"/>
  <c r="AG634" i="2"/>
  <c r="AC634" i="2"/>
  <c r="AA634" i="2"/>
  <c r="Y634" i="2"/>
  <c r="AU633" i="2"/>
  <c r="AS633" i="2"/>
  <c r="AO633" i="2"/>
  <c r="AM633" i="2"/>
  <c r="AI633" i="2"/>
  <c r="AG633" i="2"/>
  <c r="AC633" i="2"/>
  <c r="AA633" i="2"/>
  <c r="Y633" i="2"/>
  <c r="AU632" i="2"/>
  <c r="AS632" i="2"/>
  <c r="AO632" i="2"/>
  <c r="AM632" i="2"/>
  <c r="AI632" i="2"/>
  <c r="AG632" i="2"/>
  <c r="AC632" i="2"/>
  <c r="AA632" i="2"/>
  <c r="Y632" i="2"/>
  <c r="AU631" i="2"/>
  <c r="AS631" i="2"/>
  <c r="AO631" i="2"/>
  <c r="AM631" i="2"/>
  <c r="AI631" i="2"/>
  <c r="AG631" i="2"/>
  <c r="AC631" i="2"/>
  <c r="AA631" i="2"/>
  <c r="Y631" i="2"/>
  <c r="AU630" i="2"/>
  <c r="AS630" i="2"/>
  <c r="AO630" i="2"/>
  <c r="AM630" i="2"/>
  <c r="AI630" i="2"/>
  <c r="AG630" i="2"/>
  <c r="AC630" i="2"/>
  <c r="AA630" i="2"/>
  <c r="Y630" i="2"/>
  <c r="AU629" i="2"/>
  <c r="AS629" i="2"/>
  <c r="AO629" i="2"/>
  <c r="AM629" i="2"/>
  <c r="AI629" i="2"/>
  <c r="AG629" i="2"/>
  <c r="AC629" i="2"/>
  <c r="AA629" i="2"/>
  <c r="Y629" i="2"/>
  <c r="AU628" i="2"/>
  <c r="AS628" i="2"/>
  <c r="AO628" i="2"/>
  <c r="AM628" i="2"/>
  <c r="AI628" i="2"/>
  <c r="AG628" i="2"/>
  <c r="AC628" i="2"/>
  <c r="AA628" i="2"/>
  <c r="Y628" i="2"/>
  <c r="AU627" i="2"/>
  <c r="AS627" i="2"/>
  <c r="AO627" i="2"/>
  <c r="AM627" i="2"/>
  <c r="AI627" i="2"/>
  <c r="AG627" i="2"/>
  <c r="AC627" i="2"/>
  <c r="AA627" i="2"/>
  <c r="Y627" i="2"/>
  <c r="AU626" i="2"/>
  <c r="AS626" i="2"/>
  <c r="AO626" i="2"/>
  <c r="AM626" i="2"/>
  <c r="AI626" i="2"/>
  <c r="AG626" i="2"/>
  <c r="AC626" i="2"/>
  <c r="AA626" i="2"/>
  <c r="Y626" i="2"/>
  <c r="AU625" i="2"/>
  <c r="AS625" i="2"/>
  <c r="AO625" i="2"/>
  <c r="AM625" i="2"/>
  <c r="AI625" i="2"/>
  <c r="AG625" i="2"/>
  <c r="AC625" i="2"/>
  <c r="AA625" i="2"/>
  <c r="Y625" i="2"/>
  <c r="AU624" i="2"/>
  <c r="AS624" i="2"/>
  <c r="AO624" i="2"/>
  <c r="AM624" i="2"/>
  <c r="AI624" i="2"/>
  <c r="AG624" i="2"/>
  <c r="AC624" i="2"/>
  <c r="AA624" i="2"/>
  <c r="Y624" i="2"/>
  <c r="AU623" i="2"/>
  <c r="AS623" i="2"/>
  <c r="AO623" i="2"/>
  <c r="AM623" i="2"/>
  <c r="AI623" i="2"/>
  <c r="AG623" i="2"/>
  <c r="AC623" i="2"/>
  <c r="AA623" i="2"/>
  <c r="Y623" i="2"/>
  <c r="AU622" i="2"/>
  <c r="AS622" i="2"/>
  <c r="AO622" i="2"/>
  <c r="AM622" i="2"/>
  <c r="AI622" i="2"/>
  <c r="AG622" i="2"/>
  <c r="AC622" i="2"/>
  <c r="AA622" i="2"/>
  <c r="Y622" i="2"/>
  <c r="AU621" i="2"/>
  <c r="AS621" i="2"/>
  <c r="AO621" i="2"/>
  <c r="AM621" i="2"/>
  <c r="AI621" i="2"/>
  <c r="AG621" i="2"/>
  <c r="AC621" i="2"/>
  <c r="AA621" i="2"/>
  <c r="Y621" i="2"/>
  <c r="AU620" i="2"/>
  <c r="AS620" i="2"/>
  <c r="AO620" i="2"/>
  <c r="AM620" i="2"/>
  <c r="AI620" i="2"/>
  <c r="AG620" i="2"/>
  <c r="AC620" i="2"/>
  <c r="AA620" i="2"/>
  <c r="Y620" i="2"/>
  <c r="AU619" i="2"/>
  <c r="AS619" i="2"/>
  <c r="AO619" i="2"/>
  <c r="AM619" i="2"/>
  <c r="AI619" i="2"/>
  <c r="AG619" i="2"/>
  <c r="AC619" i="2"/>
  <c r="AA619" i="2"/>
  <c r="Y619" i="2"/>
  <c r="AU618" i="2"/>
  <c r="AS618" i="2"/>
  <c r="AO618" i="2"/>
  <c r="AM618" i="2"/>
  <c r="AI618" i="2"/>
  <c r="AG618" i="2"/>
  <c r="AC618" i="2"/>
  <c r="AA618" i="2"/>
  <c r="Y618" i="2"/>
  <c r="AU617" i="2"/>
  <c r="AS617" i="2"/>
  <c r="AO617" i="2"/>
  <c r="AM617" i="2"/>
  <c r="AI617" i="2"/>
  <c r="AG617" i="2"/>
  <c r="AC617" i="2"/>
  <c r="AA617" i="2"/>
  <c r="Y617" i="2"/>
  <c r="AU616" i="2"/>
  <c r="AS616" i="2"/>
  <c r="AO616" i="2"/>
  <c r="AM616" i="2"/>
  <c r="AI616" i="2"/>
  <c r="AG616" i="2"/>
  <c r="AC616" i="2"/>
  <c r="AA616" i="2"/>
  <c r="Y616" i="2"/>
  <c r="AU615" i="2"/>
  <c r="AS615" i="2"/>
  <c r="AO615" i="2"/>
  <c r="AM615" i="2"/>
  <c r="AI615" i="2"/>
  <c r="AG615" i="2"/>
  <c r="AC615" i="2"/>
  <c r="AA615" i="2"/>
  <c r="Y615" i="2"/>
  <c r="AU614" i="2"/>
  <c r="AS614" i="2"/>
  <c r="AO614" i="2"/>
  <c r="AM614" i="2"/>
  <c r="AI614" i="2"/>
  <c r="AG614" i="2"/>
  <c r="AC614" i="2"/>
  <c r="AA614" i="2"/>
  <c r="Y614" i="2"/>
  <c r="AU613" i="2"/>
  <c r="AS613" i="2"/>
  <c r="AO613" i="2"/>
  <c r="AM613" i="2"/>
  <c r="AI613" i="2"/>
  <c r="AG613" i="2"/>
  <c r="AC613" i="2"/>
  <c r="AA613" i="2"/>
  <c r="Y613" i="2"/>
  <c r="AU612" i="2"/>
  <c r="AS612" i="2"/>
  <c r="AO612" i="2"/>
  <c r="AM612" i="2"/>
  <c r="AI612" i="2"/>
  <c r="AG612" i="2"/>
  <c r="AC612" i="2"/>
  <c r="AA612" i="2"/>
  <c r="Y612" i="2"/>
  <c r="AU611" i="2"/>
  <c r="AS611" i="2"/>
  <c r="AO611" i="2"/>
  <c r="AM611" i="2"/>
  <c r="AI611" i="2"/>
  <c r="AG611" i="2"/>
  <c r="AC611" i="2"/>
  <c r="AA611" i="2"/>
  <c r="Y611" i="2"/>
  <c r="AU610" i="2"/>
  <c r="AS610" i="2"/>
  <c r="AO610" i="2"/>
  <c r="AM610" i="2"/>
  <c r="AI610" i="2"/>
  <c r="AG610" i="2"/>
  <c r="AC610" i="2"/>
  <c r="AA610" i="2"/>
  <c r="Y610" i="2"/>
  <c r="AU609" i="2"/>
  <c r="AS609" i="2"/>
  <c r="AO609" i="2"/>
  <c r="AM609" i="2"/>
  <c r="AI609" i="2"/>
  <c r="AG609" i="2"/>
  <c r="AC609" i="2"/>
  <c r="AA609" i="2"/>
  <c r="Y609" i="2"/>
  <c r="AU608" i="2"/>
  <c r="AS608" i="2"/>
  <c r="AO608" i="2"/>
  <c r="AM608" i="2"/>
  <c r="AI608" i="2"/>
  <c r="AG608" i="2"/>
  <c r="AC608" i="2"/>
  <c r="AA608" i="2"/>
  <c r="Y608" i="2"/>
  <c r="AU607" i="2"/>
  <c r="AS607" i="2"/>
  <c r="AO607" i="2"/>
  <c r="AM607" i="2"/>
  <c r="AI607" i="2"/>
  <c r="AG607" i="2"/>
  <c r="AC607" i="2"/>
  <c r="AA607" i="2"/>
  <c r="Y607" i="2"/>
  <c r="AU606" i="2"/>
  <c r="AS606" i="2"/>
  <c r="AO606" i="2"/>
  <c r="AM606" i="2"/>
  <c r="AI606" i="2"/>
  <c r="AG606" i="2"/>
  <c r="AC606" i="2"/>
  <c r="AA606" i="2"/>
  <c r="Y606" i="2"/>
  <c r="AU605" i="2"/>
  <c r="AS605" i="2"/>
  <c r="AO605" i="2"/>
  <c r="AM605" i="2"/>
  <c r="AI605" i="2"/>
  <c r="AG605" i="2"/>
  <c r="AC605" i="2"/>
  <c r="AA605" i="2"/>
  <c r="Y605" i="2"/>
  <c r="AU604" i="2"/>
  <c r="AS604" i="2"/>
  <c r="AO604" i="2"/>
  <c r="AM604" i="2"/>
  <c r="AI604" i="2"/>
  <c r="AG604" i="2"/>
  <c r="AC604" i="2"/>
  <c r="AA604" i="2"/>
  <c r="Y604" i="2"/>
  <c r="AU603" i="2"/>
  <c r="AS603" i="2"/>
  <c r="AO603" i="2"/>
  <c r="AM603" i="2"/>
  <c r="AI603" i="2"/>
  <c r="AG603" i="2"/>
  <c r="AC603" i="2"/>
  <c r="AA603" i="2"/>
  <c r="Y603" i="2"/>
  <c r="AU602" i="2"/>
  <c r="AS602" i="2"/>
  <c r="AO602" i="2"/>
  <c r="AM602" i="2"/>
  <c r="AI602" i="2"/>
  <c r="AG602" i="2"/>
  <c r="AC602" i="2"/>
  <c r="AA602" i="2"/>
  <c r="Y602" i="2"/>
  <c r="AU601" i="2"/>
  <c r="AS601" i="2"/>
  <c r="AO601" i="2"/>
  <c r="AM601" i="2"/>
  <c r="AI601" i="2"/>
  <c r="AG601" i="2"/>
  <c r="AC601" i="2"/>
  <c r="AA601" i="2"/>
  <c r="Y601" i="2"/>
  <c r="AU600" i="2"/>
  <c r="AS600" i="2"/>
  <c r="AO600" i="2"/>
  <c r="AM600" i="2"/>
  <c r="AI600" i="2"/>
  <c r="AG600" i="2"/>
  <c r="AC600" i="2"/>
  <c r="AA600" i="2"/>
  <c r="Y600" i="2"/>
  <c r="AU599" i="2"/>
  <c r="AS599" i="2"/>
  <c r="AO599" i="2"/>
  <c r="AM599" i="2"/>
  <c r="AI599" i="2"/>
  <c r="AG599" i="2"/>
  <c r="AC599" i="2"/>
  <c r="AA599" i="2"/>
  <c r="Y599" i="2"/>
  <c r="AU598" i="2"/>
  <c r="AS598" i="2"/>
  <c r="AO598" i="2"/>
  <c r="AM598" i="2"/>
  <c r="AI598" i="2"/>
  <c r="AG598" i="2"/>
  <c r="AC598" i="2"/>
  <c r="AA598" i="2"/>
  <c r="Y598" i="2"/>
  <c r="AU597" i="2"/>
  <c r="AS597" i="2"/>
  <c r="AO597" i="2"/>
  <c r="AM597" i="2"/>
  <c r="AI597" i="2"/>
  <c r="AG597" i="2"/>
  <c r="AC597" i="2"/>
  <c r="AA597" i="2"/>
  <c r="Y597" i="2"/>
  <c r="AU596" i="2"/>
  <c r="AS596" i="2"/>
  <c r="AO596" i="2"/>
  <c r="AM596" i="2"/>
  <c r="AI596" i="2"/>
  <c r="AG596" i="2"/>
  <c r="AC596" i="2"/>
  <c r="AA596" i="2"/>
  <c r="Y596" i="2"/>
  <c r="AU595" i="2"/>
  <c r="AS595" i="2"/>
  <c r="AO595" i="2"/>
  <c r="AM595" i="2"/>
  <c r="AI595" i="2"/>
  <c r="AG595" i="2"/>
  <c r="AC595" i="2"/>
  <c r="AA595" i="2"/>
  <c r="Y595" i="2"/>
  <c r="AU594" i="2"/>
  <c r="AS594" i="2"/>
  <c r="AO594" i="2"/>
  <c r="AM594" i="2"/>
  <c r="AI594" i="2"/>
  <c r="AG594" i="2"/>
  <c r="AC594" i="2"/>
  <c r="AA594" i="2"/>
  <c r="Y594" i="2"/>
  <c r="AU593" i="2"/>
  <c r="AS593" i="2"/>
  <c r="AO593" i="2"/>
  <c r="AM593" i="2"/>
  <c r="AI593" i="2"/>
  <c r="AG593" i="2"/>
  <c r="AC593" i="2"/>
  <c r="AA593" i="2"/>
  <c r="Y593" i="2"/>
  <c r="AU592" i="2"/>
  <c r="AS592" i="2"/>
  <c r="AO592" i="2"/>
  <c r="AM592" i="2"/>
  <c r="AI592" i="2"/>
  <c r="AG592" i="2"/>
  <c r="AC592" i="2"/>
  <c r="AA592" i="2"/>
  <c r="Y592" i="2"/>
  <c r="AU591" i="2"/>
  <c r="AS591" i="2"/>
  <c r="AO591" i="2"/>
  <c r="AM591" i="2"/>
  <c r="AI591" i="2"/>
  <c r="AG591" i="2"/>
  <c r="AC591" i="2"/>
  <c r="AA591" i="2"/>
  <c r="Y591" i="2"/>
  <c r="AU590" i="2"/>
  <c r="AS590" i="2"/>
  <c r="AO590" i="2"/>
  <c r="AM590" i="2"/>
  <c r="AI590" i="2"/>
  <c r="AG590" i="2"/>
  <c r="AC590" i="2"/>
  <c r="AA590" i="2"/>
  <c r="Y590" i="2"/>
  <c r="AU589" i="2"/>
  <c r="AS589" i="2"/>
  <c r="AO589" i="2"/>
  <c r="AM589" i="2"/>
  <c r="AI589" i="2"/>
  <c r="AG589" i="2"/>
  <c r="AC589" i="2"/>
  <c r="AA589" i="2"/>
  <c r="Y589" i="2"/>
  <c r="AU588" i="2"/>
  <c r="AS588" i="2"/>
  <c r="AO588" i="2"/>
  <c r="AM588" i="2"/>
  <c r="AI588" i="2"/>
  <c r="AG588" i="2"/>
  <c r="AC588" i="2"/>
  <c r="AA588" i="2"/>
  <c r="Y588" i="2"/>
  <c r="AU587" i="2"/>
  <c r="AS587" i="2"/>
  <c r="AO587" i="2"/>
  <c r="AM587" i="2"/>
  <c r="AI587" i="2"/>
  <c r="AG587" i="2"/>
  <c r="AC587" i="2"/>
  <c r="AA587" i="2"/>
  <c r="Y587" i="2"/>
  <c r="AU586" i="2"/>
  <c r="AS586" i="2"/>
  <c r="AO586" i="2"/>
  <c r="AM586" i="2"/>
  <c r="AI586" i="2"/>
  <c r="AG586" i="2"/>
  <c r="AC586" i="2"/>
  <c r="AA586" i="2"/>
  <c r="Y586" i="2"/>
  <c r="AU585" i="2"/>
  <c r="AS585" i="2"/>
  <c r="AO585" i="2"/>
  <c r="AM585" i="2"/>
  <c r="AI585" i="2"/>
  <c r="AG585" i="2"/>
  <c r="AC585" i="2"/>
  <c r="AA585" i="2"/>
  <c r="Y585" i="2"/>
  <c r="AU584" i="2"/>
  <c r="AS584" i="2"/>
  <c r="AO584" i="2"/>
  <c r="AM584" i="2"/>
  <c r="AI584" i="2"/>
  <c r="AG584" i="2"/>
  <c r="AC584" i="2"/>
  <c r="AA584" i="2"/>
  <c r="Y584" i="2"/>
  <c r="AU583" i="2"/>
  <c r="AS583" i="2"/>
  <c r="AO583" i="2"/>
  <c r="AM583" i="2"/>
  <c r="AI583" i="2"/>
  <c r="AG583" i="2"/>
  <c r="AC583" i="2"/>
  <c r="AA583" i="2"/>
  <c r="Y583" i="2"/>
  <c r="AU582" i="2"/>
  <c r="AS582" i="2"/>
  <c r="AO582" i="2"/>
  <c r="AM582" i="2"/>
  <c r="AI582" i="2"/>
  <c r="AG582" i="2"/>
  <c r="AC582" i="2"/>
  <c r="AA582" i="2"/>
  <c r="Y582" i="2"/>
  <c r="AU581" i="2"/>
  <c r="AS581" i="2"/>
  <c r="AO581" i="2"/>
  <c r="AM581" i="2"/>
  <c r="AI581" i="2"/>
  <c r="AG581" i="2"/>
  <c r="AC581" i="2"/>
  <c r="AA581" i="2"/>
  <c r="Y581" i="2"/>
  <c r="AU580" i="2"/>
  <c r="AS580" i="2"/>
  <c r="AO580" i="2"/>
  <c r="AM580" i="2"/>
  <c r="AI580" i="2"/>
  <c r="AG580" i="2"/>
  <c r="AC580" i="2"/>
  <c r="AA580" i="2"/>
  <c r="Y580" i="2"/>
  <c r="AU579" i="2"/>
  <c r="AS579" i="2"/>
  <c r="AO579" i="2"/>
  <c r="AM579" i="2"/>
  <c r="AI579" i="2"/>
  <c r="AG579" i="2"/>
  <c r="AC579" i="2"/>
  <c r="AA579" i="2"/>
  <c r="Y579" i="2"/>
  <c r="AU578" i="2"/>
  <c r="AS578" i="2"/>
  <c r="AO578" i="2"/>
  <c r="AM578" i="2"/>
  <c r="AI578" i="2"/>
  <c r="AG578" i="2"/>
  <c r="AC578" i="2"/>
  <c r="AA578" i="2"/>
  <c r="Y578" i="2"/>
  <c r="AU577" i="2"/>
  <c r="AS577" i="2"/>
  <c r="AO577" i="2"/>
  <c r="AM577" i="2"/>
  <c r="AI577" i="2"/>
  <c r="AG577" i="2"/>
  <c r="AC577" i="2"/>
  <c r="AA577" i="2"/>
  <c r="Y577" i="2"/>
  <c r="AU576" i="2"/>
  <c r="AS576" i="2"/>
  <c r="AO576" i="2"/>
  <c r="AM576" i="2"/>
  <c r="AI576" i="2"/>
  <c r="AG576" i="2"/>
  <c r="AC576" i="2"/>
  <c r="AA576" i="2"/>
  <c r="Y576" i="2"/>
  <c r="AU575" i="2"/>
  <c r="AS575" i="2"/>
  <c r="AO575" i="2"/>
  <c r="AM575" i="2"/>
  <c r="AI575" i="2"/>
  <c r="AG575" i="2"/>
  <c r="AC575" i="2"/>
  <c r="AA575" i="2"/>
  <c r="Y575" i="2"/>
  <c r="AU574" i="2"/>
  <c r="AS574" i="2"/>
  <c r="AO574" i="2"/>
  <c r="AM574" i="2"/>
  <c r="AI574" i="2"/>
  <c r="AG574" i="2"/>
  <c r="AC574" i="2"/>
  <c r="AA574" i="2"/>
  <c r="Y574" i="2"/>
  <c r="AU573" i="2"/>
  <c r="AS573" i="2"/>
  <c r="AO573" i="2"/>
  <c r="AM573" i="2"/>
  <c r="AI573" i="2"/>
  <c r="AG573" i="2"/>
  <c r="AC573" i="2"/>
  <c r="AA573" i="2"/>
  <c r="Y573" i="2"/>
  <c r="AU572" i="2"/>
  <c r="AS572" i="2"/>
  <c r="AO572" i="2"/>
  <c r="AM572" i="2"/>
  <c r="AI572" i="2"/>
  <c r="AG572" i="2"/>
  <c r="AC572" i="2"/>
  <c r="AA572" i="2"/>
  <c r="Y572" i="2"/>
  <c r="AU571" i="2"/>
  <c r="AS571" i="2"/>
  <c r="AO571" i="2"/>
  <c r="AM571" i="2"/>
  <c r="AI571" i="2"/>
  <c r="AG571" i="2"/>
  <c r="AC571" i="2"/>
  <c r="AA571" i="2"/>
  <c r="Y571" i="2"/>
  <c r="AU570" i="2"/>
  <c r="AS570" i="2"/>
  <c r="AO570" i="2"/>
  <c r="AM570" i="2"/>
  <c r="AI570" i="2"/>
  <c r="AG570" i="2"/>
  <c r="AC570" i="2"/>
  <c r="AA570" i="2"/>
  <c r="Y570" i="2"/>
  <c r="AU569" i="2"/>
  <c r="AS569" i="2"/>
  <c r="AO569" i="2"/>
  <c r="AM569" i="2"/>
  <c r="AI569" i="2"/>
  <c r="AG569" i="2"/>
  <c r="AC569" i="2"/>
  <c r="AA569" i="2"/>
  <c r="Y569" i="2"/>
  <c r="AU568" i="2"/>
  <c r="AS568" i="2"/>
  <c r="AO568" i="2"/>
  <c r="AM568" i="2"/>
  <c r="AI568" i="2"/>
  <c r="AG568" i="2"/>
  <c r="AC568" i="2"/>
  <c r="AA568" i="2"/>
  <c r="Y568" i="2"/>
  <c r="AU567" i="2"/>
  <c r="AS567" i="2"/>
  <c r="AO567" i="2"/>
  <c r="AM567" i="2"/>
  <c r="AI567" i="2"/>
  <c r="AG567" i="2"/>
  <c r="AC567" i="2"/>
  <c r="AA567" i="2"/>
  <c r="Y567" i="2"/>
  <c r="AU566" i="2"/>
  <c r="AS566" i="2"/>
  <c r="AO566" i="2"/>
  <c r="AM566" i="2"/>
  <c r="AI566" i="2"/>
  <c r="AG566" i="2"/>
  <c r="AC566" i="2"/>
  <c r="AA566" i="2"/>
  <c r="Y566" i="2"/>
  <c r="AU565" i="2"/>
  <c r="AS565" i="2"/>
  <c r="AO565" i="2"/>
  <c r="AM565" i="2"/>
  <c r="AI565" i="2"/>
  <c r="AG565" i="2"/>
  <c r="AC565" i="2"/>
  <c r="AA565" i="2"/>
  <c r="Y565" i="2"/>
  <c r="AU564" i="2"/>
  <c r="AS564" i="2"/>
  <c r="AO564" i="2"/>
  <c r="AM564" i="2"/>
  <c r="AI564" i="2"/>
  <c r="AG564" i="2"/>
  <c r="AC564" i="2"/>
  <c r="AA564" i="2"/>
  <c r="Y564" i="2"/>
  <c r="AU563" i="2"/>
  <c r="AS563" i="2"/>
  <c r="AO563" i="2"/>
  <c r="AM563" i="2"/>
  <c r="AI563" i="2"/>
  <c r="AG563" i="2"/>
  <c r="AC563" i="2"/>
  <c r="AA563" i="2"/>
  <c r="Y563" i="2"/>
  <c r="AU562" i="2"/>
  <c r="AS562" i="2"/>
  <c r="AO562" i="2"/>
  <c r="AM562" i="2"/>
  <c r="AI562" i="2"/>
  <c r="AG562" i="2"/>
  <c r="AC562" i="2"/>
  <c r="AA562" i="2"/>
  <c r="Y562" i="2"/>
  <c r="AU561" i="2"/>
  <c r="AS561" i="2"/>
  <c r="AO561" i="2"/>
  <c r="AM561" i="2"/>
  <c r="AI561" i="2"/>
  <c r="AG561" i="2"/>
  <c r="AC561" i="2"/>
  <c r="AA561" i="2"/>
  <c r="Y561" i="2"/>
  <c r="AU560" i="2"/>
  <c r="AS560" i="2"/>
  <c r="AO560" i="2"/>
  <c r="AM560" i="2"/>
  <c r="AI560" i="2"/>
  <c r="AG560" i="2"/>
  <c r="AC560" i="2"/>
  <c r="AA560" i="2"/>
  <c r="Y560" i="2"/>
  <c r="AU559" i="2"/>
  <c r="AS559" i="2"/>
  <c r="AO559" i="2"/>
  <c r="AM559" i="2"/>
  <c r="AI559" i="2"/>
  <c r="AG559" i="2"/>
  <c r="AC559" i="2"/>
  <c r="AA559" i="2"/>
  <c r="Y559" i="2"/>
  <c r="AU558" i="2"/>
  <c r="AS558" i="2"/>
  <c r="AO558" i="2"/>
  <c r="AM558" i="2"/>
  <c r="AI558" i="2"/>
  <c r="AG558" i="2"/>
  <c r="AC558" i="2"/>
  <c r="AA558" i="2"/>
  <c r="Y558" i="2"/>
  <c r="AU557" i="2"/>
  <c r="AS557" i="2"/>
  <c r="AO557" i="2"/>
  <c r="AM557" i="2"/>
  <c r="AI557" i="2"/>
  <c r="AG557" i="2"/>
  <c r="AC557" i="2"/>
  <c r="AA557" i="2"/>
  <c r="Y557" i="2"/>
  <c r="AU556" i="2"/>
  <c r="AS556" i="2"/>
  <c r="AO556" i="2"/>
  <c r="AM556" i="2"/>
  <c r="AI556" i="2"/>
  <c r="AG556" i="2"/>
  <c r="AC556" i="2"/>
  <c r="AA556" i="2"/>
  <c r="Y556" i="2"/>
  <c r="AU555" i="2"/>
  <c r="AS555" i="2"/>
  <c r="AO555" i="2"/>
  <c r="AM555" i="2"/>
  <c r="AI555" i="2"/>
  <c r="AG555" i="2"/>
  <c r="AC555" i="2"/>
  <c r="AA555" i="2"/>
  <c r="Y555" i="2"/>
  <c r="AU554" i="2"/>
  <c r="AS554" i="2"/>
  <c r="AO554" i="2"/>
  <c r="AM554" i="2"/>
  <c r="AI554" i="2"/>
  <c r="AG554" i="2"/>
  <c r="AC554" i="2"/>
  <c r="AA554" i="2"/>
  <c r="Y554" i="2"/>
  <c r="AU553" i="2"/>
  <c r="AS553" i="2"/>
  <c r="AO553" i="2"/>
  <c r="AM553" i="2"/>
  <c r="AI553" i="2"/>
  <c r="AG553" i="2"/>
  <c r="AC553" i="2"/>
  <c r="AA553" i="2"/>
  <c r="Y553" i="2"/>
  <c r="AU552" i="2"/>
  <c r="AS552" i="2"/>
  <c r="AO552" i="2"/>
  <c r="AM552" i="2"/>
  <c r="AI552" i="2"/>
  <c r="AG552" i="2"/>
  <c r="AC552" i="2"/>
  <c r="AA552" i="2"/>
  <c r="Y552" i="2"/>
  <c r="AU551" i="2"/>
  <c r="AS551" i="2"/>
  <c r="AO551" i="2"/>
  <c r="AM551" i="2"/>
  <c r="AI551" i="2"/>
  <c r="AG551" i="2"/>
  <c r="AC551" i="2"/>
  <c r="AA551" i="2"/>
  <c r="Y551" i="2"/>
  <c r="AU550" i="2"/>
  <c r="AS550" i="2"/>
  <c r="AO550" i="2"/>
  <c r="AM550" i="2"/>
  <c r="AI550" i="2"/>
  <c r="AG550" i="2"/>
  <c r="AC550" i="2"/>
  <c r="AA550" i="2"/>
  <c r="Y550" i="2"/>
  <c r="AU549" i="2"/>
  <c r="AS549" i="2"/>
  <c r="AO549" i="2"/>
  <c r="AM549" i="2"/>
  <c r="AI549" i="2"/>
  <c r="AG549" i="2"/>
  <c r="AC549" i="2"/>
  <c r="AA549" i="2"/>
  <c r="Y549" i="2"/>
  <c r="AU548" i="2"/>
  <c r="AS548" i="2"/>
  <c r="AO548" i="2"/>
  <c r="AM548" i="2"/>
  <c r="AI548" i="2"/>
  <c r="AG548" i="2"/>
  <c r="AC548" i="2"/>
  <c r="AA548" i="2"/>
  <c r="Y548" i="2"/>
  <c r="AU547" i="2"/>
  <c r="AS547" i="2"/>
  <c r="AO547" i="2"/>
  <c r="AM547" i="2"/>
  <c r="AI547" i="2"/>
  <c r="AG547" i="2"/>
  <c r="AC547" i="2"/>
  <c r="AA547" i="2"/>
  <c r="Y547" i="2"/>
  <c r="AU546" i="2"/>
  <c r="AS546" i="2"/>
  <c r="AO546" i="2"/>
  <c r="AM546" i="2"/>
  <c r="AI546" i="2"/>
  <c r="AG546" i="2"/>
  <c r="AC546" i="2"/>
  <c r="AA546" i="2"/>
  <c r="Y546" i="2"/>
  <c r="AU545" i="2"/>
  <c r="AS545" i="2"/>
  <c r="AO545" i="2"/>
  <c r="AM545" i="2"/>
  <c r="AI545" i="2"/>
  <c r="AG545" i="2"/>
  <c r="AC545" i="2"/>
  <c r="AA545" i="2"/>
  <c r="Y545" i="2"/>
  <c r="AU544" i="2"/>
  <c r="AS544" i="2"/>
  <c r="AO544" i="2"/>
  <c r="AM544" i="2"/>
  <c r="AI544" i="2"/>
  <c r="AG544" i="2"/>
  <c r="AC544" i="2"/>
  <c r="AA544" i="2"/>
  <c r="Y544" i="2"/>
  <c r="AU543" i="2"/>
  <c r="AS543" i="2"/>
  <c r="AO543" i="2"/>
  <c r="AM543" i="2"/>
  <c r="AI543" i="2"/>
  <c r="AG543" i="2"/>
  <c r="AC543" i="2"/>
  <c r="AA543" i="2"/>
  <c r="Y543" i="2"/>
  <c r="AU542" i="2"/>
  <c r="AS542" i="2"/>
  <c r="AO542" i="2"/>
  <c r="AM542" i="2"/>
  <c r="AI542" i="2"/>
  <c r="AG542" i="2"/>
  <c r="AC542" i="2"/>
  <c r="AA542" i="2"/>
  <c r="Y542" i="2"/>
  <c r="AU541" i="2"/>
  <c r="AS541" i="2"/>
  <c r="AO541" i="2"/>
  <c r="AM541" i="2"/>
  <c r="AI541" i="2"/>
  <c r="AG541" i="2"/>
  <c r="AC541" i="2"/>
  <c r="AA541" i="2"/>
  <c r="Y541" i="2"/>
  <c r="AU540" i="2"/>
  <c r="AS540" i="2"/>
  <c r="AO540" i="2"/>
  <c r="AM540" i="2"/>
  <c r="AI540" i="2"/>
  <c r="AG540" i="2"/>
  <c r="AC540" i="2"/>
  <c r="AA540" i="2"/>
  <c r="Y540" i="2"/>
  <c r="AU539" i="2"/>
  <c r="AS539" i="2"/>
  <c r="AO539" i="2"/>
  <c r="AM539" i="2"/>
  <c r="AI539" i="2"/>
  <c r="AG539" i="2"/>
  <c r="AC539" i="2"/>
  <c r="AA539" i="2"/>
  <c r="Y539" i="2"/>
  <c r="AU538" i="2"/>
  <c r="AS538" i="2"/>
  <c r="AO538" i="2"/>
  <c r="AM538" i="2"/>
  <c r="AI538" i="2"/>
  <c r="AG538" i="2"/>
  <c r="AC538" i="2"/>
  <c r="AA538" i="2"/>
  <c r="Y538" i="2"/>
  <c r="AU537" i="2"/>
  <c r="AS537" i="2"/>
  <c r="AO537" i="2"/>
  <c r="AM537" i="2"/>
  <c r="AI537" i="2"/>
  <c r="AG537" i="2"/>
  <c r="AC537" i="2"/>
  <c r="AA537" i="2"/>
  <c r="Y537" i="2"/>
  <c r="AU536" i="2"/>
  <c r="AS536" i="2"/>
  <c r="AO536" i="2"/>
  <c r="AM536" i="2"/>
  <c r="AI536" i="2"/>
  <c r="AG536" i="2"/>
  <c r="AC536" i="2"/>
  <c r="AA536" i="2"/>
  <c r="Y536" i="2"/>
  <c r="AU535" i="2"/>
  <c r="AS535" i="2"/>
  <c r="AO535" i="2"/>
  <c r="AM535" i="2"/>
  <c r="AI535" i="2"/>
  <c r="AG535" i="2"/>
  <c r="AC535" i="2"/>
  <c r="AA535" i="2"/>
  <c r="Y535" i="2"/>
  <c r="AU534" i="2"/>
  <c r="AS534" i="2"/>
  <c r="AO534" i="2"/>
  <c r="AM534" i="2"/>
  <c r="AI534" i="2"/>
  <c r="AG534" i="2"/>
  <c r="AC534" i="2"/>
  <c r="AA534" i="2"/>
  <c r="Y534" i="2"/>
  <c r="AU533" i="2"/>
  <c r="AS533" i="2"/>
  <c r="AO533" i="2"/>
  <c r="AM533" i="2"/>
  <c r="AI533" i="2"/>
  <c r="AG533" i="2"/>
  <c r="AC533" i="2"/>
  <c r="AA533" i="2"/>
  <c r="Y533" i="2"/>
  <c r="AU532" i="2"/>
  <c r="AS532" i="2"/>
  <c r="AO532" i="2"/>
  <c r="AM532" i="2"/>
  <c r="AI532" i="2"/>
  <c r="AG532" i="2"/>
  <c r="AC532" i="2"/>
  <c r="AA532" i="2"/>
  <c r="Y532" i="2"/>
  <c r="AU531" i="2"/>
  <c r="AS531" i="2"/>
  <c r="AO531" i="2"/>
  <c r="AM531" i="2"/>
  <c r="AI531" i="2"/>
  <c r="AG531" i="2"/>
  <c r="AC531" i="2"/>
  <c r="AA531" i="2"/>
  <c r="Y531" i="2"/>
  <c r="AU530" i="2"/>
  <c r="AS530" i="2"/>
  <c r="AO530" i="2"/>
  <c r="AM530" i="2"/>
  <c r="AI530" i="2"/>
  <c r="AG530" i="2"/>
  <c r="AC530" i="2"/>
  <c r="AA530" i="2"/>
  <c r="Y530" i="2"/>
  <c r="AU529" i="2"/>
  <c r="AS529" i="2"/>
  <c r="AO529" i="2"/>
  <c r="AM529" i="2"/>
  <c r="AI529" i="2"/>
  <c r="AG529" i="2"/>
  <c r="AC529" i="2"/>
  <c r="AA529" i="2"/>
  <c r="Y529" i="2"/>
  <c r="AU528" i="2"/>
  <c r="AS528" i="2"/>
  <c r="AO528" i="2"/>
  <c r="AM528" i="2"/>
  <c r="AI528" i="2"/>
  <c r="AG528" i="2"/>
  <c r="AC528" i="2"/>
  <c r="AA528" i="2"/>
  <c r="Y528" i="2"/>
  <c r="AU527" i="2"/>
  <c r="AS527" i="2"/>
  <c r="AO527" i="2"/>
  <c r="AM527" i="2"/>
  <c r="AI527" i="2"/>
  <c r="AG527" i="2"/>
  <c r="AC527" i="2"/>
  <c r="AA527" i="2"/>
  <c r="Y527" i="2"/>
  <c r="AU526" i="2"/>
  <c r="AS526" i="2"/>
  <c r="AO526" i="2"/>
  <c r="AM526" i="2"/>
  <c r="AI526" i="2"/>
  <c r="AG526" i="2"/>
  <c r="AC526" i="2"/>
  <c r="AA526" i="2"/>
  <c r="Y526" i="2"/>
  <c r="AU525" i="2"/>
  <c r="AS525" i="2"/>
  <c r="AO525" i="2"/>
  <c r="AM525" i="2"/>
  <c r="AI525" i="2"/>
  <c r="AG525" i="2"/>
  <c r="AC525" i="2"/>
  <c r="AA525" i="2"/>
  <c r="Y525" i="2"/>
  <c r="AU524" i="2"/>
  <c r="AS524" i="2"/>
  <c r="AO524" i="2"/>
  <c r="AM524" i="2"/>
  <c r="AI524" i="2"/>
  <c r="AG524" i="2"/>
  <c r="AC524" i="2"/>
  <c r="AA524" i="2"/>
  <c r="Y524" i="2"/>
  <c r="AU523" i="2"/>
  <c r="AS523" i="2"/>
  <c r="AO523" i="2"/>
  <c r="AM523" i="2"/>
  <c r="AI523" i="2"/>
  <c r="AG523" i="2"/>
  <c r="AC523" i="2"/>
  <c r="AA523" i="2"/>
  <c r="Y523" i="2"/>
  <c r="AU522" i="2"/>
  <c r="AS522" i="2"/>
  <c r="AO522" i="2"/>
  <c r="AM522" i="2"/>
  <c r="AI522" i="2"/>
  <c r="AG522" i="2"/>
  <c r="AC522" i="2"/>
  <c r="AA522" i="2"/>
  <c r="Y522" i="2"/>
  <c r="AU521" i="2"/>
  <c r="AS521" i="2"/>
  <c r="AO521" i="2"/>
  <c r="AM521" i="2"/>
  <c r="AI521" i="2"/>
  <c r="AG521" i="2"/>
  <c r="AC521" i="2"/>
  <c r="AA521" i="2"/>
  <c r="Y521" i="2"/>
  <c r="AU520" i="2"/>
  <c r="AS520" i="2"/>
  <c r="AO520" i="2"/>
  <c r="AM520" i="2"/>
  <c r="AI520" i="2"/>
  <c r="AG520" i="2"/>
  <c r="AC520" i="2"/>
  <c r="AA520" i="2"/>
  <c r="Y520" i="2"/>
  <c r="AU519" i="2"/>
  <c r="AS519" i="2"/>
  <c r="AO519" i="2"/>
  <c r="AM519" i="2"/>
  <c r="AI519" i="2"/>
  <c r="AG519" i="2"/>
  <c r="AC519" i="2"/>
  <c r="AA519" i="2"/>
  <c r="Y519" i="2"/>
  <c r="AU518" i="2"/>
  <c r="AS518" i="2"/>
  <c r="AO518" i="2"/>
  <c r="AM518" i="2"/>
  <c r="AI518" i="2"/>
  <c r="AG518" i="2"/>
  <c r="AC518" i="2"/>
  <c r="AA518" i="2"/>
  <c r="Y518" i="2"/>
  <c r="AU517" i="2"/>
  <c r="AS517" i="2"/>
  <c r="AO517" i="2"/>
  <c r="AM517" i="2"/>
  <c r="AI517" i="2"/>
  <c r="AG517" i="2"/>
  <c r="AC517" i="2"/>
  <c r="AA517" i="2"/>
  <c r="Y517" i="2"/>
  <c r="AU516" i="2"/>
  <c r="AS516" i="2"/>
  <c r="AO516" i="2"/>
  <c r="AM516" i="2"/>
  <c r="AI516" i="2"/>
  <c r="AG516" i="2"/>
  <c r="AC516" i="2"/>
  <c r="AA516" i="2"/>
  <c r="Y516" i="2"/>
  <c r="AU515" i="2"/>
  <c r="AS515" i="2"/>
  <c r="AO515" i="2"/>
  <c r="AM515" i="2"/>
  <c r="AI515" i="2"/>
  <c r="AG515" i="2"/>
  <c r="AC515" i="2"/>
  <c r="AA515" i="2"/>
  <c r="Y515" i="2"/>
  <c r="AU514" i="2"/>
  <c r="AS514" i="2"/>
  <c r="AO514" i="2"/>
  <c r="AM514" i="2"/>
  <c r="AI514" i="2"/>
  <c r="AG514" i="2"/>
  <c r="AC514" i="2"/>
  <c r="AA514" i="2"/>
  <c r="Y514" i="2"/>
  <c r="AU513" i="2"/>
  <c r="AS513" i="2"/>
  <c r="AO513" i="2"/>
  <c r="AM513" i="2"/>
  <c r="AI513" i="2"/>
  <c r="AG513" i="2"/>
  <c r="AC513" i="2"/>
  <c r="AA513" i="2"/>
  <c r="Y513" i="2"/>
  <c r="AU512" i="2"/>
  <c r="AS512" i="2"/>
  <c r="AO512" i="2"/>
  <c r="AM512" i="2"/>
  <c r="AI512" i="2"/>
  <c r="AG512" i="2"/>
  <c r="AC512" i="2"/>
  <c r="AA512" i="2"/>
  <c r="Y512" i="2"/>
  <c r="AU511" i="2"/>
  <c r="AS511" i="2"/>
  <c r="AO511" i="2"/>
  <c r="AM511" i="2"/>
  <c r="AI511" i="2"/>
  <c r="AG511" i="2"/>
  <c r="AC511" i="2"/>
  <c r="AA511" i="2"/>
  <c r="Y511" i="2"/>
  <c r="AU510" i="2"/>
  <c r="AS510" i="2"/>
  <c r="AO510" i="2"/>
  <c r="AM510" i="2"/>
  <c r="AI510" i="2"/>
  <c r="AG510" i="2"/>
  <c r="AC510" i="2"/>
  <c r="AA510" i="2"/>
  <c r="Y510" i="2"/>
  <c r="AU509" i="2"/>
  <c r="AS509" i="2"/>
  <c r="AO509" i="2"/>
  <c r="AM509" i="2"/>
  <c r="AI509" i="2"/>
  <c r="AG509" i="2"/>
  <c r="AC509" i="2"/>
  <c r="AA509" i="2"/>
  <c r="Y509" i="2"/>
  <c r="AU508" i="2"/>
  <c r="AS508" i="2"/>
  <c r="AO508" i="2"/>
  <c r="AM508" i="2"/>
  <c r="AI508" i="2"/>
  <c r="AG508" i="2"/>
  <c r="AC508" i="2"/>
  <c r="AA508" i="2"/>
  <c r="Y508" i="2"/>
  <c r="AU507" i="2"/>
  <c r="AS507" i="2"/>
  <c r="AO507" i="2"/>
  <c r="AM507" i="2"/>
  <c r="AI507" i="2"/>
  <c r="AG507" i="2"/>
  <c r="AC507" i="2"/>
  <c r="AA507" i="2"/>
  <c r="Y507" i="2"/>
  <c r="AU506" i="2"/>
  <c r="AS506" i="2"/>
  <c r="AO506" i="2"/>
  <c r="AM506" i="2"/>
  <c r="AI506" i="2"/>
  <c r="AG506" i="2"/>
  <c r="AC506" i="2"/>
  <c r="AA506" i="2"/>
  <c r="Y506" i="2"/>
  <c r="AU505" i="2"/>
  <c r="AS505" i="2"/>
  <c r="AO505" i="2"/>
  <c r="AM505" i="2"/>
  <c r="AI505" i="2"/>
  <c r="AG505" i="2"/>
  <c r="AC505" i="2"/>
  <c r="AA505" i="2"/>
  <c r="Y505" i="2"/>
  <c r="AU504" i="2"/>
  <c r="AS504" i="2"/>
  <c r="AO504" i="2"/>
  <c r="AM504" i="2"/>
  <c r="AI504" i="2"/>
  <c r="AG504" i="2"/>
  <c r="AC504" i="2"/>
  <c r="AA504" i="2"/>
  <c r="Y504" i="2"/>
  <c r="AU503" i="2"/>
  <c r="AS503" i="2"/>
  <c r="AO503" i="2"/>
  <c r="AM503" i="2"/>
  <c r="AI503" i="2"/>
  <c r="AG503" i="2"/>
  <c r="AC503" i="2"/>
  <c r="AA503" i="2"/>
  <c r="Y503" i="2"/>
  <c r="AU502" i="2"/>
  <c r="AS502" i="2"/>
  <c r="AO502" i="2"/>
  <c r="AM502" i="2"/>
  <c r="AI502" i="2"/>
  <c r="AG502" i="2"/>
  <c r="AC502" i="2"/>
  <c r="AA502" i="2"/>
  <c r="Y502" i="2"/>
  <c r="AU501" i="2"/>
  <c r="AS501" i="2"/>
  <c r="AO501" i="2"/>
  <c r="AM501" i="2"/>
  <c r="AI501" i="2"/>
  <c r="AG501" i="2"/>
  <c r="AC501" i="2"/>
  <c r="AA501" i="2"/>
  <c r="Y501" i="2"/>
  <c r="AU500" i="2"/>
  <c r="AS500" i="2"/>
  <c r="AO500" i="2"/>
  <c r="AM500" i="2"/>
  <c r="AI500" i="2"/>
  <c r="AG500" i="2"/>
  <c r="AC500" i="2"/>
  <c r="AA500" i="2"/>
  <c r="Y500" i="2"/>
  <c r="AU499" i="2"/>
  <c r="AS499" i="2"/>
  <c r="AO499" i="2"/>
  <c r="AM499" i="2"/>
  <c r="AI499" i="2"/>
  <c r="AG499" i="2"/>
  <c r="AC499" i="2"/>
  <c r="AA499" i="2"/>
  <c r="Y499" i="2"/>
  <c r="AU498" i="2"/>
  <c r="AS498" i="2"/>
  <c r="AO498" i="2"/>
  <c r="AM498" i="2"/>
  <c r="AI498" i="2"/>
  <c r="AG498" i="2"/>
  <c r="AC498" i="2"/>
  <c r="AA498" i="2"/>
  <c r="Y498" i="2"/>
  <c r="AU497" i="2"/>
  <c r="AS497" i="2"/>
  <c r="AO497" i="2"/>
  <c r="AM497" i="2"/>
  <c r="AI497" i="2"/>
  <c r="AG497" i="2"/>
  <c r="AC497" i="2"/>
  <c r="AA497" i="2"/>
  <c r="Y497" i="2"/>
  <c r="AU496" i="2"/>
  <c r="AS496" i="2"/>
  <c r="AO496" i="2"/>
  <c r="AM496" i="2"/>
  <c r="AI496" i="2"/>
  <c r="AG496" i="2"/>
  <c r="AC496" i="2"/>
  <c r="AA496" i="2"/>
  <c r="Y496" i="2"/>
  <c r="AU495" i="2"/>
  <c r="AS495" i="2"/>
  <c r="AO495" i="2"/>
  <c r="AM495" i="2"/>
  <c r="AI495" i="2"/>
  <c r="AG495" i="2"/>
  <c r="AC495" i="2"/>
  <c r="AA495" i="2"/>
  <c r="Y495" i="2"/>
  <c r="AU494" i="2"/>
  <c r="AS494" i="2"/>
  <c r="AO494" i="2"/>
  <c r="AM494" i="2"/>
  <c r="AI494" i="2"/>
  <c r="AG494" i="2"/>
  <c r="AC494" i="2"/>
  <c r="AA494" i="2"/>
  <c r="Y494" i="2"/>
  <c r="AU493" i="2"/>
  <c r="AS493" i="2"/>
  <c r="AO493" i="2"/>
  <c r="AM493" i="2"/>
  <c r="AI493" i="2"/>
  <c r="AG493" i="2"/>
  <c r="AC493" i="2"/>
  <c r="AA493" i="2"/>
  <c r="Y493" i="2"/>
  <c r="AU492" i="2"/>
  <c r="AS492" i="2"/>
  <c r="AO492" i="2"/>
  <c r="AM492" i="2"/>
  <c r="AI492" i="2"/>
  <c r="AG492" i="2"/>
  <c r="AC492" i="2"/>
  <c r="AA492" i="2"/>
  <c r="Y492" i="2"/>
  <c r="AU491" i="2"/>
  <c r="AS491" i="2"/>
  <c r="AO491" i="2"/>
  <c r="AM491" i="2"/>
  <c r="AI491" i="2"/>
  <c r="AG491" i="2"/>
  <c r="AC491" i="2"/>
  <c r="AA491" i="2"/>
  <c r="Y491" i="2"/>
  <c r="AU490" i="2"/>
  <c r="AS490" i="2"/>
  <c r="AO490" i="2"/>
  <c r="AM490" i="2"/>
  <c r="AI490" i="2"/>
  <c r="AG490" i="2"/>
  <c r="AC490" i="2"/>
  <c r="AA490" i="2"/>
  <c r="Y490" i="2"/>
  <c r="AU489" i="2"/>
  <c r="AS489" i="2"/>
  <c r="AO489" i="2"/>
  <c r="AM489" i="2"/>
  <c r="AI489" i="2"/>
  <c r="AG489" i="2"/>
  <c r="AC489" i="2"/>
  <c r="AA489" i="2"/>
  <c r="Y489" i="2"/>
  <c r="AU488" i="2"/>
  <c r="AS488" i="2"/>
  <c r="AO488" i="2"/>
  <c r="AM488" i="2"/>
  <c r="AI488" i="2"/>
  <c r="AG488" i="2"/>
  <c r="AC488" i="2"/>
  <c r="AA488" i="2"/>
  <c r="Y488" i="2"/>
  <c r="AU487" i="2"/>
  <c r="AS487" i="2"/>
  <c r="AO487" i="2"/>
  <c r="AM487" i="2"/>
  <c r="AI487" i="2"/>
  <c r="AG487" i="2"/>
  <c r="AC487" i="2"/>
  <c r="AA487" i="2"/>
  <c r="Y487" i="2"/>
  <c r="AU486" i="2"/>
  <c r="AS486" i="2"/>
  <c r="AO486" i="2"/>
  <c r="AM486" i="2"/>
  <c r="AI486" i="2"/>
  <c r="AG486" i="2"/>
  <c r="AC486" i="2"/>
  <c r="AA486" i="2"/>
  <c r="Y486" i="2"/>
  <c r="AU485" i="2"/>
  <c r="AS485" i="2"/>
  <c r="AO485" i="2"/>
  <c r="AM485" i="2"/>
  <c r="AI485" i="2"/>
  <c r="AG485" i="2"/>
  <c r="AC485" i="2"/>
  <c r="AA485" i="2"/>
  <c r="Y485" i="2"/>
  <c r="AU484" i="2"/>
  <c r="AS484" i="2"/>
  <c r="AO484" i="2"/>
  <c r="AM484" i="2"/>
  <c r="AI484" i="2"/>
  <c r="AG484" i="2"/>
  <c r="AC484" i="2"/>
  <c r="AA484" i="2"/>
  <c r="Y484" i="2"/>
  <c r="AU483" i="2"/>
  <c r="AS483" i="2"/>
  <c r="AO483" i="2"/>
  <c r="AM483" i="2"/>
  <c r="AI483" i="2"/>
  <c r="AG483" i="2"/>
  <c r="AC483" i="2"/>
  <c r="AA483" i="2"/>
  <c r="Y483" i="2"/>
  <c r="AU482" i="2"/>
  <c r="AS482" i="2"/>
  <c r="AO482" i="2"/>
  <c r="AM482" i="2"/>
  <c r="AI482" i="2"/>
  <c r="AG482" i="2"/>
  <c r="AC482" i="2"/>
  <c r="AA482" i="2"/>
  <c r="Y482" i="2"/>
  <c r="AU481" i="2"/>
  <c r="AS481" i="2"/>
  <c r="AO481" i="2"/>
  <c r="AM481" i="2"/>
  <c r="AI481" i="2"/>
  <c r="AG481" i="2"/>
  <c r="AC481" i="2"/>
  <c r="AA481" i="2"/>
  <c r="Y481" i="2"/>
  <c r="AU480" i="2"/>
  <c r="AS480" i="2"/>
  <c r="AO480" i="2"/>
  <c r="AM480" i="2"/>
  <c r="AI480" i="2"/>
  <c r="AG480" i="2"/>
  <c r="AC480" i="2"/>
  <c r="AA480" i="2"/>
  <c r="Y480" i="2"/>
  <c r="AU479" i="2"/>
  <c r="AS479" i="2"/>
  <c r="AO479" i="2"/>
  <c r="AM479" i="2"/>
  <c r="AI479" i="2"/>
  <c r="AG479" i="2"/>
  <c r="AC479" i="2"/>
  <c r="AA479" i="2"/>
  <c r="Y479" i="2"/>
  <c r="AU478" i="2"/>
  <c r="AS478" i="2"/>
  <c r="AO478" i="2"/>
  <c r="AM478" i="2"/>
  <c r="AI478" i="2"/>
  <c r="AG478" i="2"/>
  <c r="AC478" i="2"/>
  <c r="AA478" i="2"/>
  <c r="Y478" i="2"/>
  <c r="AU477" i="2"/>
  <c r="AS477" i="2"/>
  <c r="AO477" i="2"/>
  <c r="AM477" i="2"/>
  <c r="AI477" i="2"/>
  <c r="AG477" i="2"/>
  <c r="AC477" i="2"/>
  <c r="AA477" i="2"/>
  <c r="Y477" i="2"/>
  <c r="AU476" i="2"/>
  <c r="AS476" i="2"/>
  <c r="AO476" i="2"/>
  <c r="AM476" i="2"/>
  <c r="AI476" i="2"/>
  <c r="AG476" i="2"/>
  <c r="AC476" i="2"/>
  <c r="AA476" i="2"/>
  <c r="Y476" i="2"/>
  <c r="AU475" i="2"/>
  <c r="AS475" i="2"/>
  <c r="AO475" i="2"/>
  <c r="AM475" i="2"/>
  <c r="AI475" i="2"/>
  <c r="AG475" i="2"/>
  <c r="AC475" i="2"/>
  <c r="AA475" i="2"/>
  <c r="Y475" i="2"/>
  <c r="AU474" i="2"/>
  <c r="AS474" i="2"/>
  <c r="AO474" i="2"/>
  <c r="AM474" i="2"/>
  <c r="AI474" i="2"/>
  <c r="AG474" i="2"/>
  <c r="AC474" i="2"/>
  <c r="AA474" i="2"/>
  <c r="Y474" i="2"/>
  <c r="AU473" i="2"/>
  <c r="AS473" i="2"/>
  <c r="AO473" i="2"/>
  <c r="AM473" i="2"/>
  <c r="AI473" i="2"/>
  <c r="AG473" i="2"/>
  <c r="AC473" i="2"/>
  <c r="AA473" i="2"/>
  <c r="Y473" i="2"/>
  <c r="AU472" i="2"/>
  <c r="AS472" i="2"/>
  <c r="AO472" i="2"/>
  <c r="AM472" i="2"/>
  <c r="AI472" i="2"/>
  <c r="AG472" i="2"/>
  <c r="AC472" i="2"/>
  <c r="AA472" i="2"/>
  <c r="Y472" i="2"/>
  <c r="AU471" i="2"/>
  <c r="AS471" i="2"/>
  <c r="AO471" i="2"/>
  <c r="AM471" i="2"/>
  <c r="AI471" i="2"/>
  <c r="AG471" i="2"/>
  <c r="AC471" i="2"/>
  <c r="AA471" i="2"/>
  <c r="Y471" i="2"/>
  <c r="AU470" i="2"/>
  <c r="AS470" i="2"/>
  <c r="AO470" i="2"/>
  <c r="AM470" i="2"/>
  <c r="AI470" i="2"/>
  <c r="AG470" i="2"/>
  <c r="AC470" i="2"/>
  <c r="AA470" i="2"/>
  <c r="Y470" i="2"/>
  <c r="AU469" i="2"/>
  <c r="AS469" i="2"/>
  <c r="AO469" i="2"/>
  <c r="AM469" i="2"/>
  <c r="AI469" i="2"/>
  <c r="AG469" i="2"/>
  <c r="AC469" i="2"/>
  <c r="AA469" i="2"/>
  <c r="Y469" i="2"/>
  <c r="AU468" i="2"/>
  <c r="AS468" i="2"/>
  <c r="AO468" i="2"/>
  <c r="AM468" i="2"/>
  <c r="AI468" i="2"/>
  <c r="AG468" i="2"/>
  <c r="AC468" i="2"/>
  <c r="AA468" i="2"/>
  <c r="Y468" i="2"/>
  <c r="AU467" i="2"/>
  <c r="AS467" i="2"/>
  <c r="AO467" i="2"/>
  <c r="AM467" i="2"/>
  <c r="AI467" i="2"/>
  <c r="AG467" i="2"/>
  <c r="AC467" i="2"/>
  <c r="AA467" i="2"/>
  <c r="Y467" i="2"/>
  <c r="AU466" i="2"/>
  <c r="AS466" i="2"/>
  <c r="AO466" i="2"/>
  <c r="AM466" i="2"/>
  <c r="AI466" i="2"/>
  <c r="AG466" i="2"/>
  <c r="AC466" i="2"/>
  <c r="AA466" i="2"/>
  <c r="Y466" i="2"/>
  <c r="AU465" i="2"/>
  <c r="AS465" i="2"/>
  <c r="AO465" i="2"/>
  <c r="AM465" i="2"/>
  <c r="AI465" i="2"/>
  <c r="AG465" i="2"/>
  <c r="AC465" i="2"/>
  <c r="AA465" i="2"/>
  <c r="Y465" i="2"/>
  <c r="AU464" i="2"/>
  <c r="AS464" i="2"/>
  <c r="AO464" i="2"/>
  <c r="AM464" i="2"/>
  <c r="AI464" i="2"/>
  <c r="AG464" i="2"/>
  <c r="AC464" i="2"/>
  <c r="AA464" i="2"/>
  <c r="Y464" i="2"/>
  <c r="AU463" i="2"/>
  <c r="AS463" i="2"/>
  <c r="AO463" i="2"/>
  <c r="AM463" i="2"/>
  <c r="AI463" i="2"/>
  <c r="AG463" i="2"/>
  <c r="AC463" i="2"/>
  <c r="AA463" i="2"/>
  <c r="Y463" i="2"/>
  <c r="AU462" i="2"/>
  <c r="AS462" i="2"/>
  <c r="AO462" i="2"/>
  <c r="AM462" i="2"/>
  <c r="AI462" i="2"/>
  <c r="AG462" i="2"/>
  <c r="AC462" i="2"/>
  <c r="AA462" i="2"/>
  <c r="Y462" i="2"/>
  <c r="AU461" i="2"/>
  <c r="AS461" i="2"/>
  <c r="AO461" i="2"/>
  <c r="AM461" i="2"/>
  <c r="AI461" i="2"/>
  <c r="AG461" i="2"/>
  <c r="AC461" i="2"/>
  <c r="AA461" i="2"/>
  <c r="Y461" i="2"/>
  <c r="AU460" i="2"/>
  <c r="AS460" i="2"/>
  <c r="AO460" i="2"/>
  <c r="AM460" i="2"/>
  <c r="AI460" i="2"/>
  <c r="AG460" i="2"/>
  <c r="AC460" i="2"/>
  <c r="AA460" i="2"/>
  <c r="Y460" i="2"/>
  <c r="AU459" i="2"/>
  <c r="AS459" i="2"/>
  <c r="AO459" i="2"/>
  <c r="AM459" i="2"/>
  <c r="AI459" i="2"/>
  <c r="AG459" i="2"/>
  <c r="AC459" i="2"/>
  <c r="AA459" i="2"/>
  <c r="Y459" i="2"/>
  <c r="AU458" i="2"/>
  <c r="AS458" i="2"/>
  <c r="AO458" i="2"/>
  <c r="AM458" i="2"/>
  <c r="AI458" i="2"/>
  <c r="AG458" i="2"/>
  <c r="AC458" i="2"/>
  <c r="AA458" i="2"/>
  <c r="Y458" i="2"/>
  <c r="AU457" i="2"/>
  <c r="AS457" i="2"/>
  <c r="AO457" i="2"/>
  <c r="AM457" i="2"/>
  <c r="AI457" i="2"/>
  <c r="AG457" i="2"/>
  <c r="AC457" i="2"/>
  <c r="AA457" i="2"/>
  <c r="Y457" i="2"/>
  <c r="AU456" i="2"/>
  <c r="AS456" i="2"/>
  <c r="AO456" i="2"/>
  <c r="AM456" i="2"/>
  <c r="AI456" i="2"/>
  <c r="AG456" i="2"/>
  <c r="AC456" i="2"/>
  <c r="AA456" i="2"/>
  <c r="Y456" i="2"/>
  <c r="AU455" i="2"/>
  <c r="AS455" i="2"/>
  <c r="AO455" i="2"/>
  <c r="AM455" i="2"/>
  <c r="AI455" i="2"/>
  <c r="AG455" i="2"/>
  <c r="AC455" i="2"/>
  <c r="AA455" i="2"/>
  <c r="Y455" i="2"/>
  <c r="AU454" i="2"/>
  <c r="AS454" i="2"/>
  <c r="AO454" i="2"/>
  <c r="AM454" i="2"/>
  <c r="AI454" i="2"/>
  <c r="AG454" i="2"/>
  <c r="AC454" i="2"/>
  <c r="AA454" i="2"/>
  <c r="Y454" i="2"/>
  <c r="AU453" i="2"/>
  <c r="AS453" i="2"/>
  <c r="AO453" i="2"/>
  <c r="AM453" i="2"/>
  <c r="AI453" i="2"/>
  <c r="AG453" i="2"/>
  <c r="AC453" i="2"/>
  <c r="AA453" i="2"/>
  <c r="Y453" i="2"/>
  <c r="AU452" i="2"/>
  <c r="AS452" i="2"/>
  <c r="AO452" i="2"/>
  <c r="AM452" i="2"/>
  <c r="AI452" i="2"/>
  <c r="AG452" i="2"/>
  <c r="AC452" i="2"/>
  <c r="AA452" i="2"/>
  <c r="Y452" i="2"/>
  <c r="AU451" i="2"/>
  <c r="AS451" i="2"/>
  <c r="AO451" i="2"/>
  <c r="AM451" i="2"/>
  <c r="AI451" i="2"/>
  <c r="AG451" i="2"/>
  <c r="AC451" i="2"/>
  <c r="AA451" i="2"/>
  <c r="Y451" i="2"/>
  <c r="AU450" i="2"/>
  <c r="AS450" i="2"/>
  <c r="AO450" i="2"/>
  <c r="AM450" i="2"/>
  <c r="AI450" i="2"/>
  <c r="AG450" i="2"/>
  <c r="AC450" i="2"/>
  <c r="AA450" i="2"/>
  <c r="Y450" i="2"/>
  <c r="AU449" i="2"/>
  <c r="AS449" i="2"/>
  <c r="AO449" i="2"/>
  <c r="AM449" i="2"/>
  <c r="AI449" i="2"/>
  <c r="AG449" i="2"/>
  <c r="AC449" i="2"/>
  <c r="AA449" i="2"/>
  <c r="Y449" i="2"/>
  <c r="AU448" i="2"/>
  <c r="AS448" i="2"/>
  <c r="AO448" i="2"/>
  <c r="AM448" i="2"/>
  <c r="AI448" i="2"/>
  <c r="AG448" i="2"/>
  <c r="AC448" i="2"/>
  <c r="AA448" i="2"/>
  <c r="Y448" i="2"/>
  <c r="AU447" i="2"/>
  <c r="AS447" i="2"/>
  <c r="AO447" i="2"/>
  <c r="AM447" i="2"/>
  <c r="AI447" i="2"/>
  <c r="AG447" i="2"/>
  <c r="AC447" i="2"/>
  <c r="AA447" i="2"/>
  <c r="Y447" i="2"/>
  <c r="AU446" i="2"/>
  <c r="AS446" i="2"/>
  <c r="AO446" i="2"/>
  <c r="AM446" i="2"/>
  <c r="AI446" i="2"/>
  <c r="AG446" i="2"/>
  <c r="AC446" i="2"/>
  <c r="AA446" i="2"/>
  <c r="Y446" i="2"/>
  <c r="AU445" i="2"/>
  <c r="AS445" i="2"/>
  <c r="AO445" i="2"/>
  <c r="AM445" i="2"/>
  <c r="AI445" i="2"/>
  <c r="AG445" i="2"/>
  <c r="AC445" i="2"/>
  <c r="AA445" i="2"/>
  <c r="Y445" i="2"/>
  <c r="AU444" i="2"/>
  <c r="AS444" i="2"/>
  <c r="AO444" i="2"/>
  <c r="AM444" i="2"/>
  <c r="AI444" i="2"/>
  <c r="AG444" i="2"/>
  <c r="AC444" i="2"/>
  <c r="AA444" i="2"/>
  <c r="Y444" i="2"/>
  <c r="AU443" i="2"/>
  <c r="AS443" i="2"/>
  <c r="AO443" i="2"/>
  <c r="AM443" i="2"/>
  <c r="AI443" i="2"/>
  <c r="AG443" i="2"/>
  <c r="AC443" i="2"/>
  <c r="AA443" i="2"/>
  <c r="Y443" i="2"/>
  <c r="AU442" i="2"/>
  <c r="AS442" i="2"/>
  <c r="AO442" i="2"/>
  <c r="AM442" i="2"/>
  <c r="AI442" i="2"/>
  <c r="AG442" i="2"/>
  <c r="AC442" i="2"/>
  <c r="AA442" i="2"/>
  <c r="Y442" i="2"/>
  <c r="AU441" i="2"/>
  <c r="AS441" i="2"/>
  <c r="AO441" i="2"/>
  <c r="AM441" i="2"/>
  <c r="AI441" i="2"/>
  <c r="AG441" i="2"/>
  <c r="AC441" i="2"/>
  <c r="AA441" i="2"/>
  <c r="Y441" i="2"/>
  <c r="AU440" i="2"/>
  <c r="AS440" i="2"/>
  <c r="AO440" i="2"/>
  <c r="AM440" i="2"/>
  <c r="AI440" i="2"/>
  <c r="AG440" i="2"/>
  <c r="AC440" i="2"/>
  <c r="AA440" i="2"/>
  <c r="Y440" i="2"/>
  <c r="AU439" i="2"/>
  <c r="AS439" i="2"/>
  <c r="AO439" i="2"/>
  <c r="AM439" i="2"/>
  <c r="AI439" i="2"/>
  <c r="AG439" i="2"/>
  <c r="AC439" i="2"/>
  <c r="AA439" i="2"/>
  <c r="Y439" i="2"/>
  <c r="AU438" i="2"/>
  <c r="AS438" i="2"/>
  <c r="AO438" i="2"/>
  <c r="AM438" i="2"/>
  <c r="AI438" i="2"/>
  <c r="AG438" i="2"/>
  <c r="AC438" i="2"/>
  <c r="AA438" i="2"/>
  <c r="Y438" i="2"/>
  <c r="AU437" i="2"/>
  <c r="AS437" i="2"/>
  <c r="AO437" i="2"/>
  <c r="AM437" i="2"/>
  <c r="AI437" i="2"/>
  <c r="AG437" i="2"/>
  <c r="AC437" i="2"/>
  <c r="AA437" i="2"/>
  <c r="Y437" i="2"/>
  <c r="AU436" i="2"/>
  <c r="AS436" i="2"/>
  <c r="AO436" i="2"/>
  <c r="AM436" i="2"/>
  <c r="AI436" i="2"/>
  <c r="AG436" i="2"/>
  <c r="AC436" i="2"/>
  <c r="AA436" i="2"/>
  <c r="Y436" i="2"/>
  <c r="AU435" i="2"/>
  <c r="AS435" i="2"/>
  <c r="AO435" i="2"/>
  <c r="AM435" i="2"/>
  <c r="AI435" i="2"/>
  <c r="AG435" i="2"/>
  <c r="AC435" i="2"/>
  <c r="AA435" i="2"/>
  <c r="Y435" i="2"/>
  <c r="AU434" i="2"/>
  <c r="AS434" i="2"/>
  <c r="AO434" i="2"/>
  <c r="AM434" i="2"/>
  <c r="AI434" i="2"/>
  <c r="AG434" i="2"/>
  <c r="AC434" i="2"/>
  <c r="AA434" i="2"/>
  <c r="Y434" i="2"/>
  <c r="AU433" i="2"/>
  <c r="AS433" i="2"/>
  <c r="AO433" i="2"/>
  <c r="AM433" i="2"/>
  <c r="AI433" i="2"/>
  <c r="AG433" i="2"/>
  <c r="AC433" i="2"/>
  <c r="AA433" i="2"/>
  <c r="Y433" i="2"/>
  <c r="AU432" i="2"/>
  <c r="AS432" i="2"/>
  <c r="AO432" i="2"/>
  <c r="AM432" i="2"/>
  <c r="AI432" i="2"/>
  <c r="AG432" i="2"/>
  <c r="AC432" i="2"/>
  <c r="AA432" i="2"/>
  <c r="Y432" i="2"/>
  <c r="AU431" i="2"/>
  <c r="AS431" i="2"/>
  <c r="AO431" i="2"/>
  <c r="AM431" i="2"/>
  <c r="AI431" i="2"/>
  <c r="AG431" i="2"/>
  <c r="AC431" i="2"/>
  <c r="AA431" i="2"/>
  <c r="Y431" i="2"/>
  <c r="AU430" i="2"/>
  <c r="AS430" i="2"/>
  <c r="AO430" i="2"/>
  <c r="AM430" i="2"/>
  <c r="AI430" i="2"/>
  <c r="AG430" i="2"/>
  <c r="AC430" i="2"/>
  <c r="AA430" i="2"/>
  <c r="Y430" i="2"/>
  <c r="AU429" i="2"/>
  <c r="AS429" i="2"/>
  <c r="AO429" i="2"/>
  <c r="AM429" i="2"/>
  <c r="AI429" i="2"/>
  <c r="AG429" i="2"/>
  <c r="AC429" i="2"/>
  <c r="AA429" i="2"/>
  <c r="Y429" i="2"/>
  <c r="AU428" i="2"/>
  <c r="AS428" i="2"/>
  <c r="AO428" i="2"/>
  <c r="AM428" i="2"/>
  <c r="AI428" i="2"/>
  <c r="AG428" i="2"/>
  <c r="AC428" i="2"/>
  <c r="AA428" i="2"/>
  <c r="Y428" i="2"/>
  <c r="AU427" i="2"/>
  <c r="AS427" i="2"/>
  <c r="AO427" i="2"/>
  <c r="AM427" i="2"/>
  <c r="AI427" i="2"/>
  <c r="AG427" i="2"/>
  <c r="AC427" i="2"/>
  <c r="AA427" i="2"/>
  <c r="Y427" i="2"/>
  <c r="AU426" i="2"/>
  <c r="AS426" i="2"/>
  <c r="AO426" i="2"/>
  <c r="AM426" i="2"/>
  <c r="AI426" i="2"/>
  <c r="AG426" i="2"/>
  <c r="AC426" i="2"/>
  <c r="AA426" i="2"/>
  <c r="Y426" i="2"/>
  <c r="AU425" i="2"/>
  <c r="AS425" i="2"/>
  <c r="AO425" i="2"/>
  <c r="AM425" i="2"/>
  <c r="AI425" i="2"/>
  <c r="AG425" i="2"/>
  <c r="AC425" i="2"/>
  <c r="AA425" i="2"/>
  <c r="Y425" i="2"/>
  <c r="AU424" i="2"/>
  <c r="AS424" i="2"/>
  <c r="AO424" i="2"/>
  <c r="AM424" i="2"/>
  <c r="AI424" i="2"/>
  <c r="AG424" i="2"/>
  <c r="AC424" i="2"/>
  <c r="AA424" i="2"/>
  <c r="Y424" i="2"/>
  <c r="AU423" i="2"/>
  <c r="AS423" i="2"/>
  <c r="AO423" i="2"/>
  <c r="AM423" i="2"/>
  <c r="AI423" i="2"/>
  <c r="AG423" i="2"/>
  <c r="AC423" i="2"/>
  <c r="AA423" i="2"/>
  <c r="Y423" i="2"/>
  <c r="AU422" i="2"/>
  <c r="AS422" i="2"/>
  <c r="AO422" i="2"/>
  <c r="AM422" i="2"/>
  <c r="AI422" i="2"/>
  <c r="AG422" i="2"/>
  <c r="AC422" i="2"/>
  <c r="AA422" i="2"/>
  <c r="Y422" i="2"/>
  <c r="AU421" i="2"/>
  <c r="AS421" i="2"/>
  <c r="AO421" i="2"/>
  <c r="AM421" i="2"/>
  <c r="AI421" i="2"/>
  <c r="AG421" i="2"/>
  <c r="AC421" i="2"/>
  <c r="AA421" i="2"/>
  <c r="Y421" i="2"/>
  <c r="AU420" i="2"/>
  <c r="AS420" i="2"/>
  <c r="AO420" i="2"/>
  <c r="AM420" i="2"/>
  <c r="AI420" i="2"/>
  <c r="AG420" i="2"/>
  <c r="AC420" i="2"/>
  <c r="AA420" i="2"/>
  <c r="Y420" i="2"/>
  <c r="AU419" i="2"/>
  <c r="AS419" i="2"/>
  <c r="AO419" i="2"/>
  <c r="AM419" i="2"/>
  <c r="AI419" i="2"/>
  <c r="AG419" i="2"/>
  <c r="AC419" i="2"/>
  <c r="AA419" i="2"/>
  <c r="Y419" i="2"/>
  <c r="AU418" i="2"/>
  <c r="AS418" i="2"/>
  <c r="AO418" i="2"/>
  <c r="AM418" i="2"/>
  <c r="AI418" i="2"/>
  <c r="AG418" i="2"/>
  <c r="AC418" i="2"/>
  <c r="AA418" i="2"/>
  <c r="Y418" i="2"/>
  <c r="AU417" i="2"/>
  <c r="AS417" i="2"/>
  <c r="AO417" i="2"/>
  <c r="AM417" i="2"/>
  <c r="AI417" i="2"/>
  <c r="AG417" i="2"/>
  <c r="AC417" i="2"/>
  <c r="AA417" i="2"/>
  <c r="Y417" i="2"/>
  <c r="AU416" i="2"/>
  <c r="AS416" i="2"/>
  <c r="AO416" i="2"/>
  <c r="AM416" i="2"/>
  <c r="AI416" i="2"/>
  <c r="AG416" i="2"/>
  <c r="AC416" i="2"/>
  <c r="AA416" i="2"/>
  <c r="Y416" i="2"/>
  <c r="AU415" i="2"/>
  <c r="AS415" i="2"/>
  <c r="AO415" i="2"/>
  <c r="AM415" i="2"/>
  <c r="AI415" i="2"/>
  <c r="AG415" i="2"/>
  <c r="AC415" i="2"/>
  <c r="AA415" i="2"/>
  <c r="Y415" i="2"/>
  <c r="AU414" i="2"/>
  <c r="AS414" i="2"/>
  <c r="AO414" i="2"/>
  <c r="AM414" i="2"/>
  <c r="AI414" i="2"/>
  <c r="AG414" i="2"/>
  <c r="AC414" i="2"/>
  <c r="AA414" i="2"/>
  <c r="Y414" i="2"/>
  <c r="AU413" i="2"/>
  <c r="AS413" i="2"/>
  <c r="AO413" i="2"/>
  <c r="AM413" i="2"/>
  <c r="AI413" i="2"/>
  <c r="AG413" i="2"/>
  <c r="AC413" i="2"/>
  <c r="AA413" i="2"/>
  <c r="Y413" i="2"/>
  <c r="AU412" i="2"/>
  <c r="AS412" i="2"/>
  <c r="AO412" i="2"/>
  <c r="AM412" i="2"/>
  <c r="AI412" i="2"/>
  <c r="AG412" i="2"/>
  <c r="AC412" i="2"/>
  <c r="AA412" i="2"/>
  <c r="Y412" i="2"/>
  <c r="AU411" i="2"/>
  <c r="AS411" i="2"/>
  <c r="AO411" i="2"/>
  <c r="AM411" i="2"/>
  <c r="AI411" i="2"/>
  <c r="AG411" i="2"/>
  <c r="AC411" i="2"/>
  <c r="AA411" i="2"/>
  <c r="Y411" i="2"/>
  <c r="AU410" i="2"/>
  <c r="AS410" i="2"/>
  <c r="AO410" i="2"/>
  <c r="AM410" i="2"/>
  <c r="AI410" i="2"/>
  <c r="AG410" i="2"/>
  <c r="AC410" i="2"/>
  <c r="AA410" i="2"/>
  <c r="Y410" i="2"/>
  <c r="AU409" i="2"/>
  <c r="AS409" i="2"/>
  <c r="AO409" i="2"/>
  <c r="AM409" i="2"/>
  <c r="AI409" i="2"/>
  <c r="AG409" i="2"/>
  <c r="AC409" i="2"/>
  <c r="AA409" i="2"/>
  <c r="Y409" i="2"/>
  <c r="AU408" i="2"/>
  <c r="AS408" i="2"/>
  <c r="AO408" i="2"/>
  <c r="AM408" i="2"/>
  <c r="AI408" i="2"/>
  <c r="AG408" i="2"/>
  <c r="AC408" i="2"/>
  <c r="AA408" i="2"/>
  <c r="Y408" i="2"/>
  <c r="AU407" i="2"/>
  <c r="AS407" i="2"/>
  <c r="AO407" i="2"/>
  <c r="AM407" i="2"/>
  <c r="AI407" i="2"/>
  <c r="AG407" i="2"/>
  <c r="AC407" i="2"/>
  <c r="AA407" i="2"/>
  <c r="Y407" i="2"/>
  <c r="AU406" i="2"/>
  <c r="AS406" i="2"/>
  <c r="AO406" i="2"/>
  <c r="AM406" i="2"/>
  <c r="AI406" i="2"/>
  <c r="AG406" i="2"/>
  <c r="AC406" i="2"/>
  <c r="AA406" i="2"/>
  <c r="Y406" i="2"/>
  <c r="AU405" i="2"/>
  <c r="AS405" i="2"/>
  <c r="AO405" i="2"/>
  <c r="AM405" i="2"/>
  <c r="AI405" i="2"/>
  <c r="AG405" i="2"/>
  <c r="AC405" i="2"/>
  <c r="AA405" i="2"/>
  <c r="Y405" i="2"/>
  <c r="AU404" i="2"/>
  <c r="AS404" i="2"/>
  <c r="AO404" i="2"/>
  <c r="AM404" i="2"/>
  <c r="AI404" i="2"/>
  <c r="AG404" i="2"/>
  <c r="AC404" i="2"/>
  <c r="AA404" i="2"/>
  <c r="Y404" i="2"/>
  <c r="AU403" i="2"/>
  <c r="AS403" i="2"/>
  <c r="AO403" i="2"/>
  <c r="AM403" i="2"/>
  <c r="AI403" i="2"/>
  <c r="AG403" i="2"/>
  <c r="AC403" i="2"/>
  <c r="AA403" i="2"/>
  <c r="Y403" i="2"/>
  <c r="AU402" i="2"/>
  <c r="AS402" i="2"/>
  <c r="AO402" i="2"/>
  <c r="AM402" i="2"/>
  <c r="AI402" i="2"/>
  <c r="AG402" i="2"/>
  <c r="AC402" i="2"/>
  <c r="AA402" i="2"/>
  <c r="Y402" i="2"/>
  <c r="AU401" i="2"/>
  <c r="AS401" i="2"/>
  <c r="AO401" i="2"/>
  <c r="AM401" i="2"/>
  <c r="AI401" i="2"/>
  <c r="AG401" i="2"/>
  <c r="AC401" i="2"/>
  <c r="AA401" i="2"/>
  <c r="Y401" i="2"/>
  <c r="AU400" i="2"/>
  <c r="AS400" i="2"/>
  <c r="AO400" i="2"/>
  <c r="AM400" i="2"/>
  <c r="AI400" i="2"/>
  <c r="AG400" i="2"/>
  <c r="AC400" i="2"/>
  <c r="AA400" i="2"/>
  <c r="Y400" i="2"/>
  <c r="AU399" i="2"/>
  <c r="AS399" i="2"/>
  <c r="AO399" i="2"/>
  <c r="AM399" i="2"/>
  <c r="AI399" i="2"/>
  <c r="AG399" i="2"/>
  <c r="AC399" i="2"/>
  <c r="AA399" i="2"/>
  <c r="Y399" i="2"/>
  <c r="AU398" i="2"/>
  <c r="AS398" i="2"/>
  <c r="AO398" i="2"/>
  <c r="AM398" i="2"/>
  <c r="AI398" i="2"/>
  <c r="AG398" i="2"/>
  <c r="AC398" i="2"/>
  <c r="AA398" i="2"/>
  <c r="Y398" i="2"/>
  <c r="AU397" i="2"/>
  <c r="AS397" i="2"/>
  <c r="AO397" i="2"/>
  <c r="AM397" i="2"/>
  <c r="AI397" i="2"/>
  <c r="AG397" i="2"/>
  <c r="AC397" i="2"/>
  <c r="AA397" i="2"/>
  <c r="Y397" i="2"/>
  <c r="AU396" i="2"/>
  <c r="AS396" i="2"/>
  <c r="AO396" i="2"/>
  <c r="AM396" i="2"/>
  <c r="AI396" i="2"/>
  <c r="AG396" i="2"/>
  <c r="AC396" i="2"/>
  <c r="AA396" i="2"/>
  <c r="Y396" i="2"/>
  <c r="AU395" i="2"/>
  <c r="AS395" i="2"/>
  <c r="AO395" i="2"/>
  <c r="AM395" i="2"/>
  <c r="AI395" i="2"/>
  <c r="AG395" i="2"/>
  <c r="AC395" i="2"/>
  <c r="AA395" i="2"/>
  <c r="Y395" i="2"/>
  <c r="AU394" i="2"/>
  <c r="AS394" i="2"/>
  <c r="AO394" i="2"/>
  <c r="AM394" i="2"/>
  <c r="AI394" i="2"/>
  <c r="AG394" i="2"/>
  <c r="AC394" i="2"/>
  <c r="AA394" i="2"/>
  <c r="Y394" i="2"/>
  <c r="AU393" i="2"/>
  <c r="AS393" i="2"/>
  <c r="AO393" i="2"/>
  <c r="AM393" i="2"/>
  <c r="AI393" i="2"/>
  <c r="AG393" i="2"/>
  <c r="AC393" i="2"/>
  <c r="AA393" i="2"/>
  <c r="Y393" i="2"/>
  <c r="AU392" i="2"/>
  <c r="AS392" i="2"/>
  <c r="AO392" i="2"/>
  <c r="AM392" i="2"/>
  <c r="AI392" i="2"/>
  <c r="AG392" i="2"/>
  <c r="AC392" i="2"/>
  <c r="AA392" i="2"/>
  <c r="Y392" i="2"/>
  <c r="AU391" i="2"/>
  <c r="AS391" i="2"/>
  <c r="AO391" i="2"/>
  <c r="AM391" i="2"/>
  <c r="AI391" i="2"/>
  <c r="AG391" i="2"/>
  <c r="AC391" i="2"/>
  <c r="AA391" i="2"/>
  <c r="Y391" i="2"/>
  <c r="AU390" i="2"/>
  <c r="AS390" i="2"/>
  <c r="AO390" i="2"/>
  <c r="AM390" i="2"/>
  <c r="AI390" i="2"/>
  <c r="AG390" i="2"/>
  <c r="AC390" i="2"/>
  <c r="AA390" i="2"/>
  <c r="Y390" i="2"/>
  <c r="AU389" i="2"/>
  <c r="AS389" i="2"/>
  <c r="AO389" i="2"/>
  <c r="AM389" i="2"/>
  <c r="AI389" i="2"/>
  <c r="AG389" i="2"/>
  <c r="AC389" i="2"/>
  <c r="AA389" i="2"/>
  <c r="Y389" i="2"/>
  <c r="AU388" i="2"/>
  <c r="AS388" i="2"/>
  <c r="AO388" i="2"/>
  <c r="AM388" i="2"/>
  <c r="AI388" i="2"/>
  <c r="AG388" i="2"/>
  <c r="AC388" i="2"/>
  <c r="AA388" i="2"/>
  <c r="Y388" i="2"/>
  <c r="AU387" i="2"/>
  <c r="AS387" i="2"/>
  <c r="AO387" i="2"/>
  <c r="AM387" i="2"/>
  <c r="AI387" i="2"/>
  <c r="AG387" i="2"/>
  <c r="AC387" i="2"/>
  <c r="AA387" i="2"/>
  <c r="Y387" i="2"/>
  <c r="AU386" i="2"/>
  <c r="AS386" i="2"/>
  <c r="AO386" i="2"/>
  <c r="AM386" i="2"/>
  <c r="AI386" i="2"/>
  <c r="AG386" i="2"/>
  <c r="AC386" i="2"/>
  <c r="AA386" i="2"/>
  <c r="Y386" i="2"/>
  <c r="AU385" i="2"/>
  <c r="AS385" i="2"/>
  <c r="AO385" i="2"/>
  <c r="AM385" i="2"/>
  <c r="AI385" i="2"/>
  <c r="AG385" i="2"/>
  <c r="AC385" i="2"/>
  <c r="AA385" i="2"/>
  <c r="Y385" i="2"/>
  <c r="AU384" i="2"/>
  <c r="AS384" i="2"/>
  <c r="AO384" i="2"/>
  <c r="AM384" i="2"/>
  <c r="AI384" i="2"/>
  <c r="AG384" i="2"/>
  <c r="AC384" i="2"/>
  <c r="AA384" i="2"/>
  <c r="Y384" i="2"/>
  <c r="AU383" i="2"/>
  <c r="AS383" i="2"/>
  <c r="AO383" i="2"/>
  <c r="AM383" i="2"/>
  <c r="AI383" i="2"/>
  <c r="AG383" i="2"/>
  <c r="AC383" i="2"/>
  <c r="AA383" i="2"/>
  <c r="Y383" i="2"/>
  <c r="AU382" i="2"/>
  <c r="AS382" i="2"/>
  <c r="AO382" i="2"/>
  <c r="AM382" i="2"/>
  <c r="AI382" i="2"/>
  <c r="AG382" i="2"/>
  <c r="AC382" i="2"/>
  <c r="AA382" i="2"/>
  <c r="Y382" i="2"/>
  <c r="AU381" i="2"/>
  <c r="AS381" i="2"/>
  <c r="AO381" i="2"/>
  <c r="AM381" i="2"/>
  <c r="AI381" i="2"/>
  <c r="AG381" i="2"/>
  <c r="AC381" i="2"/>
  <c r="AA381" i="2"/>
  <c r="Y381" i="2"/>
  <c r="AU380" i="2"/>
  <c r="AS380" i="2"/>
  <c r="AO380" i="2"/>
  <c r="AM380" i="2"/>
  <c r="AI380" i="2"/>
  <c r="AG380" i="2"/>
  <c r="AC380" i="2"/>
  <c r="AA380" i="2"/>
  <c r="Y380" i="2"/>
  <c r="AU379" i="2"/>
  <c r="AS379" i="2"/>
  <c r="AO379" i="2"/>
  <c r="AM379" i="2"/>
  <c r="AI379" i="2"/>
  <c r="AG379" i="2"/>
  <c r="AC379" i="2"/>
  <c r="AA379" i="2"/>
  <c r="Y379" i="2"/>
  <c r="AU378" i="2"/>
  <c r="AS378" i="2"/>
  <c r="AO378" i="2"/>
  <c r="AM378" i="2"/>
  <c r="AI378" i="2"/>
  <c r="AG378" i="2"/>
  <c r="AC378" i="2"/>
  <c r="AA378" i="2"/>
  <c r="Y378" i="2"/>
  <c r="AU377" i="2"/>
  <c r="AS377" i="2"/>
  <c r="AO377" i="2"/>
  <c r="AM377" i="2"/>
  <c r="AI377" i="2"/>
  <c r="AG377" i="2"/>
  <c r="AC377" i="2"/>
  <c r="AA377" i="2"/>
  <c r="Y377" i="2"/>
  <c r="AU376" i="2"/>
  <c r="AS376" i="2"/>
  <c r="AO376" i="2"/>
  <c r="AM376" i="2"/>
  <c r="AI376" i="2"/>
  <c r="AG376" i="2"/>
  <c r="AC376" i="2"/>
  <c r="AA376" i="2"/>
  <c r="Y376" i="2"/>
  <c r="AU375" i="2"/>
  <c r="AS375" i="2"/>
  <c r="AO375" i="2"/>
  <c r="AM375" i="2"/>
  <c r="AI375" i="2"/>
  <c r="AG375" i="2"/>
  <c r="AC375" i="2"/>
  <c r="AA375" i="2"/>
  <c r="Y375" i="2"/>
  <c r="AU374" i="2"/>
  <c r="AS374" i="2"/>
  <c r="AO374" i="2"/>
  <c r="AM374" i="2"/>
  <c r="AI374" i="2"/>
  <c r="AG374" i="2"/>
  <c r="AC374" i="2"/>
  <c r="AA374" i="2"/>
  <c r="Y374" i="2"/>
  <c r="AU373" i="2"/>
  <c r="AS373" i="2"/>
  <c r="AO373" i="2"/>
  <c r="AM373" i="2"/>
  <c r="AI373" i="2"/>
  <c r="AG373" i="2"/>
  <c r="AC373" i="2"/>
  <c r="AA373" i="2"/>
  <c r="Y373" i="2"/>
  <c r="AU372" i="2"/>
  <c r="AS372" i="2"/>
  <c r="AO372" i="2"/>
  <c r="AM372" i="2"/>
  <c r="AI372" i="2"/>
  <c r="AG372" i="2"/>
  <c r="AC372" i="2"/>
  <c r="AA372" i="2"/>
  <c r="Y372" i="2"/>
  <c r="AU371" i="2"/>
  <c r="AS371" i="2"/>
  <c r="AO371" i="2"/>
  <c r="AM371" i="2"/>
  <c r="AI371" i="2"/>
  <c r="AG371" i="2"/>
  <c r="AC371" i="2"/>
  <c r="AA371" i="2"/>
  <c r="Y371" i="2"/>
  <c r="AU370" i="2"/>
  <c r="AS370" i="2"/>
  <c r="AO370" i="2"/>
  <c r="AM370" i="2"/>
  <c r="AI370" i="2"/>
  <c r="AG370" i="2"/>
  <c r="AC370" i="2"/>
  <c r="AA370" i="2"/>
  <c r="Y370" i="2"/>
  <c r="AU369" i="2"/>
  <c r="AS369" i="2"/>
  <c r="AO369" i="2"/>
  <c r="AM369" i="2"/>
  <c r="AI369" i="2"/>
  <c r="AG369" i="2"/>
  <c r="AC369" i="2"/>
  <c r="AA369" i="2"/>
  <c r="Y369" i="2"/>
  <c r="AU368" i="2"/>
  <c r="AS368" i="2"/>
  <c r="AO368" i="2"/>
  <c r="AM368" i="2"/>
  <c r="AI368" i="2"/>
  <c r="AG368" i="2"/>
  <c r="AC368" i="2"/>
  <c r="AA368" i="2"/>
  <c r="Y368" i="2"/>
  <c r="AU367" i="2"/>
  <c r="AS367" i="2"/>
  <c r="AO367" i="2"/>
  <c r="AM367" i="2"/>
  <c r="AI367" i="2"/>
  <c r="AG367" i="2"/>
  <c r="AC367" i="2"/>
  <c r="AA367" i="2"/>
  <c r="Y367" i="2"/>
  <c r="AU366" i="2"/>
  <c r="AS366" i="2"/>
  <c r="AO366" i="2"/>
  <c r="AM366" i="2"/>
  <c r="AI366" i="2"/>
  <c r="AG366" i="2"/>
  <c r="AC366" i="2"/>
  <c r="AA366" i="2"/>
  <c r="Y366" i="2"/>
  <c r="AU365" i="2"/>
  <c r="AS365" i="2"/>
  <c r="AO365" i="2"/>
  <c r="AM365" i="2"/>
  <c r="AI365" i="2"/>
  <c r="AG365" i="2"/>
  <c r="AC365" i="2"/>
  <c r="AA365" i="2"/>
  <c r="Y365" i="2"/>
  <c r="AU364" i="2"/>
  <c r="AS364" i="2"/>
  <c r="AO364" i="2"/>
  <c r="AM364" i="2"/>
  <c r="AI364" i="2"/>
  <c r="AG364" i="2"/>
  <c r="AC364" i="2"/>
  <c r="AA364" i="2"/>
  <c r="Y364" i="2"/>
  <c r="AU363" i="2"/>
  <c r="AS363" i="2"/>
  <c r="AO363" i="2"/>
  <c r="AM363" i="2"/>
  <c r="AI363" i="2"/>
  <c r="AG363" i="2"/>
  <c r="AC363" i="2"/>
  <c r="AA363" i="2"/>
  <c r="Y363" i="2"/>
  <c r="AU362" i="2"/>
  <c r="AS362" i="2"/>
  <c r="AO362" i="2"/>
  <c r="AM362" i="2"/>
  <c r="AI362" i="2"/>
  <c r="AG362" i="2"/>
  <c r="AC362" i="2"/>
  <c r="AA362" i="2"/>
  <c r="Y362" i="2"/>
  <c r="AU361" i="2"/>
  <c r="AS361" i="2"/>
  <c r="AO361" i="2"/>
  <c r="AM361" i="2"/>
  <c r="AI361" i="2"/>
  <c r="AG361" i="2"/>
  <c r="AC361" i="2"/>
  <c r="AA361" i="2"/>
  <c r="Y361" i="2"/>
  <c r="AU360" i="2"/>
  <c r="AS360" i="2"/>
  <c r="AO360" i="2"/>
  <c r="AM360" i="2"/>
  <c r="AI360" i="2"/>
  <c r="AG360" i="2"/>
  <c r="AC360" i="2"/>
  <c r="AA360" i="2"/>
  <c r="Y360" i="2"/>
  <c r="AU359" i="2"/>
  <c r="AS359" i="2"/>
  <c r="AO359" i="2"/>
  <c r="AM359" i="2"/>
  <c r="AI359" i="2"/>
  <c r="AG359" i="2"/>
  <c r="AC359" i="2"/>
  <c r="AA359" i="2"/>
  <c r="Y359" i="2"/>
  <c r="AU358" i="2"/>
  <c r="AS358" i="2"/>
  <c r="AO358" i="2"/>
  <c r="AM358" i="2"/>
  <c r="AI358" i="2"/>
  <c r="AG358" i="2"/>
  <c r="AC358" i="2"/>
  <c r="AA358" i="2"/>
  <c r="Y358" i="2"/>
  <c r="AU357" i="2"/>
  <c r="AS357" i="2"/>
  <c r="AO357" i="2"/>
  <c r="AM357" i="2"/>
  <c r="AI357" i="2"/>
  <c r="AG357" i="2"/>
  <c r="AC357" i="2"/>
  <c r="AA357" i="2"/>
  <c r="Y357" i="2"/>
  <c r="AU356" i="2"/>
  <c r="AS356" i="2"/>
  <c r="AO356" i="2"/>
  <c r="AM356" i="2"/>
  <c r="AI356" i="2"/>
  <c r="AG356" i="2"/>
  <c r="AC356" i="2"/>
  <c r="AA356" i="2"/>
  <c r="Y356" i="2"/>
  <c r="AU355" i="2"/>
  <c r="AS355" i="2"/>
  <c r="AO355" i="2"/>
  <c r="AM355" i="2"/>
  <c r="AI355" i="2"/>
  <c r="AG355" i="2"/>
  <c r="AC355" i="2"/>
  <c r="AA355" i="2"/>
  <c r="Y355" i="2"/>
  <c r="AU354" i="2"/>
  <c r="AS354" i="2"/>
  <c r="AO354" i="2"/>
  <c r="AM354" i="2"/>
  <c r="AI354" i="2"/>
  <c r="AG354" i="2"/>
  <c r="AC354" i="2"/>
  <c r="AA354" i="2"/>
  <c r="Y354" i="2"/>
  <c r="AU353" i="2"/>
  <c r="AS353" i="2"/>
  <c r="AO353" i="2"/>
  <c r="AM353" i="2"/>
  <c r="AI353" i="2"/>
  <c r="AG353" i="2"/>
  <c r="AC353" i="2"/>
  <c r="AA353" i="2"/>
  <c r="Y353" i="2"/>
  <c r="AU352" i="2"/>
  <c r="AS352" i="2"/>
  <c r="AO352" i="2"/>
  <c r="AM352" i="2"/>
  <c r="AI352" i="2"/>
  <c r="AG352" i="2"/>
  <c r="AC352" i="2"/>
  <c r="AA352" i="2"/>
  <c r="Y352" i="2"/>
  <c r="AU351" i="2"/>
  <c r="AS351" i="2"/>
  <c r="AO351" i="2"/>
  <c r="AM351" i="2"/>
  <c r="AI351" i="2"/>
  <c r="AG351" i="2"/>
  <c r="AC351" i="2"/>
  <c r="AA351" i="2"/>
  <c r="Y351" i="2"/>
  <c r="AU350" i="2"/>
  <c r="AS350" i="2"/>
  <c r="AO350" i="2"/>
  <c r="AM350" i="2"/>
  <c r="AI350" i="2"/>
  <c r="AG350" i="2"/>
  <c r="AC350" i="2"/>
  <c r="AA350" i="2"/>
  <c r="Y350" i="2"/>
  <c r="AU349" i="2"/>
  <c r="AS349" i="2"/>
  <c r="AO349" i="2"/>
  <c r="AM349" i="2"/>
  <c r="AI349" i="2"/>
  <c r="AG349" i="2"/>
  <c r="AC349" i="2"/>
  <c r="AA349" i="2"/>
  <c r="Y349" i="2"/>
  <c r="AU348" i="2"/>
  <c r="AS348" i="2"/>
  <c r="AO348" i="2"/>
  <c r="AM348" i="2"/>
  <c r="AI348" i="2"/>
  <c r="AG348" i="2"/>
  <c r="AC348" i="2"/>
  <c r="AA348" i="2"/>
  <c r="Y348" i="2"/>
  <c r="AU347" i="2"/>
  <c r="AS347" i="2"/>
  <c r="AO347" i="2"/>
  <c r="AM347" i="2"/>
  <c r="AI347" i="2"/>
  <c r="AG347" i="2"/>
  <c r="AC347" i="2"/>
  <c r="AA347" i="2"/>
  <c r="Y347" i="2"/>
  <c r="AU346" i="2"/>
  <c r="AS346" i="2"/>
  <c r="AO346" i="2"/>
  <c r="AM346" i="2"/>
  <c r="AI346" i="2"/>
  <c r="AG346" i="2"/>
  <c r="AC346" i="2"/>
  <c r="AA346" i="2"/>
  <c r="Y346" i="2"/>
  <c r="AU345" i="2"/>
  <c r="AS345" i="2"/>
  <c r="AO345" i="2"/>
  <c r="AM345" i="2"/>
  <c r="AI345" i="2"/>
  <c r="AG345" i="2"/>
  <c r="AC345" i="2"/>
  <c r="AA345" i="2"/>
  <c r="Y345" i="2"/>
  <c r="AU344" i="2"/>
  <c r="AS344" i="2"/>
  <c r="AO344" i="2"/>
  <c r="AM344" i="2"/>
  <c r="AI344" i="2"/>
  <c r="AG344" i="2"/>
  <c r="AC344" i="2"/>
  <c r="AA344" i="2"/>
  <c r="Y344" i="2"/>
  <c r="AU343" i="2"/>
  <c r="AS343" i="2"/>
  <c r="AO343" i="2"/>
  <c r="AM343" i="2"/>
  <c r="AI343" i="2"/>
  <c r="AG343" i="2"/>
  <c r="AC343" i="2"/>
  <c r="AA343" i="2"/>
  <c r="Y343" i="2"/>
  <c r="AU342" i="2"/>
  <c r="AS342" i="2"/>
  <c r="AO342" i="2"/>
  <c r="AM342" i="2"/>
  <c r="AI342" i="2"/>
  <c r="AG342" i="2"/>
  <c r="AC342" i="2"/>
  <c r="AA342" i="2"/>
  <c r="Y342" i="2"/>
  <c r="AU341" i="2"/>
  <c r="AS341" i="2"/>
  <c r="AO341" i="2"/>
  <c r="AM341" i="2"/>
  <c r="AI341" i="2"/>
  <c r="AG341" i="2"/>
  <c r="AC341" i="2"/>
  <c r="AA341" i="2"/>
  <c r="Y341" i="2"/>
  <c r="AU340" i="2"/>
  <c r="AS340" i="2"/>
  <c r="AO340" i="2"/>
  <c r="AM340" i="2"/>
  <c r="AI340" i="2"/>
  <c r="AG340" i="2"/>
  <c r="AC340" i="2"/>
  <c r="AA340" i="2"/>
  <c r="Y340" i="2"/>
  <c r="AU339" i="2"/>
  <c r="AS339" i="2"/>
  <c r="AO339" i="2"/>
  <c r="AM339" i="2"/>
  <c r="AI339" i="2"/>
  <c r="AG339" i="2"/>
  <c r="AC339" i="2"/>
  <c r="AA339" i="2"/>
  <c r="Y339" i="2"/>
  <c r="AU338" i="2"/>
  <c r="AS338" i="2"/>
  <c r="AO338" i="2"/>
  <c r="AM338" i="2"/>
  <c r="AI338" i="2"/>
  <c r="AG338" i="2"/>
  <c r="AC338" i="2"/>
  <c r="AA338" i="2"/>
  <c r="Y338" i="2"/>
  <c r="AU337" i="2"/>
  <c r="AS337" i="2"/>
  <c r="AO337" i="2"/>
  <c r="AM337" i="2"/>
  <c r="AI337" i="2"/>
  <c r="AG337" i="2"/>
  <c r="AC337" i="2"/>
  <c r="AA337" i="2"/>
  <c r="Y337" i="2"/>
  <c r="AU336" i="2"/>
  <c r="AS336" i="2"/>
  <c r="AO336" i="2"/>
  <c r="AM336" i="2"/>
  <c r="AI336" i="2"/>
  <c r="AG336" i="2"/>
  <c r="AC336" i="2"/>
  <c r="AA336" i="2"/>
  <c r="Y336" i="2"/>
  <c r="AU335" i="2"/>
  <c r="AS335" i="2"/>
  <c r="AO335" i="2"/>
  <c r="AM335" i="2"/>
  <c r="AI335" i="2"/>
  <c r="AG335" i="2"/>
  <c r="AC335" i="2"/>
  <c r="AA335" i="2"/>
  <c r="Y335" i="2"/>
  <c r="AU334" i="2"/>
  <c r="AS334" i="2"/>
  <c r="AO334" i="2"/>
  <c r="AM334" i="2"/>
  <c r="AI334" i="2"/>
  <c r="AG334" i="2"/>
  <c r="AC334" i="2"/>
  <c r="AA334" i="2"/>
  <c r="Y334" i="2"/>
  <c r="AU333" i="2"/>
  <c r="AS333" i="2"/>
  <c r="AO333" i="2"/>
  <c r="AM333" i="2"/>
  <c r="AI333" i="2"/>
  <c r="AG333" i="2"/>
  <c r="AC333" i="2"/>
  <c r="AA333" i="2"/>
  <c r="Y333" i="2"/>
  <c r="AU332" i="2"/>
  <c r="AS332" i="2"/>
  <c r="AO332" i="2"/>
  <c r="AM332" i="2"/>
  <c r="AI332" i="2"/>
  <c r="AG332" i="2"/>
  <c r="AC332" i="2"/>
  <c r="AA332" i="2"/>
  <c r="Y332" i="2"/>
  <c r="AU331" i="2"/>
  <c r="AS331" i="2"/>
  <c r="AO331" i="2"/>
  <c r="AM331" i="2"/>
  <c r="AI331" i="2"/>
  <c r="AG331" i="2"/>
  <c r="AC331" i="2"/>
  <c r="AA331" i="2"/>
  <c r="Y331" i="2"/>
  <c r="AU330" i="2"/>
  <c r="AS330" i="2"/>
  <c r="AO330" i="2"/>
  <c r="AM330" i="2"/>
  <c r="AI330" i="2"/>
  <c r="AG330" i="2"/>
  <c r="AC330" i="2"/>
  <c r="AA330" i="2"/>
  <c r="Y330" i="2"/>
  <c r="AU329" i="2"/>
  <c r="AS329" i="2"/>
  <c r="AO329" i="2"/>
  <c r="AM329" i="2"/>
  <c r="AI329" i="2"/>
  <c r="AG329" i="2"/>
  <c r="AC329" i="2"/>
  <c r="AA329" i="2"/>
  <c r="Y329" i="2"/>
  <c r="AU328" i="2"/>
  <c r="AS328" i="2"/>
  <c r="AO328" i="2"/>
  <c r="AM328" i="2"/>
  <c r="AI328" i="2"/>
  <c r="AG328" i="2"/>
  <c r="AC328" i="2"/>
  <c r="AA328" i="2"/>
  <c r="Y328" i="2"/>
  <c r="AU327" i="2"/>
  <c r="AS327" i="2"/>
  <c r="AO327" i="2"/>
  <c r="AM327" i="2"/>
  <c r="AI327" i="2"/>
  <c r="AG327" i="2"/>
  <c r="AC327" i="2"/>
  <c r="AA327" i="2"/>
  <c r="Y327" i="2"/>
  <c r="AU326" i="2"/>
  <c r="AS326" i="2"/>
  <c r="AO326" i="2"/>
  <c r="AM326" i="2"/>
  <c r="AI326" i="2"/>
  <c r="AG326" i="2"/>
  <c r="AC326" i="2"/>
  <c r="AA326" i="2"/>
  <c r="Y326" i="2"/>
  <c r="AU325" i="2"/>
  <c r="AS325" i="2"/>
  <c r="AO325" i="2"/>
  <c r="AM325" i="2"/>
  <c r="AI325" i="2"/>
  <c r="AG325" i="2"/>
  <c r="AC325" i="2"/>
  <c r="AA325" i="2"/>
  <c r="Y325" i="2"/>
  <c r="AU324" i="2"/>
  <c r="AS324" i="2"/>
  <c r="AO324" i="2"/>
  <c r="AM324" i="2"/>
  <c r="AI324" i="2"/>
  <c r="AG324" i="2"/>
  <c r="AC324" i="2"/>
  <c r="AA324" i="2"/>
  <c r="Y324" i="2"/>
  <c r="AU323" i="2"/>
  <c r="AS323" i="2"/>
  <c r="AO323" i="2"/>
  <c r="AM323" i="2"/>
  <c r="AI323" i="2"/>
  <c r="AG323" i="2"/>
  <c r="AC323" i="2"/>
  <c r="AA323" i="2"/>
  <c r="Y323" i="2"/>
  <c r="AU322" i="2"/>
  <c r="AS322" i="2"/>
  <c r="AO322" i="2"/>
  <c r="AM322" i="2"/>
  <c r="AI322" i="2"/>
  <c r="AG322" i="2"/>
  <c r="AC322" i="2"/>
  <c r="AA322" i="2"/>
  <c r="Y322" i="2"/>
  <c r="AU321" i="2"/>
  <c r="AS321" i="2"/>
  <c r="AO321" i="2"/>
  <c r="AM321" i="2"/>
  <c r="AI321" i="2"/>
  <c r="AG321" i="2"/>
  <c r="AC321" i="2"/>
  <c r="AA321" i="2"/>
  <c r="Y321" i="2"/>
  <c r="AU320" i="2"/>
  <c r="AS320" i="2"/>
  <c r="AO320" i="2"/>
  <c r="AM320" i="2"/>
  <c r="AI320" i="2"/>
  <c r="AG320" i="2"/>
  <c r="AC320" i="2"/>
  <c r="AA320" i="2"/>
  <c r="Y320" i="2"/>
  <c r="AU319" i="2"/>
  <c r="AS319" i="2"/>
  <c r="AO319" i="2"/>
  <c r="AM319" i="2"/>
  <c r="AI319" i="2"/>
  <c r="AG319" i="2"/>
  <c r="AC319" i="2"/>
  <c r="AA319" i="2"/>
  <c r="Y319" i="2"/>
  <c r="AU318" i="2"/>
  <c r="AS318" i="2"/>
  <c r="AO318" i="2"/>
  <c r="AM318" i="2"/>
  <c r="AI318" i="2"/>
  <c r="AG318" i="2"/>
  <c r="AC318" i="2"/>
  <c r="AA318" i="2"/>
  <c r="Y318" i="2"/>
  <c r="AU317" i="2"/>
  <c r="AS317" i="2"/>
  <c r="AO317" i="2"/>
  <c r="AM317" i="2"/>
  <c r="AI317" i="2"/>
  <c r="AG317" i="2"/>
  <c r="AC317" i="2"/>
  <c r="AA317" i="2"/>
  <c r="Y317" i="2"/>
  <c r="AU316" i="2"/>
  <c r="AS316" i="2"/>
  <c r="AO316" i="2"/>
  <c r="AM316" i="2"/>
  <c r="AI316" i="2"/>
  <c r="AG316" i="2"/>
  <c r="AC316" i="2"/>
  <c r="AA316" i="2"/>
  <c r="Y316" i="2"/>
  <c r="AU315" i="2"/>
  <c r="AS315" i="2"/>
  <c r="AO315" i="2"/>
  <c r="AM315" i="2"/>
  <c r="AI315" i="2"/>
  <c r="AG315" i="2"/>
  <c r="AC315" i="2"/>
  <c r="AA315" i="2"/>
  <c r="Y315" i="2"/>
  <c r="AU314" i="2"/>
  <c r="AS314" i="2"/>
  <c r="AO314" i="2"/>
  <c r="AM314" i="2"/>
  <c r="AI314" i="2"/>
  <c r="AG314" i="2"/>
  <c r="AC314" i="2"/>
  <c r="AA314" i="2"/>
  <c r="Y314" i="2"/>
  <c r="AU313" i="2"/>
  <c r="AS313" i="2"/>
  <c r="AO313" i="2"/>
  <c r="AM313" i="2"/>
  <c r="AI313" i="2"/>
  <c r="AG313" i="2"/>
  <c r="AC313" i="2"/>
  <c r="AA313" i="2"/>
  <c r="Y313" i="2"/>
  <c r="AU312" i="2"/>
  <c r="AS312" i="2"/>
  <c r="AO312" i="2"/>
  <c r="AM312" i="2"/>
  <c r="AI312" i="2"/>
  <c r="AG312" i="2"/>
  <c r="AC312" i="2"/>
  <c r="AA312" i="2"/>
  <c r="Y312" i="2"/>
  <c r="AU311" i="2"/>
  <c r="AS311" i="2"/>
  <c r="AO311" i="2"/>
  <c r="AM311" i="2"/>
  <c r="AI311" i="2"/>
  <c r="AG311" i="2"/>
  <c r="AC311" i="2"/>
  <c r="AA311" i="2"/>
  <c r="Y311" i="2"/>
  <c r="AU310" i="2"/>
  <c r="AS310" i="2"/>
  <c r="AO310" i="2"/>
  <c r="AM310" i="2"/>
  <c r="AI310" i="2"/>
  <c r="AG310" i="2"/>
  <c r="AC310" i="2"/>
  <c r="AA310" i="2"/>
  <c r="Y310" i="2"/>
  <c r="AU309" i="2"/>
  <c r="AS309" i="2"/>
  <c r="AO309" i="2"/>
  <c r="AM309" i="2"/>
  <c r="AI309" i="2"/>
  <c r="AG309" i="2"/>
  <c r="AC309" i="2"/>
  <c r="AA309" i="2"/>
  <c r="Y309" i="2"/>
  <c r="AU308" i="2"/>
  <c r="AS308" i="2"/>
  <c r="AO308" i="2"/>
  <c r="AM308" i="2"/>
  <c r="AI308" i="2"/>
  <c r="AG308" i="2"/>
  <c r="AC308" i="2"/>
  <c r="AA308" i="2"/>
  <c r="Y308" i="2"/>
  <c r="AU307" i="2"/>
  <c r="AS307" i="2"/>
  <c r="AO307" i="2"/>
  <c r="AM307" i="2"/>
  <c r="AI307" i="2"/>
  <c r="AG307" i="2"/>
  <c r="AC307" i="2"/>
  <c r="AA307" i="2"/>
  <c r="Y307" i="2"/>
  <c r="AU306" i="2"/>
  <c r="AS306" i="2"/>
  <c r="AO306" i="2"/>
  <c r="AM306" i="2"/>
  <c r="AI306" i="2"/>
  <c r="AG306" i="2"/>
  <c r="AC306" i="2"/>
  <c r="AA306" i="2"/>
  <c r="Y306" i="2"/>
  <c r="AU305" i="2"/>
  <c r="AS305" i="2"/>
  <c r="AO305" i="2"/>
  <c r="AM305" i="2"/>
  <c r="AI305" i="2"/>
  <c r="AG305" i="2"/>
  <c r="AC305" i="2"/>
  <c r="AA305" i="2"/>
  <c r="Y305" i="2"/>
  <c r="AU304" i="2"/>
  <c r="AS304" i="2"/>
  <c r="AO304" i="2"/>
  <c r="AM304" i="2"/>
  <c r="AI304" i="2"/>
  <c r="AG304" i="2"/>
  <c r="AC304" i="2"/>
  <c r="AA304" i="2"/>
  <c r="Y304" i="2"/>
  <c r="AU303" i="2"/>
  <c r="AS303" i="2"/>
  <c r="AO303" i="2"/>
  <c r="AM303" i="2"/>
  <c r="AI303" i="2"/>
  <c r="AG303" i="2"/>
  <c r="AC303" i="2"/>
  <c r="AA303" i="2"/>
  <c r="Y303" i="2"/>
  <c r="AU302" i="2"/>
  <c r="AS302" i="2"/>
  <c r="AO302" i="2"/>
  <c r="AM302" i="2"/>
  <c r="AI302" i="2"/>
  <c r="AG302" i="2"/>
  <c r="AC302" i="2"/>
  <c r="AA302" i="2"/>
  <c r="Y302" i="2"/>
  <c r="AU301" i="2"/>
  <c r="AS301" i="2"/>
  <c r="AO301" i="2"/>
  <c r="AM301" i="2"/>
  <c r="AI301" i="2"/>
  <c r="AG301" i="2"/>
  <c r="AC301" i="2"/>
  <c r="AA301" i="2"/>
  <c r="Y301" i="2"/>
  <c r="AU300" i="2"/>
  <c r="AS300" i="2"/>
  <c r="AO300" i="2"/>
  <c r="AM300" i="2"/>
  <c r="AI300" i="2"/>
  <c r="AG300" i="2"/>
  <c r="AC300" i="2"/>
  <c r="AA300" i="2"/>
  <c r="Y300" i="2"/>
  <c r="AU299" i="2"/>
  <c r="AS299" i="2"/>
  <c r="AO299" i="2"/>
  <c r="AM299" i="2"/>
  <c r="AI299" i="2"/>
  <c r="AG299" i="2"/>
  <c r="AC299" i="2"/>
  <c r="AA299" i="2"/>
  <c r="Y299" i="2"/>
  <c r="AU298" i="2"/>
  <c r="AS298" i="2"/>
  <c r="AO298" i="2"/>
  <c r="AM298" i="2"/>
  <c r="AI298" i="2"/>
  <c r="AG298" i="2"/>
  <c r="AC298" i="2"/>
  <c r="AA298" i="2"/>
  <c r="Y298" i="2"/>
  <c r="AU297" i="2"/>
  <c r="AS297" i="2"/>
  <c r="AO297" i="2"/>
  <c r="AM297" i="2"/>
  <c r="AI297" i="2"/>
  <c r="AG297" i="2"/>
  <c r="AC297" i="2"/>
  <c r="AA297" i="2"/>
  <c r="Y297" i="2"/>
  <c r="AU296" i="2"/>
  <c r="AS296" i="2"/>
  <c r="AO296" i="2"/>
  <c r="AM296" i="2"/>
  <c r="AI296" i="2"/>
  <c r="AG296" i="2"/>
  <c r="AC296" i="2"/>
  <c r="AA296" i="2"/>
  <c r="Y296" i="2"/>
  <c r="AU295" i="2"/>
  <c r="AS295" i="2"/>
  <c r="AO295" i="2"/>
  <c r="AM295" i="2"/>
  <c r="AI295" i="2"/>
  <c r="AG295" i="2"/>
  <c r="AC295" i="2"/>
  <c r="AA295" i="2"/>
  <c r="Y295" i="2"/>
  <c r="AU294" i="2"/>
  <c r="AS294" i="2"/>
  <c r="AO294" i="2"/>
  <c r="AM294" i="2"/>
  <c r="AI294" i="2"/>
  <c r="AG294" i="2"/>
  <c r="AC294" i="2"/>
  <c r="AA294" i="2"/>
  <c r="Y294" i="2"/>
  <c r="AU293" i="2"/>
  <c r="AS293" i="2"/>
  <c r="AO293" i="2"/>
  <c r="AM293" i="2"/>
  <c r="AI293" i="2"/>
  <c r="AG293" i="2"/>
  <c r="AC293" i="2"/>
  <c r="AA293" i="2"/>
  <c r="Y293" i="2"/>
  <c r="AU292" i="2"/>
  <c r="AS292" i="2"/>
  <c r="AO292" i="2"/>
  <c r="AM292" i="2"/>
  <c r="AI292" i="2"/>
  <c r="AG292" i="2"/>
  <c r="AC292" i="2"/>
  <c r="AA292" i="2"/>
  <c r="Y292" i="2"/>
  <c r="AU291" i="2"/>
  <c r="AS291" i="2"/>
  <c r="AO291" i="2"/>
  <c r="AM291" i="2"/>
  <c r="AI291" i="2"/>
  <c r="AG291" i="2"/>
  <c r="AC291" i="2"/>
  <c r="AA291" i="2"/>
  <c r="Y291" i="2"/>
  <c r="AU290" i="2"/>
  <c r="AS290" i="2"/>
  <c r="AO290" i="2"/>
  <c r="AM290" i="2"/>
  <c r="AI290" i="2"/>
  <c r="AG290" i="2"/>
  <c r="AC290" i="2"/>
  <c r="AA290" i="2"/>
  <c r="Y290" i="2"/>
  <c r="AU289" i="2"/>
  <c r="AS289" i="2"/>
  <c r="AO289" i="2"/>
  <c r="AM289" i="2"/>
  <c r="AI289" i="2"/>
  <c r="AG289" i="2"/>
  <c r="AC289" i="2"/>
  <c r="AA289" i="2"/>
  <c r="Y289" i="2"/>
  <c r="AU288" i="2"/>
  <c r="AS288" i="2"/>
  <c r="AO288" i="2"/>
  <c r="AM288" i="2"/>
  <c r="AI288" i="2"/>
  <c r="AG288" i="2"/>
  <c r="AC288" i="2"/>
  <c r="AA288" i="2"/>
  <c r="Y288" i="2"/>
  <c r="AU287" i="2"/>
  <c r="AS287" i="2"/>
  <c r="AO287" i="2"/>
  <c r="AM287" i="2"/>
  <c r="AI287" i="2"/>
  <c r="AG287" i="2"/>
  <c r="AC287" i="2"/>
  <c r="AA287" i="2"/>
  <c r="Y287" i="2"/>
  <c r="AU286" i="2"/>
  <c r="AS286" i="2"/>
  <c r="AO286" i="2"/>
  <c r="AM286" i="2"/>
  <c r="AI286" i="2"/>
  <c r="AG286" i="2"/>
  <c r="AC286" i="2"/>
  <c r="AA286" i="2"/>
  <c r="Y286" i="2"/>
  <c r="AU285" i="2"/>
  <c r="AS285" i="2"/>
  <c r="AO285" i="2"/>
  <c r="AM285" i="2"/>
  <c r="AI285" i="2"/>
  <c r="AG285" i="2"/>
  <c r="AC285" i="2"/>
  <c r="AA285" i="2"/>
  <c r="Y285" i="2"/>
  <c r="AU284" i="2"/>
  <c r="AS284" i="2"/>
  <c r="AO284" i="2"/>
  <c r="AM284" i="2"/>
  <c r="AI284" i="2"/>
  <c r="AG284" i="2"/>
  <c r="AC284" i="2"/>
  <c r="AA284" i="2"/>
  <c r="Y284" i="2"/>
  <c r="AU283" i="2"/>
  <c r="AS283" i="2"/>
  <c r="AO283" i="2"/>
  <c r="AM283" i="2"/>
  <c r="AI283" i="2"/>
  <c r="AG283" i="2"/>
  <c r="AC283" i="2"/>
  <c r="AA283" i="2"/>
  <c r="Y283" i="2"/>
  <c r="AU282" i="2"/>
  <c r="AS282" i="2"/>
  <c r="AO282" i="2"/>
  <c r="AM282" i="2"/>
  <c r="AI282" i="2"/>
  <c r="AG282" i="2"/>
  <c r="AC282" i="2"/>
  <c r="AA282" i="2"/>
  <c r="Y282" i="2"/>
  <c r="AU281" i="2"/>
  <c r="AS281" i="2"/>
  <c r="AO281" i="2"/>
  <c r="AM281" i="2"/>
  <c r="AI281" i="2"/>
  <c r="AG281" i="2"/>
  <c r="AC281" i="2"/>
  <c r="AA281" i="2"/>
  <c r="Y281" i="2"/>
  <c r="AU280" i="2"/>
  <c r="AS280" i="2"/>
  <c r="AO280" i="2"/>
  <c r="AM280" i="2"/>
  <c r="AI280" i="2"/>
  <c r="AG280" i="2"/>
  <c r="AC280" i="2"/>
  <c r="AA280" i="2"/>
  <c r="Y280" i="2"/>
  <c r="AU279" i="2"/>
  <c r="AS279" i="2"/>
  <c r="AO279" i="2"/>
  <c r="AM279" i="2"/>
  <c r="AI279" i="2"/>
  <c r="AG279" i="2"/>
  <c r="AC279" i="2"/>
  <c r="AA279" i="2"/>
  <c r="Y279" i="2"/>
  <c r="AU278" i="2"/>
  <c r="AS278" i="2"/>
  <c r="AO278" i="2"/>
  <c r="AM278" i="2"/>
  <c r="AI278" i="2"/>
  <c r="AG278" i="2"/>
  <c r="AC278" i="2"/>
  <c r="AA278" i="2"/>
  <c r="Y278" i="2"/>
  <c r="AU277" i="2"/>
  <c r="AS277" i="2"/>
  <c r="AO277" i="2"/>
  <c r="AM277" i="2"/>
  <c r="AI277" i="2"/>
  <c r="AG277" i="2"/>
  <c r="AC277" i="2"/>
  <c r="AA277" i="2"/>
  <c r="Y277" i="2"/>
  <c r="AU276" i="2"/>
  <c r="AS276" i="2"/>
  <c r="AO276" i="2"/>
  <c r="AM276" i="2"/>
  <c r="AI276" i="2"/>
  <c r="AG276" i="2"/>
  <c r="AC276" i="2"/>
  <c r="AA276" i="2"/>
  <c r="Y276" i="2"/>
  <c r="AU275" i="2"/>
  <c r="AS275" i="2"/>
  <c r="AO275" i="2"/>
  <c r="AM275" i="2"/>
  <c r="AI275" i="2"/>
  <c r="AG275" i="2"/>
  <c r="AC275" i="2"/>
  <c r="AA275" i="2"/>
  <c r="Y275" i="2"/>
  <c r="AU274" i="2"/>
  <c r="AS274" i="2"/>
  <c r="AO274" i="2"/>
  <c r="AM274" i="2"/>
  <c r="AI274" i="2"/>
  <c r="AG274" i="2"/>
  <c r="AC274" i="2"/>
  <c r="AA274" i="2"/>
  <c r="Y274" i="2"/>
  <c r="AU273" i="2"/>
  <c r="AS273" i="2"/>
  <c r="AO273" i="2"/>
  <c r="AM273" i="2"/>
  <c r="AI273" i="2"/>
  <c r="AG273" i="2"/>
  <c r="AC273" i="2"/>
  <c r="AA273" i="2"/>
  <c r="Y273" i="2"/>
  <c r="AU272" i="2"/>
  <c r="AS272" i="2"/>
  <c r="AO272" i="2"/>
  <c r="AM272" i="2"/>
  <c r="AI272" i="2"/>
  <c r="AG272" i="2"/>
  <c r="AC272" i="2"/>
  <c r="AA272" i="2"/>
  <c r="Y272" i="2"/>
  <c r="AU271" i="2"/>
  <c r="AS271" i="2"/>
  <c r="AO271" i="2"/>
  <c r="AM271" i="2"/>
  <c r="AI271" i="2"/>
  <c r="AG271" i="2"/>
  <c r="AC271" i="2"/>
  <c r="AA271" i="2"/>
  <c r="Y271" i="2"/>
  <c r="AU270" i="2"/>
  <c r="AS270" i="2"/>
  <c r="AO270" i="2"/>
  <c r="AM270" i="2"/>
  <c r="AI270" i="2"/>
  <c r="AG270" i="2"/>
  <c r="AC270" i="2"/>
  <c r="AA270" i="2"/>
  <c r="Y270" i="2"/>
  <c r="AU269" i="2"/>
  <c r="AS269" i="2"/>
  <c r="AO269" i="2"/>
  <c r="AM269" i="2"/>
  <c r="AI269" i="2"/>
  <c r="AG269" i="2"/>
  <c r="AC269" i="2"/>
  <c r="AA269" i="2"/>
  <c r="Y269" i="2"/>
  <c r="AU268" i="2"/>
  <c r="AS268" i="2"/>
  <c r="AO268" i="2"/>
  <c r="AM268" i="2"/>
  <c r="AI268" i="2"/>
  <c r="AG268" i="2"/>
  <c r="AC268" i="2"/>
  <c r="AA268" i="2"/>
  <c r="Y268" i="2"/>
  <c r="AU267" i="2"/>
  <c r="AS267" i="2"/>
  <c r="AO267" i="2"/>
  <c r="AM267" i="2"/>
  <c r="AI267" i="2"/>
  <c r="AG267" i="2"/>
  <c r="AC267" i="2"/>
  <c r="AA267" i="2"/>
  <c r="Y267" i="2"/>
  <c r="AU266" i="2"/>
  <c r="AS266" i="2"/>
  <c r="AO266" i="2"/>
  <c r="AM266" i="2"/>
  <c r="AI266" i="2"/>
  <c r="AG266" i="2"/>
  <c r="AC266" i="2"/>
  <c r="AA266" i="2"/>
  <c r="Y266" i="2"/>
  <c r="AU265" i="2"/>
  <c r="AS265" i="2"/>
  <c r="AO265" i="2"/>
  <c r="AM265" i="2"/>
  <c r="AI265" i="2"/>
  <c r="AG265" i="2"/>
  <c r="AC265" i="2"/>
  <c r="AA265" i="2"/>
  <c r="Y265" i="2"/>
  <c r="AU264" i="2"/>
  <c r="AS264" i="2"/>
  <c r="AO264" i="2"/>
  <c r="AM264" i="2"/>
  <c r="AI264" i="2"/>
  <c r="AG264" i="2"/>
  <c r="AC264" i="2"/>
  <c r="AA264" i="2"/>
  <c r="Y264" i="2"/>
  <c r="AU263" i="2"/>
  <c r="AS263" i="2"/>
  <c r="AO263" i="2"/>
  <c r="AM263" i="2"/>
  <c r="AI263" i="2"/>
  <c r="AG263" i="2"/>
  <c r="AC263" i="2"/>
  <c r="AA263" i="2"/>
  <c r="Y263" i="2"/>
  <c r="AU262" i="2"/>
  <c r="AS262" i="2"/>
  <c r="AO262" i="2"/>
  <c r="AM262" i="2"/>
  <c r="AI262" i="2"/>
  <c r="AG262" i="2"/>
  <c r="AC262" i="2"/>
  <c r="AA262" i="2"/>
  <c r="Y262" i="2"/>
  <c r="AU261" i="2"/>
  <c r="AS261" i="2"/>
  <c r="AO261" i="2"/>
  <c r="AM261" i="2"/>
  <c r="AI261" i="2"/>
  <c r="AG261" i="2"/>
  <c r="AC261" i="2"/>
  <c r="AA261" i="2"/>
  <c r="Y261" i="2"/>
  <c r="AU260" i="2"/>
  <c r="AS260" i="2"/>
  <c r="AO260" i="2"/>
  <c r="AM260" i="2"/>
  <c r="AI260" i="2"/>
  <c r="AG260" i="2"/>
  <c r="AC260" i="2"/>
  <c r="AA260" i="2"/>
  <c r="Y260" i="2"/>
  <c r="AU259" i="2"/>
  <c r="AS259" i="2"/>
  <c r="AO259" i="2"/>
  <c r="AM259" i="2"/>
  <c r="AI259" i="2"/>
  <c r="AG259" i="2"/>
  <c r="AC259" i="2"/>
  <c r="AA259" i="2"/>
  <c r="Y259" i="2"/>
  <c r="AU258" i="2"/>
  <c r="AS258" i="2"/>
  <c r="AO258" i="2"/>
  <c r="AM258" i="2"/>
  <c r="AI258" i="2"/>
  <c r="AG258" i="2"/>
  <c r="AC258" i="2"/>
  <c r="AA258" i="2"/>
  <c r="Y258" i="2"/>
  <c r="AU257" i="2"/>
  <c r="AS257" i="2"/>
  <c r="AO257" i="2"/>
  <c r="AM257" i="2"/>
  <c r="AI257" i="2"/>
  <c r="AG257" i="2"/>
  <c r="AC257" i="2"/>
  <c r="AA257" i="2"/>
  <c r="Y257" i="2"/>
  <c r="AU256" i="2"/>
  <c r="AS256" i="2"/>
  <c r="AO256" i="2"/>
  <c r="AM256" i="2"/>
  <c r="AI256" i="2"/>
  <c r="AG256" i="2"/>
  <c r="AC256" i="2"/>
  <c r="AA256" i="2"/>
  <c r="Y256" i="2"/>
  <c r="AU255" i="2"/>
  <c r="AS255" i="2"/>
  <c r="AO255" i="2"/>
  <c r="AM255" i="2"/>
  <c r="AI255" i="2"/>
  <c r="AG255" i="2"/>
  <c r="AC255" i="2"/>
  <c r="AA255" i="2"/>
  <c r="Y255" i="2"/>
  <c r="AU254" i="2"/>
  <c r="AS254" i="2"/>
  <c r="AO254" i="2"/>
  <c r="AM254" i="2"/>
  <c r="AI254" i="2"/>
  <c r="AG254" i="2"/>
  <c r="AC254" i="2"/>
  <c r="AA254" i="2"/>
  <c r="Y254" i="2"/>
  <c r="AU253" i="2"/>
  <c r="AS253" i="2"/>
  <c r="AO253" i="2"/>
  <c r="AM253" i="2"/>
  <c r="AI253" i="2"/>
  <c r="AG253" i="2"/>
  <c r="AC253" i="2"/>
  <c r="AA253" i="2"/>
  <c r="Y253" i="2"/>
  <c r="AU252" i="2"/>
  <c r="AS252" i="2"/>
  <c r="AO252" i="2"/>
  <c r="AM252" i="2"/>
  <c r="AI252" i="2"/>
  <c r="AG252" i="2"/>
  <c r="AC252" i="2"/>
  <c r="AA252" i="2"/>
  <c r="Y252" i="2"/>
  <c r="AU251" i="2"/>
  <c r="AS251" i="2"/>
  <c r="AO251" i="2"/>
  <c r="AM251" i="2"/>
  <c r="AI251" i="2"/>
  <c r="AG251" i="2"/>
  <c r="AC251" i="2"/>
  <c r="AA251" i="2"/>
  <c r="Y251" i="2"/>
  <c r="AU250" i="2"/>
  <c r="AS250" i="2"/>
  <c r="AO250" i="2"/>
  <c r="AM250" i="2"/>
  <c r="AI250" i="2"/>
  <c r="AG250" i="2"/>
  <c r="AC250" i="2"/>
  <c r="AA250" i="2"/>
  <c r="Y250" i="2"/>
  <c r="AU249" i="2"/>
  <c r="AS249" i="2"/>
  <c r="AO249" i="2"/>
  <c r="AM249" i="2"/>
  <c r="AI249" i="2"/>
  <c r="AG249" i="2"/>
  <c r="AC249" i="2"/>
  <c r="AA249" i="2"/>
  <c r="Y249" i="2"/>
  <c r="AU248" i="2"/>
  <c r="AS248" i="2"/>
  <c r="AO248" i="2"/>
  <c r="AM248" i="2"/>
  <c r="AI248" i="2"/>
  <c r="AG248" i="2"/>
  <c r="AC248" i="2"/>
  <c r="AA248" i="2"/>
  <c r="Y248" i="2"/>
  <c r="AU247" i="2"/>
  <c r="AS247" i="2"/>
  <c r="AO247" i="2"/>
  <c r="AM247" i="2"/>
  <c r="AI247" i="2"/>
  <c r="AG247" i="2"/>
  <c r="AC247" i="2"/>
  <c r="AA247" i="2"/>
  <c r="Y247" i="2"/>
  <c r="AU246" i="2"/>
  <c r="AS246" i="2"/>
  <c r="AO246" i="2"/>
  <c r="AM246" i="2"/>
  <c r="AI246" i="2"/>
  <c r="AG246" i="2"/>
  <c r="AC246" i="2"/>
  <c r="AA246" i="2"/>
  <c r="Y246" i="2"/>
  <c r="AU245" i="2"/>
  <c r="AS245" i="2"/>
  <c r="AO245" i="2"/>
  <c r="AM245" i="2"/>
  <c r="AI245" i="2"/>
  <c r="AG245" i="2"/>
  <c r="AC245" i="2"/>
  <c r="AA245" i="2"/>
  <c r="Y245" i="2"/>
  <c r="AU244" i="2"/>
  <c r="AS244" i="2"/>
  <c r="AO244" i="2"/>
  <c r="AM244" i="2"/>
  <c r="AI244" i="2"/>
  <c r="AG244" i="2"/>
  <c r="AC244" i="2"/>
  <c r="AA244" i="2"/>
  <c r="Y244" i="2"/>
  <c r="AU243" i="2"/>
  <c r="AS243" i="2"/>
  <c r="AO243" i="2"/>
  <c r="AM243" i="2"/>
  <c r="AI243" i="2"/>
  <c r="AG243" i="2"/>
  <c r="AC243" i="2"/>
  <c r="AA243" i="2"/>
  <c r="Y243" i="2"/>
  <c r="AU242" i="2"/>
  <c r="AS242" i="2"/>
  <c r="AO242" i="2"/>
  <c r="AM242" i="2"/>
  <c r="AI242" i="2"/>
  <c r="AG242" i="2"/>
  <c r="AC242" i="2"/>
  <c r="AA242" i="2"/>
  <c r="Y242" i="2"/>
  <c r="AU241" i="2"/>
  <c r="AS241" i="2"/>
  <c r="AO241" i="2"/>
  <c r="AM241" i="2"/>
  <c r="AI241" i="2"/>
  <c r="AG241" i="2"/>
  <c r="AC241" i="2"/>
  <c r="AA241" i="2"/>
  <c r="Y241" i="2"/>
  <c r="AU240" i="2"/>
  <c r="AS240" i="2"/>
  <c r="AO240" i="2"/>
  <c r="AM240" i="2"/>
  <c r="AI240" i="2"/>
  <c r="AG240" i="2"/>
  <c r="AC240" i="2"/>
  <c r="AA240" i="2"/>
  <c r="Y240" i="2"/>
  <c r="AU239" i="2"/>
  <c r="AS239" i="2"/>
  <c r="AO239" i="2"/>
  <c r="AM239" i="2"/>
  <c r="AI239" i="2"/>
  <c r="AG239" i="2"/>
  <c r="AC239" i="2"/>
  <c r="AA239" i="2"/>
  <c r="Y239" i="2"/>
  <c r="AU238" i="2"/>
  <c r="AS238" i="2"/>
  <c r="AO238" i="2"/>
  <c r="AM238" i="2"/>
  <c r="AI238" i="2"/>
  <c r="AG238" i="2"/>
  <c r="AC238" i="2"/>
  <c r="AA238" i="2"/>
  <c r="Y238" i="2"/>
  <c r="AU237" i="2"/>
  <c r="AS237" i="2"/>
  <c r="AO237" i="2"/>
  <c r="AM237" i="2"/>
  <c r="AI237" i="2"/>
  <c r="AG237" i="2"/>
  <c r="AC237" i="2"/>
  <c r="AA237" i="2"/>
  <c r="Y237" i="2"/>
  <c r="AU236" i="2"/>
  <c r="AS236" i="2"/>
  <c r="AO236" i="2"/>
  <c r="AM236" i="2"/>
  <c r="AI236" i="2"/>
  <c r="AG236" i="2"/>
  <c r="AC236" i="2"/>
  <c r="AA236" i="2"/>
  <c r="Y236" i="2"/>
  <c r="AU235" i="2"/>
  <c r="AS235" i="2"/>
  <c r="AO235" i="2"/>
  <c r="AM235" i="2"/>
  <c r="AI235" i="2"/>
  <c r="AG235" i="2"/>
  <c r="AC235" i="2"/>
  <c r="AA235" i="2"/>
  <c r="Y235" i="2"/>
  <c r="AU234" i="2"/>
  <c r="AS234" i="2"/>
  <c r="AO234" i="2"/>
  <c r="AM234" i="2"/>
  <c r="AI234" i="2"/>
  <c r="AG234" i="2"/>
  <c r="AC234" i="2"/>
  <c r="AA234" i="2"/>
  <c r="Y234" i="2"/>
  <c r="AU233" i="2"/>
  <c r="AS233" i="2"/>
  <c r="AO233" i="2"/>
  <c r="AM233" i="2"/>
  <c r="AI233" i="2"/>
  <c r="AG233" i="2"/>
  <c r="AC233" i="2"/>
  <c r="AA233" i="2"/>
  <c r="Y233" i="2"/>
  <c r="AU232" i="2"/>
  <c r="AS232" i="2"/>
  <c r="AO232" i="2"/>
  <c r="AM232" i="2"/>
  <c r="AI232" i="2"/>
  <c r="AG232" i="2"/>
  <c r="AC232" i="2"/>
  <c r="AA232" i="2"/>
  <c r="Y232" i="2"/>
  <c r="AU231" i="2"/>
  <c r="AS231" i="2"/>
  <c r="AO231" i="2"/>
  <c r="AM231" i="2"/>
  <c r="AI231" i="2"/>
  <c r="AG231" i="2"/>
  <c r="AC231" i="2"/>
  <c r="AA231" i="2"/>
  <c r="Y231" i="2"/>
  <c r="AU230" i="2"/>
  <c r="AS230" i="2"/>
  <c r="AO230" i="2"/>
  <c r="AM230" i="2"/>
  <c r="AI230" i="2"/>
  <c r="AG230" i="2"/>
  <c r="AC230" i="2"/>
  <c r="AA230" i="2"/>
  <c r="Y230" i="2"/>
  <c r="AU229" i="2"/>
  <c r="AS229" i="2"/>
  <c r="AO229" i="2"/>
  <c r="AM229" i="2"/>
  <c r="AI229" i="2"/>
  <c r="AG229" i="2"/>
  <c r="AC229" i="2"/>
  <c r="AA229" i="2"/>
  <c r="Y229" i="2"/>
  <c r="AU228" i="2"/>
  <c r="AS228" i="2"/>
  <c r="AO228" i="2"/>
  <c r="AM228" i="2"/>
  <c r="AI228" i="2"/>
  <c r="AG228" i="2"/>
  <c r="AC228" i="2"/>
  <c r="AA228" i="2"/>
  <c r="Y228" i="2"/>
  <c r="AU227" i="2"/>
  <c r="AS227" i="2"/>
  <c r="AO227" i="2"/>
  <c r="AM227" i="2"/>
  <c r="AI227" i="2"/>
  <c r="AG227" i="2"/>
  <c r="AC227" i="2"/>
  <c r="AA227" i="2"/>
  <c r="Y227" i="2"/>
  <c r="AU226" i="2"/>
  <c r="AS226" i="2"/>
  <c r="AO226" i="2"/>
  <c r="AM226" i="2"/>
  <c r="AI226" i="2"/>
  <c r="AG226" i="2"/>
  <c r="AC226" i="2"/>
  <c r="AA226" i="2"/>
  <c r="Y226" i="2"/>
  <c r="AU225" i="2"/>
  <c r="AS225" i="2"/>
  <c r="AO225" i="2"/>
  <c r="AM225" i="2"/>
  <c r="AI225" i="2"/>
  <c r="AG225" i="2"/>
  <c r="AC225" i="2"/>
  <c r="AA225" i="2"/>
  <c r="Y225" i="2"/>
  <c r="AU224" i="2"/>
  <c r="AS224" i="2"/>
  <c r="AO224" i="2"/>
  <c r="AM224" i="2"/>
  <c r="AI224" i="2"/>
  <c r="AG224" i="2"/>
  <c r="AC224" i="2"/>
  <c r="AA224" i="2"/>
  <c r="Y224" i="2"/>
  <c r="AU223" i="2"/>
  <c r="AS223" i="2"/>
  <c r="AO223" i="2"/>
  <c r="AM223" i="2"/>
  <c r="AI223" i="2"/>
  <c r="AG223" i="2"/>
  <c r="AC223" i="2"/>
  <c r="AA223" i="2"/>
  <c r="Y223" i="2"/>
  <c r="AU222" i="2"/>
  <c r="AS222" i="2"/>
  <c r="AO222" i="2"/>
  <c r="AM222" i="2"/>
  <c r="AI222" i="2"/>
  <c r="AG222" i="2"/>
  <c r="AC222" i="2"/>
  <c r="AA222" i="2"/>
  <c r="Y222" i="2"/>
  <c r="AU221" i="2"/>
  <c r="AS221" i="2"/>
  <c r="AO221" i="2"/>
  <c r="AM221" i="2"/>
  <c r="AI221" i="2"/>
  <c r="AG221" i="2"/>
  <c r="AC221" i="2"/>
  <c r="AA221" i="2"/>
  <c r="Y221" i="2"/>
  <c r="AU220" i="2"/>
  <c r="AS220" i="2"/>
  <c r="AO220" i="2"/>
  <c r="AM220" i="2"/>
  <c r="AI220" i="2"/>
  <c r="AG220" i="2"/>
  <c r="AC220" i="2"/>
  <c r="AA220" i="2"/>
  <c r="Y220" i="2"/>
  <c r="AU219" i="2"/>
  <c r="AS219" i="2"/>
  <c r="AO219" i="2"/>
  <c r="AM219" i="2"/>
  <c r="AI219" i="2"/>
  <c r="AG219" i="2"/>
  <c r="AC219" i="2"/>
  <c r="AA219" i="2"/>
  <c r="Y219" i="2"/>
  <c r="AU218" i="2"/>
  <c r="AS218" i="2"/>
  <c r="AO218" i="2"/>
  <c r="AM218" i="2"/>
  <c r="AI218" i="2"/>
  <c r="AG218" i="2"/>
  <c r="AC218" i="2"/>
  <c r="AA218" i="2"/>
  <c r="Y218" i="2"/>
  <c r="AU217" i="2"/>
  <c r="AS217" i="2"/>
  <c r="AO217" i="2"/>
  <c r="AM217" i="2"/>
  <c r="AI217" i="2"/>
  <c r="AG217" i="2"/>
  <c r="AC217" i="2"/>
  <c r="AA217" i="2"/>
  <c r="Y217" i="2"/>
  <c r="AU216" i="2"/>
  <c r="AS216" i="2"/>
  <c r="AO216" i="2"/>
  <c r="AM216" i="2"/>
  <c r="AI216" i="2"/>
  <c r="AG216" i="2"/>
  <c r="AC216" i="2"/>
  <c r="AA216" i="2"/>
  <c r="Y216" i="2"/>
  <c r="AU215" i="2"/>
  <c r="AS215" i="2"/>
  <c r="AO215" i="2"/>
  <c r="AM215" i="2"/>
  <c r="AI215" i="2"/>
  <c r="AG215" i="2"/>
  <c r="AC215" i="2"/>
  <c r="AA215" i="2"/>
  <c r="Y215" i="2"/>
  <c r="AU214" i="2"/>
  <c r="AS214" i="2"/>
  <c r="AO214" i="2"/>
  <c r="AM214" i="2"/>
  <c r="AI214" i="2"/>
  <c r="AG214" i="2"/>
  <c r="AC214" i="2"/>
  <c r="AA214" i="2"/>
  <c r="Y214" i="2"/>
  <c r="AU213" i="2"/>
  <c r="AS213" i="2"/>
  <c r="AO213" i="2"/>
  <c r="AM213" i="2"/>
  <c r="AI213" i="2"/>
  <c r="AG213" i="2"/>
  <c r="AC213" i="2"/>
  <c r="AA213" i="2"/>
  <c r="Y213" i="2"/>
  <c r="AU212" i="2"/>
  <c r="AS212" i="2"/>
  <c r="AO212" i="2"/>
  <c r="AM212" i="2"/>
  <c r="AI212" i="2"/>
  <c r="AG212" i="2"/>
  <c r="AC212" i="2"/>
  <c r="AA212" i="2"/>
  <c r="Y212" i="2"/>
  <c r="AU211" i="2"/>
  <c r="AS211" i="2"/>
  <c r="AO211" i="2"/>
  <c r="AM211" i="2"/>
  <c r="AI211" i="2"/>
  <c r="AG211" i="2"/>
  <c r="AC211" i="2"/>
  <c r="AA211" i="2"/>
  <c r="Y211" i="2"/>
  <c r="AU210" i="2"/>
  <c r="AS210" i="2"/>
  <c r="AO210" i="2"/>
  <c r="AM210" i="2"/>
  <c r="AI210" i="2"/>
  <c r="AG210" i="2"/>
  <c r="AC210" i="2"/>
  <c r="AA210" i="2"/>
  <c r="Y210" i="2"/>
  <c r="AU209" i="2"/>
  <c r="AS209" i="2"/>
  <c r="AO209" i="2"/>
  <c r="AM209" i="2"/>
  <c r="AI209" i="2"/>
  <c r="AG209" i="2"/>
  <c r="AC209" i="2"/>
  <c r="AA209" i="2"/>
  <c r="Y209" i="2"/>
  <c r="AU208" i="2"/>
  <c r="AS208" i="2"/>
  <c r="AO208" i="2"/>
  <c r="AM208" i="2"/>
  <c r="AI208" i="2"/>
  <c r="AG208" i="2"/>
  <c r="AC208" i="2"/>
  <c r="AA208" i="2"/>
  <c r="Y208" i="2"/>
  <c r="AU207" i="2"/>
  <c r="AS207" i="2"/>
  <c r="AO207" i="2"/>
  <c r="AM207" i="2"/>
  <c r="AI207" i="2"/>
  <c r="AG207" i="2"/>
  <c r="AC207" i="2"/>
  <c r="AA207" i="2"/>
  <c r="Y207" i="2"/>
  <c r="AU206" i="2"/>
  <c r="AS206" i="2"/>
  <c r="AO206" i="2"/>
  <c r="AM206" i="2"/>
  <c r="AI206" i="2"/>
  <c r="AG206" i="2"/>
  <c r="AC206" i="2"/>
  <c r="AA206" i="2"/>
  <c r="Y206" i="2"/>
  <c r="AU205" i="2"/>
  <c r="AS205" i="2"/>
  <c r="AO205" i="2"/>
  <c r="AM205" i="2"/>
  <c r="AI205" i="2"/>
  <c r="AG205" i="2"/>
  <c r="AC205" i="2"/>
  <c r="AA205" i="2"/>
  <c r="Y205" i="2"/>
  <c r="AU204" i="2"/>
  <c r="AS204" i="2"/>
  <c r="AO204" i="2"/>
  <c r="AM204" i="2"/>
  <c r="AI204" i="2"/>
  <c r="AG204" i="2"/>
  <c r="AC204" i="2"/>
  <c r="AA204" i="2"/>
  <c r="Y204" i="2"/>
  <c r="AU203" i="2"/>
  <c r="AS203" i="2"/>
  <c r="AO203" i="2"/>
  <c r="AM203" i="2"/>
  <c r="AI203" i="2"/>
  <c r="AG203" i="2"/>
  <c r="AC203" i="2"/>
  <c r="AA203" i="2"/>
  <c r="Y203" i="2"/>
  <c r="AU202" i="2"/>
  <c r="AS202" i="2"/>
  <c r="AO202" i="2"/>
  <c r="AM202" i="2"/>
  <c r="AI202" i="2"/>
  <c r="AG202" i="2"/>
  <c r="AC202" i="2"/>
  <c r="AA202" i="2"/>
  <c r="Y202" i="2"/>
  <c r="AU201" i="2"/>
  <c r="AS201" i="2"/>
  <c r="AO201" i="2"/>
  <c r="AM201" i="2"/>
  <c r="AI201" i="2"/>
  <c r="AG201" i="2"/>
  <c r="AC201" i="2"/>
  <c r="AA201" i="2"/>
  <c r="Y201" i="2"/>
  <c r="AU200" i="2"/>
  <c r="AS200" i="2"/>
  <c r="AO200" i="2"/>
  <c r="AM200" i="2"/>
  <c r="AI200" i="2"/>
  <c r="AG200" i="2"/>
  <c r="AC200" i="2"/>
  <c r="AA200" i="2"/>
  <c r="Y200" i="2"/>
  <c r="AU199" i="2"/>
  <c r="AS199" i="2"/>
  <c r="AO199" i="2"/>
  <c r="AM199" i="2"/>
  <c r="AI199" i="2"/>
  <c r="AG199" i="2"/>
  <c r="AC199" i="2"/>
  <c r="AA199" i="2"/>
  <c r="Y199" i="2"/>
  <c r="AU198" i="2"/>
  <c r="AS198" i="2"/>
  <c r="AO198" i="2"/>
  <c r="AM198" i="2"/>
  <c r="AI198" i="2"/>
  <c r="AG198" i="2"/>
  <c r="AC198" i="2"/>
  <c r="AA198" i="2"/>
  <c r="Y198" i="2"/>
  <c r="AU197" i="2"/>
  <c r="AS197" i="2"/>
  <c r="AO197" i="2"/>
  <c r="AM197" i="2"/>
  <c r="AI197" i="2"/>
  <c r="AG197" i="2"/>
  <c r="AC197" i="2"/>
  <c r="AA197" i="2"/>
  <c r="Y197" i="2"/>
  <c r="AU196" i="2"/>
  <c r="AS196" i="2"/>
  <c r="AO196" i="2"/>
  <c r="AM196" i="2"/>
  <c r="AI196" i="2"/>
  <c r="AG196" i="2"/>
  <c r="AC196" i="2"/>
  <c r="AA196" i="2"/>
  <c r="Y196" i="2"/>
  <c r="AU195" i="2"/>
  <c r="AS195" i="2"/>
  <c r="AO195" i="2"/>
  <c r="AM195" i="2"/>
  <c r="AI195" i="2"/>
  <c r="AG195" i="2"/>
  <c r="AC195" i="2"/>
  <c r="AA195" i="2"/>
  <c r="Y195" i="2"/>
  <c r="AU194" i="2"/>
  <c r="AS194" i="2"/>
  <c r="AO194" i="2"/>
  <c r="AM194" i="2"/>
  <c r="AI194" i="2"/>
  <c r="AG194" i="2"/>
  <c r="AC194" i="2"/>
  <c r="AA194" i="2"/>
  <c r="Y194" i="2"/>
  <c r="AU193" i="2"/>
  <c r="AS193" i="2"/>
  <c r="AO193" i="2"/>
  <c r="AM193" i="2"/>
  <c r="AI193" i="2"/>
  <c r="AG193" i="2"/>
  <c r="AC193" i="2"/>
  <c r="AA193" i="2"/>
  <c r="Y193" i="2"/>
  <c r="AU192" i="2"/>
  <c r="AS192" i="2"/>
  <c r="AO192" i="2"/>
  <c r="AM192" i="2"/>
  <c r="AI192" i="2"/>
  <c r="AG192" i="2"/>
  <c r="AC192" i="2"/>
  <c r="AA192" i="2"/>
  <c r="Y192" i="2"/>
  <c r="AU191" i="2"/>
  <c r="AS191" i="2"/>
  <c r="AO191" i="2"/>
  <c r="AM191" i="2"/>
  <c r="AI191" i="2"/>
  <c r="AG191" i="2"/>
  <c r="AC191" i="2"/>
  <c r="AA191" i="2"/>
  <c r="Y191" i="2"/>
  <c r="AU190" i="2"/>
  <c r="AS190" i="2"/>
  <c r="AO190" i="2"/>
  <c r="AM190" i="2"/>
  <c r="AI190" i="2"/>
  <c r="AG190" i="2"/>
  <c r="AC190" i="2"/>
  <c r="AA190" i="2"/>
  <c r="Y190" i="2"/>
  <c r="AU189" i="2"/>
  <c r="AS189" i="2"/>
  <c r="AO189" i="2"/>
  <c r="AM189" i="2"/>
  <c r="AI189" i="2"/>
  <c r="AG189" i="2"/>
  <c r="AC189" i="2"/>
  <c r="AA189" i="2"/>
  <c r="Y189" i="2"/>
  <c r="AU188" i="2"/>
  <c r="AS188" i="2"/>
  <c r="AO188" i="2"/>
  <c r="AM188" i="2"/>
  <c r="AI188" i="2"/>
  <c r="AG188" i="2"/>
  <c r="AC188" i="2"/>
  <c r="AA188" i="2"/>
  <c r="Y188" i="2"/>
  <c r="AU187" i="2"/>
  <c r="AS187" i="2"/>
  <c r="AO187" i="2"/>
  <c r="AM187" i="2"/>
  <c r="AI187" i="2"/>
  <c r="AG187" i="2"/>
  <c r="AC187" i="2"/>
  <c r="AA187" i="2"/>
  <c r="Y187" i="2"/>
  <c r="AU186" i="2"/>
  <c r="AS186" i="2"/>
  <c r="AO186" i="2"/>
  <c r="AM186" i="2"/>
  <c r="AI186" i="2"/>
  <c r="AG186" i="2"/>
  <c r="AC186" i="2"/>
  <c r="AA186" i="2"/>
  <c r="Y186" i="2"/>
  <c r="AU185" i="2"/>
  <c r="AS185" i="2"/>
  <c r="AO185" i="2"/>
  <c r="AM185" i="2"/>
  <c r="AI185" i="2"/>
  <c r="AG185" i="2"/>
  <c r="AC185" i="2"/>
  <c r="AA185" i="2"/>
  <c r="Y185" i="2"/>
  <c r="AU184" i="2"/>
  <c r="AS184" i="2"/>
  <c r="AO184" i="2"/>
  <c r="AM184" i="2"/>
  <c r="AI184" i="2"/>
  <c r="AG184" i="2"/>
  <c r="AC184" i="2"/>
  <c r="AA184" i="2"/>
  <c r="Y184" i="2"/>
  <c r="AU183" i="2"/>
  <c r="AS183" i="2"/>
  <c r="AO183" i="2"/>
  <c r="AM183" i="2"/>
  <c r="AI183" i="2"/>
  <c r="AG183" i="2"/>
  <c r="AC183" i="2"/>
  <c r="AA183" i="2"/>
  <c r="Y183" i="2"/>
  <c r="AU182" i="2"/>
  <c r="AS182" i="2"/>
  <c r="AO182" i="2"/>
  <c r="AM182" i="2"/>
  <c r="AI182" i="2"/>
  <c r="AG182" i="2"/>
  <c r="AC182" i="2"/>
  <c r="AA182" i="2"/>
  <c r="Y182" i="2"/>
  <c r="AU181" i="2"/>
  <c r="AS181" i="2"/>
  <c r="AO181" i="2"/>
  <c r="AM181" i="2"/>
  <c r="AI181" i="2"/>
  <c r="AG181" i="2"/>
  <c r="AC181" i="2"/>
  <c r="AA181" i="2"/>
  <c r="Y181" i="2"/>
  <c r="AU180" i="2"/>
  <c r="AS180" i="2"/>
  <c r="AO180" i="2"/>
  <c r="AM180" i="2"/>
  <c r="AI180" i="2"/>
  <c r="AG180" i="2"/>
  <c r="AC180" i="2"/>
  <c r="AA180" i="2"/>
  <c r="Y180" i="2"/>
  <c r="AU179" i="2"/>
  <c r="AS179" i="2"/>
  <c r="AO179" i="2"/>
  <c r="AM179" i="2"/>
  <c r="AI179" i="2"/>
  <c r="AG179" i="2"/>
  <c r="AC179" i="2"/>
  <c r="AA179" i="2"/>
  <c r="Y179" i="2"/>
  <c r="AU178" i="2"/>
  <c r="AS178" i="2"/>
  <c r="AO178" i="2"/>
  <c r="AM178" i="2"/>
  <c r="AI178" i="2"/>
  <c r="AG178" i="2"/>
  <c r="AC178" i="2"/>
  <c r="AA178" i="2"/>
  <c r="Y178" i="2"/>
  <c r="AU177" i="2"/>
  <c r="AS177" i="2"/>
  <c r="AO177" i="2"/>
  <c r="AM177" i="2"/>
  <c r="AI177" i="2"/>
  <c r="AG177" i="2"/>
  <c r="AC177" i="2"/>
  <c r="AA177" i="2"/>
  <c r="Y177" i="2"/>
  <c r="AU176" i="2"/>
  <c r="AS176" i="2"/>
  <c r="AO176" i="2"/>
  <c r="AM176" i="2"/>
  <c r="AI176" i="2"/>
  <c r="AG176" i="2"/>
  <c r="AC176" i="2"/>
  <c r="AA176" i="2"/>
  <c r="Y176" i="2"/>
  <c r="AU175" i="2"/>
  <c r="AS175" i="2"/>
  <c r="AO175" i="2"/>
  <c r="AM175" i="2"/>
  <c r="AI175" i="2"/>
  <c r="AG175" i="2"/>
  <c r="AC175" i="2"/>
  <c r="AA175" i="2"/>
  <c r="Y175" i="2"/>
  <c r="AU174" i="2"/>
  <c r="AS174" i="2"/>
  <c r="AO174" i="2"/>
  <c r="AM174" i="2"/>
  <c r="AI174" i="2"/>
  <c r="AG174" i="2"/>
  <c r="AC174" i="2"/>
  <c r="AA174" i="2"/>
  <c r="Y174" i="2"/>
  <c r="AU173" i="2"/>
  <c r="AS173" i="2"/>
  <c r="AO173" i="2"/>
  <c r="AM173" i="2"/>
  <c r="AI173" i="2"/>
  <c r="AG173" i="2"/>
  <c r="AC173" i="2"/>
  <c r="AA173" i="2"/>
  <c r="Y173" i="2"/>
  <c r="AU172" i="2"/>
  <c r="AS172" i="2"/>
  <c r="AO172" i="2"/>
  <c r="AM172" i="2"/>
  <c r="AI172" i="2"/>
  <c r="AG172" i="2"/>
  <c r="AC172" i="2"/>
  <c r="AA172" i="2"/>
  <c r="Y172" i="2"/>
  <c r="AU171" i="2"/>
  <c r="AS171" i="2"/>
  <c r="AO171" i="2"/>
  <c r="AM171" i="2"/>
  <c r="AI171" i="2"/>
  <c r="AG171" i="2"/>
  <c r="AC171" i="2"/>
  <c r="AA171" i="2"/>
  <c r="Y171" i="2"/>
  <c r="AU170" i="2"/>
  <c r="AS170" i="2"/>
  <c r="AO170" i="2"/>
  <c r="AM170" i="2"/>
  <c r="AI170" i="2"/>
  <c r="AG170" i="2"/>
  <c r="AC170" i="2"/>
  <c r="AA170" i="2"/>
  <c r="Y170" i="2"/>
  <c r="AU169" i="2"/>
  <c r="AS169" i="2"/>
  <c r="AO169" i="2"/>
  <c r="AM169" i="2"/>
  <c r="AI169" i="2"/>
  <c r="AG169" i="2"/>
  <c r="AC169" i="2"/>
  <c r="AA169" i="2"/>
  <c r="Y169" i="2"/>
  <c r="AU168" i="2"/>
  <c r="AS168" i="2"/>
  <c r="AO168" i="2"/>
  <c r="AM168" i="2"/>
  <c r="AI168" i="2"/>
  <c r="AG168" i="2"/>
  <c r="AC168" i="2"/>
  <c r="AA168" i="2"/>
  <c r="Y168" i="2"/>
  <c r="AU167" i="2"/>
  <c r="AS167" i="2"/>
  <c r="AO167" i="2"/>
  <c r="AM167" i="2"/>
  <c r="AI167" i="2"/>
  <c r="AG167" i="2"/>
  <c r="AC167" i="2"/>
  <c r="AA167" i="2"/>
  <c r="Y167" i="2"/>
  <c r="Y146" i="2"/>
  <c r="Y145" i="2"/>
  <c r="Y144" i="2"/>
  <c r="Y143" i="2"/>
  <c r="X143" i="2"/>
  <c r="Y142" i="2"/>
  <c r="Y141" i="2"/>
  <c r="Y140" i="2"/>
  <c r="A140" i="2" a="1"/>
  <c r="A140" i="2" s="1"/>
  <c r="Y139" i="2"/>
  <c r="Y138" i="2"/>
  <c r="Y137" i="2"/>
  <c r="Y136" i="2"/>
  <c r="Y134" i="2"/>
  <c r="X134" i="2"/>
  <c r="Y133" i="2"/>
  <c r="Y132" i="2"/>
  <c r="Y131" i="2"/>
  <c r="Q128" i="2"/>
  <c r="Y128" i="2" s="1"/>
  <c r="Y127" i="2"/>
  <c r="Y122" i="2"/>
  <c r="Y121" i="2"/>
  <c r="Y120" i="2"/>
  <c r="Y119" i="2"/>
  <c r="Y118" i="2"/>
  <c r="Y117" i="2"/>
  <c r="Y116" i="2"/>
  <c r="Y115" i="2"/>
  <c r="Y114" i="2"/>
  <c r="Y113" i="2"/>
  <c r="Y112" i="2"/>
  <c r="Y111" i="2"/>
  <c r="Y110" i="2"/>
  <c r="Y109" i="2"/>
  <c r="Y108" i="2"/>
  <c r="Y107" i="2"/>
  <c r="Y106" i="2"/>
  <c r="Y105" i="2"/>
  <c r="Y104" i="2"/>
  <c r="Y103" i="2"/>
  <c r="Y101" i="2"/>
  <c r="Y100" i="2"/>
  <c r="Y99" i="2"/>
  <c r="Y98" i="2"/>
  <c r="Y97" i="2"/>
  <c r="Y96" i="2"/>
  <c r="Y95" i="2"/>
  <c r="Y72" i="2"/>
  <c r="Y71" i="2"/>
  <c r="Y70" i="2"/>
  <c r="Y69" i="2"/>
  <c r="Y68" i="2"/>
  <c r="Y67" i="2"/>
  <c r="Y66" i="2"/>
  <c r="Y59" i="2"/>
  <c r="Y47" i="2"/>
  <c r="Y46" i="2"/>
  <c r="U45" i="2"/>
  <c r="S45" i="2"/>
  <c r="Q45" i="2"/>
  <c r="U44" i="2"/>
  <c r="S44" i="2"/>
  <c r="Q44" i="2"/>
  <c r="Y44" i="2" s="1"/>
  <c r="Y39" i="2"/>
  <c r="Y34" i="2"/>
  <c r="Y33" i="2"/>
  <c r="Y32" i="2"/>
  <c r="Y31" i="2"/>
  <c r="Y30" i="2"/>
  <c r="Y29" i="2"/>
  <c r="Y28" i="2"/>
  <c r="Y27" i="2"/>
  <c r="Y26" i="2"/>
  <c r="Y25" i="2"/>
  <c r="Y24" i="2"/>
  <c r="Y23" i="2"/>
  <c r="Y22" i="2"/>
  <c r="Y21" i="2"/>
  <c r="Y20" i="2"/>
  <c r="Y19" i="2"/>
  <c r="Y18" i="2"/>
  <c r="Y17" i="2"/>
  <c r="Y16" i="2"/>
  <c r="Y15" i="2"/>
  <c r="Y14" i="2"/>
  <c r="Y13" i="2"/>
  <c r="Y12" i="2"/>
  <c r="Y11" i="2"/>
  <c r="Y10" i="2"/>
  <c r="AY81" i="3" l="1"/>
  <c r="AG149" i="2"/>
  <c r="AI149" i="2"/>
  <c r="BA81" i="3"/>
  <c r="Y45" i="2"/>
  <c r="AM27" i="3"/>
  <c r="AG2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00000000-0006-0000-0100-000002000000}">
      <text>
        <r>
          <rPr>
            <sz val="11"/>
            <color theme="1"/>
            <rFont val="Arial"/>
            <family val="2"/>
            <scheme val="minor"/>
          </rPr>
          <t>======
ID#AAAAWpO0q8E
Maria Ruth Munoz Florian    (2022-04-06 17:43:32)
Actualizar dato</t>
        </r>
      </text>
    </comment>
    <comment ref="AS10" authorId="0" shapeId="0" xr:uid="{00000000-0006-0000-0100-000026000000}">
      <text>
        <r>
          <rPr>
            <sz val="11"/>
            <color theme="1"/>
            <rFont val="Arial"/>
            <family val="2"/>
            <scheme val="minor"/>
          </rPr>
          <t>======
ID#AAAAWpO0q40
Leidy Dayana Viscaya Quitian    (2022-04-06 17:43:31)
Indicar en el avance cualitativo a qué se debe el avance de ejecución presupuestal superior al 100 %</t>
        </r>
      </text>
    </comment>
    <comment ref="C15" authorId="0" shapeId="0" xr:uid="{00000000-0006-0000-0100-000025000000}">
      <text>
        <r>
          <rPr>
            <sz val="11"/>
            <color theme="1"/>
            <rFont val="Arial"/>
            <family val="2"/>
            <scheme val="minor"/>
          </rPr>
          <t>======
ID#AAAAWpO0q48
Maria Ruth Munoz Florian    (2022-04-06 17:43:31)
Falta numeraciòn</t>
        </r>
      </text>
    </comment>
    <comment ref="AS23" authorId="0" shapeId="0" xr:uid="{00000000-0006-0000-0100-000028000000}">
      <text>
        <r>
          <rPr>
            <sz val="11"/>
            <color theme="1"/>
            <rFont val="Arial"/>
            <family val="2"/>
            <scheme val="minor"/>
          </rPr>
          <t>======
ID#AAAAWpO0q4s
Leidy Dayana Viscaya Quitian    (2022-04-06 17:43:31)
Indicar en el avance cualitativo a qué se debe el avance de ejecución presupuestal superior al 100 %</t>
        </r>
      </text>
    </comment>
    <comment ref="AS24" authorId="0" shapeId="0" xr:uid="{00000000-0006-0000-0100-00002E000000}">
      <text>
        <r>
          <rPr>
            <sz val="11"/>
            <color theme="1"/>
            <rFont val="Arial"/>
            <family val="2"/>
            <scheme val="minor"/>
          </rPr>
          <t>======
ID#AAAAWpO0q38
Leidy Dayana Viscaya Quitian    (2022-04-06 17:43:31)
Indicar en el avance cualitativo a qué se debe el avance de ejecución presupuestal superior al 100 %</t>
        </r>
      </text>
    </comment>
    <comment ref="AS27" authorId="0" shapeId="0" xr:uid="{00000000-0006-0000-0100-000011000000}">
      <text>
        <r>
          <rPr>
            <sz val="11"/>
            <color theme="1"/>
            <rFont val="Arial"/>
            <family val="2"/>
            <scheme val="minor"/>
          </rPr>
          <t>======
ID#AAAAWpO0q60
Leidy Dayana Viscaya Quitian    (2022-04-06 17:43:32)
Indicar en el avance cualitativo a qué se debe el avance de ejecución presupuestal superior al 100 % :</t>
        </r>
      </text>
    </comment>
    <comment ref="AS32" authorId="0" shapeId="0" xr:uid="{00000000-0006-0000-0100-000049000000}">
      <text>
        <r>
          <rPr>
            <sz val="11"/>
            <color theme="1"/>
            <rFont val="Arial"/>
            <family val="2"/>
            <scheme val="minor"/>
          </rPr>
          <t>======
ID#AAAAWpO0q1k
Leidy Dayana Viscaya Quitian    (2022-04-06 17:43:31)
Indicar en el avance cualitativo a qué se debe el avance de ejecución presupuestal superior al 100 %</t>
        </r>
      </text>
    </comment>
    <comment ref="AS33" authorId="0" shapeId="0" xr:uid="{00000000-0006-0000-0100-00000D000000}">
      <text>
        <r>
          <rPr>
            <sz val="11"/>
            <color theme="1"/>
            <rFont val="Arial"/>
            <family val="2"/>
            <scheme val="minor"/>
          </rPr>
          <t>======
ID#AAAAWpO0q7Q
Leidy Dayana Viscaya Quitian    (2022-04-06 17:43:32)
Indicar en el avance cualitativo a qué se debe el avance de ejecución presupuestal superior al 100 %</t>
        </r>
      </text>
    </comment>
    <comment ref="AR43" authorId="0" shapeId="0" xr:uid="{00000000-0006-0000-0100-000047000000}">
      <text>
        <r>
          <rPr>
            <sz val="11"/>
            <color theme="1"/>
            <rFont val="Arial"/>
            <family val="2"/>
            <scheme val="minor"/>
          </rPr>
          <t>======
ID#AAAAWpO0q1s
Leidy Dayana Viscaya Quitian    (2022-04-06 17:43:31)
Es importante indicar el presupuesto  que se invirtió para dar cumplimiento a la acción</t>
        </r>
      </text>
    </comment>
    <comment ref="AS47" authorId="0" shapeId="0" xr:uid="{00000000-0006-0000-0100-000024000000}">
      <text>
        <r>
          <rPr>
            <sz val="11"/>
            <color theme="1"/>
            <rFont val="Arial"/>
            <family val="2"/>
            <scheme val="minor"/>
          </rPr>
          <t>======
ID#AAAAWpO0q44
Leidy Dayana Viscaya Quitian    (2022-04-06 17:43:31)
Indicar en el avance cualitativo a qué se debe el avance de ejecución presupuestal superior al 100 %</t>
        </r>
      </text>
    </comment>
    <comment ref="AN66" authorId="0" shapeId="0" xr:uid="{00000000-0006-0000-0100-000010000000}">
      <text>
        <r>
          <rPr>
            <sz val="11"/>
            <color theme="1"/>
            <rFont val="Arial"/>
            <family val="2"/>
            <scheme val="minor"/>
          </rPr>
          <t>======
ID#AAAAWpO0q64
Maria Ruth Munoz Florian    (2022-04-06 17:43:32)
Verificar las unidades y el formato del dato</t>
        </r>
      </text>
    </comment>
    <comment ref="AR66" authorId="0" shapeId="0" xr:uid="{00000000-0006-0000-0100-000039000000}">
      <text>
        <r>
          <rPr>
            <sz val="11"/>
            <color theme="1"/>
            <rFont val="Arial"/>
            <family val="2"/>
            <scheme val="minor"/>
          </rPr>
          <t>======
ID#AAAAWpO0q28
Leidy Dayana Viscaya Quitian    (2022-04-06 17:43:31)
Es importante indicar el presupuesto  que se invirtió para dar cumplimiento a la acción</t>
        </r>
      </text>
    </comment>
    <comment ref="AR75" authorId="0" shapeId="0" xr:uid="{00000000-0006-0000-0100-000003000000}">
      <text>
        <r>
          <rPr>
            <sz val="11"/>
            <color theme="1"/>
            <rFont val="Arial"/>
            <family val="2"/>
            <scheme val="minor"/>
          </rPr>
          <t>======
ID#AAAAWpO0q78
Leidy Dayana Viscaya Quitian    (2022-04-06 17:43:32)
Es importante indicar el presupuesto  que se invirtió para dar cumplimiento a la acción</t>
        </r>
      </text>
    </comment>
    <comment ref="AR76" authorId="0" shapeId="0" xr:uid="{00000000-0006-0000-0100-000027000000}">
      <text>
        <r>
          <rPr>
            <sz val="11"/>
            <color theme="1"/>
            <rFont val="Arial"/>
            <family val="2"/>
            <scheme val="minor"/>
          </rPr>
          <t>======
ID#AAAAWpO0q4w
Leidy Dayana Viscaya Quitian    (2022-04-06 17:43:31)
Es importante indicar el presupuesto  que se invirtió para dar cumplimiento a la acción</t>
        </r>
      </text>
    </comment>
    <comment ref="AR77" authorId="0" shapeId="0" xr:uid="{00000000-0006-0000-0100-00003E000000}">
      <text>
        <r>
          <rPr>
            <sz val="11"/>
            <color theme="1"/>
            <rFont val="Arial"/>
            <family val="2"/>
            <scheme val="minor"/>
          </rPr>
          <t>======
ID#AAAAWpO0q2c
Leidy Dayana Viscaya Quitian    (2022-04-06 17:43:31)
El presupuesto ejecutado se debe reportar acumulado, por ende no debería ser menor que el reportado con corte a 30/09/2021</t>
        </r>
      </text>
    </comment>
    <comment ref="AT79" authorId="0" shapeId="0" xr:uid="{00000000-0006-0000-0100-00004C000000}">
      <text>
        <r>
          <rPr>
            <sz val="11"/>
            <color theme="1"/>
            <rFont val="Arial"/>
            <family val="2"/>
            <scheme val="minor"/>
          </rPr>
          <t>======
ID#AAAAWpO0q1U
Maria Ruth Munoz Florian    (2022-04-06 17:43:31)
No corresponde a la unidad de medida de la meta</t>
        </r>
      </text>
    </comment>
    <comment ref="AT84" authorId="0" shapeId="0" xr:uid="{00000000-0006-0000-0100-000012000000}">
      <text>
        <r>
          <rPr>
            <sz val="11"/>
            <color theme="1"/>
            <rFont val="Arial"/>
            <family val="2"/>
            <scheme val="minor"/>
          </rPr>
          <t>======
ID#AAAAWpO0q6o
Maria Ruth Munoz Florian    (2022-04-06 17:43:32)
Los datos deben ser acumulativos no pueden las cifras ser inferiores al anterior trimestre</t>
        </r>
      </text>
    </comment>
    <comment ref="P85" authorId="0" shapeId="0" xr:uid="{00000000-0006-0000-0100-00004D000000}">
      <text>
        <r>
          <rPr>
            <sz val="11"/>
            <color theme="1"/>
            <rFont val="Arial"/>
            <family val="2"/>
            <scheme val="minor"/>
          </rPr>
          <t>======
ID#AAAAWpLQ-zc
Maria Ruth Munoz Florian    (2022-04-06 17:43:31)
Los datos en celdas cuantitativas no deben tener descripción</t>
        </r>
      </text>
    </comment>
    <comment ref="AU89" authorId="0" shapeId="0" xr:uid="{00000000-0006-0000-0100-00003D000000}">
      <text>
        <r>
          <rPr>
            <sz val="11"/>
            <color theme="1"/>
            <rFont val="Arial"/>
            <family val="2"/>
            <scheme val="minor"/>
          </rPr>
          <t>======
ID#AAAAWpO0q2g
Maria Ruth Munoz Florian    (2022-04-06 17:43:31)
en el sentido de metas que superan el 100% , el valor no corresponde</t>
        </r>
      </text>
    </comment>
    <comment ref="AR90" authorId="0" shapeId="0" xr:uid="{00000000-0006-0000-0100-000054000000}">
      <text>
        <r>
          <rPr>
            <sz val="11"/>
            <color theme="1"/>
            <rFont val="Arial"/>
            <family val="2"/>
            <scheme val="minor"/>
          </rPr>
          <t>======
ID#AAAAWpLQ-ys
Leidy Dayana Viscaya Quitian    (2022-04-06 17:43:31)
El presupuesto ejecutado se debe reportar acumulado, por ende no debería ser menor que el reportado con corte a 30/09/2021</t>
        </r>
      </text>
    </comment>
    <comment ref="AU90" authorId="0" shapeId="0" xr:uid="{00000000-0006-0000-0100-00002D000000}">
      <text>
        <r>
          <rPr>
            <sz val="11"/>
            <color theme="1"/>
            <rFont val="Arial"/>
            <family val="2"/>
            <scheme val="minor"/>
          </rPr>
          <t>======
ID#AAAAWpO0q4I
Maria Ruth Munoz Florian    (2022-04-06 17:43:31)
verificar el càlculo delavance</t>
        </r>
      </text>
    </comment>
    <comment ref="AR92" authorId="0" shapeId="0" xr:uid="{00000000-0006-0000-0100-00000F000000}">
      <text>
        <r>
          <rPr>
            <sz val="11"/>
            <color theme="1"/>
            <rFont val="Arial"/>
            <family val="2"/>
            <scheme val="minor"/>
          </rPr>
          <t>======
ID#AAAAWpO0q7I
Leidy Dayana Viscaya Quitian    (2022-04-06 17:43:32)
El presupuesto ejecutado se debe reportar acumulado, por ende no debería ser menor que el reportado con corte a 30/09/2021</t>
        </r>
      </text>
    </comment>
    <comment ref="AR93" authorId="0" shapeId="0" xr:uid="{00000000-0006-0000-0100-000032000000}">
      <text>
        <r>
          <rPr>
            <sz val="11"/>
            <color theme="1"/>
            <rFont val="Arial"/>
            <family val="2"/>
            <scheme val="minor"/>
          </rPr>
          <t>======
ID#AAAAWpO0q3k
Leidy Dayana Viscaya Quitian    (2022-04-06 17:43:31)
El presupuesto ejecutado se debe reportar acumulado, por ende no debería ser menor que el reportado con corte a 30/09/2021</t>
        </r>
      </text>
    </comment>
    <comment ref="AR94" authorId="0" shapeId="0" xr:uid="{00000000-0006-0000-0100-00001E000000}">
      <text>
        <r>
          <rPr>
            <sz val="11"/>
            <color theme="1"/>
            <rFont val="Arial"/>
            <family val="2"/>
            <scheme val="minor"/>
          </rPr>
          <t>======
ID#AAAAWpO0q5c
Leidy Dayana Viscaya Quitian    (2022-04-06 17:43:31)
El presupuesto ejecutado se debe reportar acumulado, por ende no debería ser menor que el reportado con corte a 30/09/2021</t>
        </r>
      </text>
    </comment>
    <comment ref="AR95" authorId="0" shapeId="0" xr:uid="{00000000-0006-0000-0100-000006000000}">
      <text>
        <r>
          <rPr>
            <sz val="11"/>
            <color theme="1"/>
            <rFont val="Arial"/>
            <family val="2"/>
            <scheme val="minor"/>
          </rPr>
          <t>======
ID#AAAAWpO0q7w
Leidy Dayana Viscaya Quitian    (2022-04-06 17:43:32)
El presupuesto ejecutado se debe reportar acumulado, por ende no debería ser menor que el reportado con corte a 30/09/2021</t>
        </r>
      </text>
    </comment>
    <comment ref="AR97" authorId="0" shapeId="0" xr:uid="{00000000-0006-0000-0100-000031000000}">
      <text>
        <r>
          <rPr>
            <sz val="11"/>
            <color theme="1"/>
            <rFont val="Arial"/>
            <family val="2"/>
            <scheme val="minor"/>
          </rPr>
          <t>======
ID#AAAAWpO0q3o
Leidy Dayana Viscaya Quitian    (2022-04-06 17:43:31)
El presupuesto ejecutado se debe reportar acumulado, por ende no debería ser menor que el reportado con corte a 30/09/2021</t>
        </r>
      </text>
    </comment>
    <comment ref="AR99" authorId="0" shapeId="0" xr:uid="{00000000-0006-0000-0100-000019000000}">
      <text>
        <r>
          <rPr>
            <sz val="11"/>
            <color theme="1"/>
            <rFont val="Arial"/>
            <family val="2"/>
            <scheme val="minor"/>
          </rPr>
          <t>======
ID#AAAAWpO0q6M
Leidy Dayana Viscaya Quitian    (2022-04-06 17:43:32)
El presupuesto ejecutado se debe reportar acumulado, por ende no debería ser menor que el reportado con corte a 30/09/2021</t>
        </r>
      </text>
    </comment>
    <comment ref="AR117" authorId="0" shapeId="0" xr:uid="{00000000-0006-0000-0100-00004B000000}">
      <text>
        <r>
          <rPr>
            <sz val="11"/>
            <color theme="1"/>
            <rFont val="Arial"/>
            <family val="2"/>
            <scheme val="minor"/>
          </rPr>
          <t>======
ID#AAAAWpO0q1Y
Leidy Dayana Viscaya Quitian    (2022-04-06 17:43:31)
El presupuesto ejecutado se debe reportar acumulado, por ende no debería ser menor que el reportado con corte a 30/09/2021</t>
        </r>
      </text>
    </comment>
    <comment ref="AT117" authorId="0" shapeId="0" xr:uid="{00000000-0006-0000-0100-00000B000000}">
      <text>
        <r>
          <rPr>
            <sz val="11"/>
            <color theme="1"/>
            <rFont val="Arial"/>
            <family val="2"/>
            <scheme val="minor"/>
          </rPr>
          <t>======
ID#AAAAWpO0q7Y
Maria Ruth Munoz Florian    (2022-04-06 17:43:32)
Los datos deben ser acumulativos no pueden las cifras ser inferiores al anterior trimestre</t>
        </r>
      </text>
    </comment>
    <comment ref="AN118" authorId="0" shapeId="0" xr:uid="{00000000-0006-0000-0100-00001B000000}">
      <text>
        <r>
          <rPr>
            <sz val="11"/>
            <color theme="1"/>
            <rFont val="Arial"/>
            <family val="2"/>
            <scheme val="minor"/>
          </rPr>
          <t>======
ID#AAAAWpO0q54
Maria Ruth Munoz Florian    (2022-04-06 17:43:32)
registrar el valor</t>
        </r>
      </text>
    </comment>
    <comment ref="AR118" authorId="0" shapeId="0" xr:uid="{00000000-0006-0000-0100-000037000000}">
      <text>
        <r>
          <rPr>
            <sz val="11"/>
            <color theme="1"/>
            <rFont val="Arial"/>
            <family val="2"/>
            <scheme val="minor"/>
          </rPr>
          <t>======
ID#AAAAWpO0q3E
Leidy Dayana Viscaya Quitian    (2022-04-06 17:43:31)
Es importante indicar el presupuesto  que se invirtió para dar cumplimiento a la acción:</t>
        </r>
      </text>
    </comment>
    <comment ref="AT118" authorId="0" shapeId="0" xr:uid="{00000000-0006-0000-0100-00001C000000}">
      <text>
        <r>
          <rPr>
            <sz val="11"/>
            <color theme="1"/>
            <rFont val="Arial"/>
            <family val="2"/>
            <scheme val="minor"/>
          </rPr>
          <t>======
ID#AAAAWpO0q50
Maria Ruth Munoz Florian    (2022-04-06 17:43:31)
Los datos deben ser acumulativos no pueden las cifras ser inferiores al anterior trimestre</t>
        </r>
      </text>
    </comment>
    <comment ref="AR119" authorId="0" shapeId="0" xr:uid="{00000000-0006-0000-0100-000036000000}">
      <text>
        <r>
          <rPr>
            <sz val="11"/>
            <color theme="1"/>
            <rFont val="Arial"/>
            <family val="2"/>
            <scheme val="minor"/>
          </rPr>
          <t>======
ID#AAAAWpO0q3M
Leidy Dayana Viscaya Quitian    (2022-04-06 17:43:31)
El presupuesto ejecutado se debe reportar acumulado, por ende no debería ser menor que el reportado con corte a 30/09/2021</t>
        </r>
      </text>
    </comment>
    <comment ref="AT119" authorId="0" shapeId="0" xr:uid="{00000000-0006-0000-0100-000009000000}">
      <text>
        <r>
          <rPr>
            <sz val="11"/>
            <color theme="1"/>
            <rFont val="Arial"/>
            <family val="2"/>
            <scheme val="minor"/>
          </rPr>
          <t>======
ID#AAAAWpO0q7g
Maria Ruth Munoz Florian    (2022-04-06 17:43:32)
Los datos deben ser acumulativos no pueden las cifras ser inferiores al anterior trimestre</t>
        </r>
      </text>
    </comment>
    <comment ref="K120" authorId="0" shapeId="0" xr:uid="{00000000-0006-0000-0100-000044000000}">
      <text>
        <r>
          <rPr>
            <sz val="11"/>
            <color theme="1"/>
            <rFont val="Arial"/>
            <family val="2"/>
            <scheme val="minor"/>
          </rPr>
          <t>======
ID#AAAAWpO0q14
FCU2023    (2022-04-06 17:43:31)
La acción habla de un diagnóstico y no de etapas del diagnóstico</t>
        </r>
      </text>
    </comment>
    <comment ref="AR120" authorId="0" shapeId="0" xr:uid="{00000000-0006-0000-0100-000053000000}">
      <text>
        <r>
          <rPr>
            <sz val="11"/>
            <color theme="1"/>
            <rFont val="Arial"/>
            <family val="2"/>
            <scheme val="minor"/>
          </rPr>
          <t>======
ID#AAAAWpLQ-y0
Leidy Dayana Viscaya Quitian    (2022-04-06 17:43:31)
Es importante indicar el presupuesto  que se invirtió para dar cumplimiento a la acción</t>
        </r>
      </text>
    </comment>
    <comment ref="AT120" authorId="0" shapeId="0" xr:uid="{00000000-0006-0000-0100-000001000000}">
      <text>
        <r>
          <rPr>
            <sz val="11"/>
            <color theme="1"/>
            <rFont val="Arial"/>
            <family val="2"/>
            <scheme val="minor"/>
          </rPr>
          <t>======
ID#AAAAWpO0q8M
Maria Ruth Munoz Florian    (2022-04-06 17:43:32)
Los datos deben ser acumulativos no pueden las cifras ser inferiores al anterior trimestre</t>
        </r>
      </text>
    </comment>
    <comment ref="AN121" authorId="0" shapeId="0" xr:uid="{00000000-0006-0000-0100-000022000000}">
      <text>
        <r>
          <rPr>
            <sz val="11"/>
            <color theme="1"/>
            <rFont val="Arial"/>
            <family val="2"/>
            <scheme val="minor"/>
          </rPr>
          <t>======
ID#AAAAWpO0q5I
Maria Ruth Munoz Florian    (2022-04-06 17:43:31)
registrar el valor</t>
        </r>
      </text>
    </comment>
    <comment ref="AR121" authorId="0" shapeId="0" xr:uid="{00000000-0006-0000-0100-000035000000}">
      <text>
        <r>
          <rPr>
            <sz val="11"/>
            <color theme="1"/>
            <rFont val="Arial"/>
            <family val="2"/>
            <scheme val="minor"/>
          </rPr>
          <t>======
ID#AAAAWpO0q3Q
Leidy Dayana Viscaya Quitian    (2022-04-06 17:43:31)
Es importante indicar el presupuesto  que se invirtió para dar cumplimiento a la acción</t>
        </r>
      </text>
    </comment>
    <comment ref="AT121" authorId="0" shapeId="0" xr:uid="{00000000-0006-0000-0100-000040000000}">
      <text>
        <r>
          <rPr>
            <sz val="11"/>
            <color theme="1"/>
            <rFont val="Arial"/>
            <family val="2"/>
            <scheme val="minor"/>
          </rPr>
          <t>======
ID#AAAAWpO0q2I
Maria Ruth Munoz Florian    (2022-04-06 17:43:31)
Los datos deben ser acumulativos no pueden las cifras ser inferiores al anterior trimestre</t>
        </r>
      </text>
    </comment>
    <comment ref="AN122" authorId="0" shapeId="0" xr:uid="{00000000-0006-0000-0100-00004F000000}">
      <text>
        <r>
          <rPr>
            <sz val="11"/>
            <color theme="1"/>
            <rFont val="Arial"/>
            <family val="2"/>
            <scheme val="minor"/>
          </rPr>
          <t>======
ID#AAAAWpLQ-zI
Maria Ruth Munoz Florian    (2022-04-06 17:43:31)
verificar unidades de la meta y el avance</t>
        </r>
      </text>
    </comment>
    <comment ref="AR122" authorId="0" shapeId="0" xr:uid="{00000000-0006-0000-0100-000045000000}">
      <text>
        <r>
          <rPr>
            <sz val="11"/>
            <color theme="1"/>
            <rFont val="Arial"/>
            <family val="2"/>
            <scheme val="minor"/>
          </rPr>
          <t>======
ID#AAAAWpO0q10
Leidy Dayana Viscaya Quitian    (2022-04-06 17:43:31)
El presupuesto ejecutado se debe reportar acumulado, por ende no debería ser menor que el reportado con corte a 30/09/2021</t>
        </r>
      </text>
    </comment>
    <comment ref="Z123" authorId="0" shapeId="0" xr:uid="{00000000-0006-0000-0100-000008000000}">
      <text>
        <r>
          <rPr>
            <sz val="11"/>
            <color theme="1"/>
            <rFont val="Arial"/>
            <family val="2"/>
            <scheme val="minor"/>
          </rPr>
          <t>======
ID#AAAAWpO0q7k
tc={BE130C66-25A8-4E85-9FC8-C2F1265DD64E}    (2022-04-06 17:43:32)
[Threaded comment]
Your version of Excel allows you to read this threaded comment; however, any edits to it will get removed if the file is opened in a newer version of Excel. Learn more: https://go.microsoft.com/fwlink/?linkid=870924
Comment:
    Se recomienda indicar por qué no se evidencia presupuesto ejecutado. Indicar porcetaje en caso de haberse plasmado</t>
        </r>
      </text>
    </comment>
    <comment ref="AD123" authorId="0" shapeId="0" xr:uid="{00000000-0006-0000-0100-000018000000}">
      <text>
        <r>
          <rPr>
            <sz val="11"/>
            <color theme="1"/>
            <rFont val="Arial"/>
            <family val="2"/>
            <scheme val="minor"/>
          </rPr>
          <t>======
ID#AAAAWpO0q6Q
tc={31ADEE2B-21F2-4D88-8EFE-EE52EF494E94}    (2022-04-06 17:43:32)
[Threaded comment]
Your version of Excel allows you to read this threaded comment; however, any edits to it will get removed if the file is opened in a newer version of Excel. Learn more: https://go.microsoft.com/fwlink/?linkid=870924
Comment:
    El tiempo de ejecución se establece desde agosto de 2020 con una inversión de 99.930.000. Sin embargo no se evidencia asignación del respectivo presupuesto. Se recomienda tener en cuenta los respectivos indicadores</t>
        </r>
      </text>
    </comment>
    <comment ref="AF123" authorId="0" shapeId="0" xr:uid="{00000000-0006-0000-0100-00003B000000}">
      <text>
        <r>
          <rPr>
            <sz val="11"/>
            <color theme="1"/>
            <rFont val="Arial"/>
            <family val="2"/>
            <scheme val="minor"/>
          </rPr>
          <t>======
ID#AAAAWpO0q2w
tc={F7EFED0A-9FB4-439A-A22E-E6083E44C5BA}    (2022-04-06 17:43:31)
[Threaded comment]
Your version of Excel allows you to read this threaded comment; however, any edits to it will get removed if the file is opened in a newer version of Excel. Learn more: https://go.microsoft.com/fwlink/?linkid=870924
Comment:
    Se recomienda indicar los avances, el presupuesto ejecutado y en caso tal de no haber tenido el respectivo proceso, indicar el por qué.</t>
        </r>
      </text>
    </comment>
    <comment ref="AP123" authorId="0" shapeId="0" xr:uid="{00000000-0006-0000-0100-000016000000}">
      <text>
        <r>
          <rPr>
            <sz val="11"/>
            <color theme="1"/>
            <rFont val="Arial"/>
            <family val="2"/>
            <scheme val="minor"/>
          </rPr>
          <t>======
ID#AAAAWpO0q6Y
tc={C7767198-4CC7-4820-8784-6114FDF5C0FA}    (2022-04-06 17:43:32)
[Threaded comment]
Your version of Excel allows you to read this threaded comment; however, any edits to it will get removed if the file is opened in a newer version of Excel. Learn more: https://go.microsoft.com/fwlink/?linkid=870924
Comment:
    Se recomienda denotar los avances cualitativos y cuantitativos para el presente periodo guardando consistencia con lo denotados en los periodos anteriores</t>
        </r>
      </text>
    </comment>
    <comment ref="Z124" authorId="0" shapeId="0" xr:uid="{00000000-0006-0000-0100-00004E000000}">
      <text>
        <r>
          <rPr>
            <sz val="11"/>
            <color theme="1"/>
            <rFont val="Arial"/>
            <family val="2"/>
            <scheme val="minor"/>
          </rPr>
          <t>======
ID#AAAAWpLQ-zM
tc={409CE392-52CD-4F3F-A96E-DBC63FFF463D}    (2022-04-06 17:43:31)
[Threaded comment]
Your version of Excel allows you to read this threaded comment; however, any edits to it will get removed if the file is opened in a newer version of Excel. Learn more: https://go.microsoft.com/fwlink/?linkid=870924
Comment:
    Se recomienda indicar por qué no se evidencia presupuesto ejecutado. Indicar porcetaje en caso de haberse plasmado</t>
        </r>
      </text>
    </comment>
    <comment ref="AD124" authorId="0" shapeId="0" xr:uid="{00000000-0006-0000-0100-000023000000}">
      <text>
        <r>
          <rPr>
            <sz val="11"/>
            <color theme="1"/>
            <rFont val="Arial"/>
            <family val="2"/>
            <scheme val="minor"/>
          </rPr>
          <t>======
ID#AAAAWpO0q5A
tc={A81011E8-8955-4CD3-86A7-230EE666BB10}    (2022-04-06 17:43:31)
[Threaded comment]
Your version of Excel allows you to read this threaded comment; however, any edits to it will get removed if the file is opened in a newer version of Excel. Learn more: https://go.microsoft.com/fwlink/?linkid=870924
Comment:
    El tiempo de ejecución se establece desde agosto de 2020 con una inversión de 99.930.000. Sin embargo no se evidencia asignación del respectivo presupuesto. Se recomienda tener en cuenta los respectivos indicadores</t>
        </r>
      </text>
    </comment>
    <comment ref="AF124" authorId="0" shapeId="0" xr:uid="{00000000-0006-0000-0100-00000E000000}">
      <text>
        <r>
          <rPr>
            <sz val="11"/>
            <color theme="1"/>
            <rFont val="Arial"/>
            <family val="2"/>
            <scheme val="minor"/>
          </rPr>
          <t>======
ID#AAAAWpO0q7M
tc={77417EA8-BAB3-4B96-B581-9FE8A9DAE147}    (2022-04-06 17:43:32)
[Threaded comment]
Your version of Excel allows you to read this threaded comment; however, any edits to it will get removed if the file is opened in a newer version of Excel. Learn more: https://go.microsoft.com/fwlink/?linkid=870924
Comment:
    Se recomienda indicar los avances, el presupuesto ejecutado y en caso tal de no haber tenido el respectivo proceso, indicar el por qué.</t>
        </r>
      </text>
    </comment>
    <comment ref="AP124" authorId="0" shapeId="0" xr:uid="{00000000-0006-0000-0100-000051000000}">
      <text>
        <r>
          <rPr>
            <sz val="11"/>
            <color theme="1"/>
            <rFont val="Arial"/>
            <family val="2"/>
            <scheme val="minor"/>
          </rPr>
          <t>======
ID#AAAAWpLQ-y8
tc={9B981592-67D7-497D-8B02-9F824FC2A445}    (2022-04-06 17:43:31)
[Threaded comment]
Your version of Excel allows you to read this threaded comment; however, any edits to it will get removed if the file is opened in a newer version of Excel. Learn more: https://go.microsoft.com/fwlink/?linkid=870924
Comment:
    Se recomienda indicar por qué se reporta exactamente lo mismo que en el periodo anterior. Si bien pudiese tratarse de una actividad a la cuál se le da continuidad, se recomienda establecer o describir las particularidades de la misma.</t>
        </r>
      </text>
    </comment>
    <comment ref="AU124" authorId="0" shapeId="0" xr:uid="{00000000-0006-0000-0100-00004A000000}">
      <text>
        <r>
          <rPr>
            <sz val="11"/>
            <color theme="1"/>
            <rFont val="Arial"/>
            <family val="2"/>
            <scheme val="minor"/>
          </rPr>
          <t>======
ID#AAAAWpO0q1c
tc={EDD6662F-1DCA-4EC8-A59A-D2771AF4D971}    (2022-04-06 17:43:31)
[Threaded comment]
Your version of Excel allows you to read this threaded comment; however, any edits to it will get removed if the file is opened in a newer version of Excel. Learn more: https://go.microsoft.com/fwlink/?linkid=870924
Comment:
    Se recomienda indicar los avances porcentuales y la ejecución presupuestal que se estableció o desarrollo para cada periodo. En caso de no haberla ejecutado o no hacerlo según el cronograma, se recomienda indicar cuáles fueron las respectivas dificultades</t>
        </r>
      </text>
    </comment>
    <comment ref="AD125" authorId="0" shapeId="0" xr:uid="{00000000-0006-0000-0100-00002B000000}">
      <text>
        <r>
          <rPr>
            <sz val="11"/>
            <color theme="1"/>
            <rFont val="Arial"/>
            <family val="2"/>
            <scheme val="minor"/>
          </rPr>
          <t>======
ID#AAAAWpO0q4Q
tc={AF684712-0F64-4FA0-A837-88A54C2754E2}    (2022-04-06 17:43:31)
[Threaded comment]
Your version of Excel allows you to read this threaded comment; however, any edits to it will get removed if the file is opened in a newer version of Excel. Learn more: https://go.microsoft.com/fwlink/?linkid=870924
Comment:
    Si la fecha de inicio de la actividad es a partir de 2021, se recomienda indicar el por qué se incluye o determina asignación presupuestal para la vigencia 2020</t>
        </r>
      </text>
    </comment>
    <comment ref="AU125" authorId="0" shapeId="0" xr:uid="{00000000-0006-0000-0100-000013000000}">
      <text>
        <r>
          <rPr>
            <sz val="11"/>
            <color theme="1"/>
            <rFont val="Arial"/>
            <family val="2"/>
            <scheme val="minor"/>
          </rPr>
          <t>======
ID#AAAAWpO0q6k
tc={7B49F450-250A-4176-8F9A-145907A0A81F}    (2022-04-06 17:43:32)
[Threaded comment]
Your version of Excel allows you to read this threaded comment; however, any edits to it will get removed if the file is opened in a newer version of Excel. Learn more: https://go.microsoft.com/fwlink/?linkid=870924
Comment:
    Para 2021 se tenía una estimación del 33% del presupuesto a ejecutar y se llegó hasta el 25%</t>
        </r>
      </text>
    </comment>
    <comment ref="AR128" authorId="0" shapeId="0" xr:uid="{00000000-0006-0000-0100-00003F000000}">
      <text>
        <r>
          <rPr>
            <sz val="11"/>
            <color theme="1"/>
            <rFont val="Arial"/>
            <family val="2"/>
            <scheme val="minor"/>
          </rPr>
          <t>======
ID#AAAAWpO0q2Y
Leidy Dayana Viscaya Quitian    (2022-04-06 17:43:31)
Es importante indicar el presupuesto  que se invirtió para dar cumplimiento a la acción</t>
        </r>
      </text>
    </comment>
    <comment ref="AN134" authorId="0" shapeId="0" xr:uid="{00000000-0006-0000-0100-000004000000}">
      <text>
        <r>
          <rPr>
            <sz val="11"/>
            <color theme="1"/>
            <rFont val="Arial"/>
            <family val="2"/>
            <scheme val="minor"/>
          </rPr>
          <t>======
ID#AAAAWpO0q8A
Maria Ruth Munoz Florian    (2022-04-06 17:43:32)
registrar el valor</t>
        </r>
      </text>
    </comment>
    <comment ref="AN135" authorId="0" shapeId="0" xr:uid="{00000000-0006-0000-0100-000021000000}">
      <text>
        <r>
          <rPr>
            <sz val="11"/>
            <color theme="1"/>
            <rFont val="Arial"/>
            <family val="2"/>
            <scheme val="minor"/>
          </rPr>
          <t>======
ID#AAAAWpO0q5U
Maria Ruth Munoz Florian    (2022-04-06 17:43:31)
registrar el valor</t>
        </r>
      </text>
    </comment>
    <comment ref="AR143" authorId="0" shapeId="0" xr:uid="{00000000-0006-0000-0100-000017000000}">
      <text>
        <r>
          <rPr>
            <sz val="11"/>
            <color theme="1"/>
            <rFont val="Arial"/>
            <family val="2"/>
            <scheme val="minor"/>
          </rPr>
          <t>======
ID#AAAAWpO0q6U
Leidy Dayana Viscaya Quitian    (2022-04-06 17:43:32)
El presupuesto ejecutado se debe reportar acumulado, por ende no debería ser menor que el reportado con corte a 30/09/2021</t>
        </r>
      </text>
    </comment>
    <comment ref="AU148" authorId="0" shapeId="0" xr:uid="{00000000-0006-0000-0100-000046000000}">
      <text>
        <r>
          <rPr>
            <sz val="11"/>
            <color theme="1"/>
            <rFont val="Arial"/>
            <family val="2"/>
            <scheme val="minor"/>
          </rPr>
          <t>======
ID#AAAAWpO0q1w
Maria Ruth Munoz Florian    (2022-04-06 17:43:31)
Verificar el valor del avance free a la meta</t>
        </r>
      </text>
    </comment>
    <comment ref="AV148" authorId="0" shapeId="0" xr:uid="{00000000-0006-0000-0100-000042000000}">
      <text>
        <r>
          <rPr>
            <sz val="11"/>
            <color theme="1"/>
            <rFont val="Arial"/>
            <family val="2"/>
            <scheme val="minor"/>
          </rPr>
          <t>======
ID#AAAAWpO0q2A
tc={B05134C3-DC11-4D26-9336-6C534CE3B1D9}    (2022-04-06 17:43:31)
[Threaded comment]
Your versión of Excel allows you to read this threaded comment; however, any edits to it will get removed if the file is opened in a newer version of Excel. Learn more: https://go.microsoft.com/fwlink/?linkid=870924
Comment:
    Se recomienda indicar si se avanzó hasta el 60% o por el contrario, se llevaron a cabo las cuatro (04) mesas y una (01) final</t>
        </r>
      </text>
    </comment>
  </commentList>
  <extLst>
    <ext xmlns:r="http://schemas.openxmlformats.org/officeDocument/2006/relationships" uri="GoogleSheetsCustomDataVersion1">
      <go:sheetsCustomData xmlns:go="http://customooxmlschemas.google.com/" r:id="rId1" roundtripDataSignature="AMtx7milzUQuhqzArhH/XjyoHlAgl+d/3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tc={F12AAEA8-39E1-4A34-8EEE-AA3DDD274DD2}</author>
  </authors>
  <commentList>
    <comment ref="C4" authorId="0" shapeId="0" xr:uid="{00000000-0006-0000-0200-000010000000}">
      <text>
        <r>
          <rPr>
            <sz val="11"/>
            <color theme="1"/>
            <rFont val="Arial"/>
            <family val="2"/>
            <scheme val="minor"/>
          </rPr>
          <t>======
ID#AAAAWpO0q5g
Maria Ruth Munoz Florian    (2022-04-06 17:43:31)
Actualizar dato</t>
        </r>
      </text>
    </comment>
    <comment ref="C11" authorId="0" shapeId="0" xr:uid="{00000000-0006-0000-0200-000023000000}">
      <text>
        <r>
          <rPr>
            <sz val="11"/>
            <color theme="1"/>
            <rFont val="Arial"/>
            <family val="2"/>
            <scheme val="minor"/>
          </rPr>
          <t>======
ID#AAAAWpO0q2M
Maria Ruth Munoz Florian    (2022-04-06 17:43:31)
completar palabras</t>
        </r>
      </text>
    </comment>
    <comment ref="C12" authorId="0" shapeId="0" xr:uid="{00000000-0006-0000-0200-000002000000}">
      <text>
        <r>
          <rPr>
            <sz val="11"/>
            <color theme="1"/>
            <rFont val="Arial"/>
            <family val="2"/>
            <scheme val="minor"/>
          </rPr>
          <t>======
ID#AAAAWpO0q8I
Maria Ruth Munoz Florian    (2022-04-06 17:43:32)
no tiene numeración</t>
        </r>
      </text>
    </comment>
    <comment ref="AY14" authorId="0" shapeId="0" xr:uid="{00000000-0006-0000-0200-000022000000}">
      <text>
        <r>
          <rPr>
            <sz val="11"/>
            <color theme="1"/>
            <rFont val="Arial"/>
            <family val="2"/>
            <scheme val="minor"/>
          </rPr>
          <t>======
ID#AAAAWpO0q2Q
Leidy Dayana Viscaya Quitian    (2022-04-06 17:43:31)
Indicar en el avance cualitativo a qué se debe el avance de ejecución presupuestal superior al 100 %</t>
        </r>
      </text>
    </comment>
    <comment ref="AY18" authorId="0" shapeId="0" xr:uid="{00000000-0006-0000-0200-000026000000}">
      <text>
        <r>
          <rPr>
            <sz val="11"/>
            <color theme="1"/>
            <rFont val="Arial"/>
            <family val="2"/>
            <scheme val="minor"/>
          </rPr>
          <t>======
ID#AAAAWpLQ-zY
Leidy Dayana Viscaya Quitian    (2022-04-06 17:43:31)
Indicar en el avance cualitativo a qué se debe el avance de ejecución presupuestal superior al 100 %</t>
        </r>
      </text>
    </comment>
    <comment ref="AX24" authorId="0" shapeId="0" xr:uid="{00000000-0006-0000-0200-000020000000}">
      <text>
        <r>
          <rPr>
            <sz val="11"/>
            <color theme="1"/>
            <rFont val="Arial"/>
            <family val="2"/>
            <scheme val="minor"/>
          </rPr>
          <t>======
ID#AAAAWpO0q2k
Leidy Dayana Viscaya Quitian    (2022-04-06 17:43:31)
El presupuesto ejecutado se debe reportar acumulado, por ende no debería ser menor que el reportado con corte a 30/09/2021</t>
        </r>
      </text>
    </comment>
    <comment ref="AZ24" authorId="0" shapeId="0" xr:uid="{00000000-0006-0000-0200-000013000000}">
      <text>
        <r>
          <rPr>
            <sz val="11"/>
            <color theme="1"/>
            <rFont val="Arial"/>
            <family val="2"/>
            <scheme val="minor"/>
          </rPr>
          <t>======
ID#AAAAWpO0q4o
Maria Ruth Munoz Florian    (2022-04-06 17:43:31)
Los datos deben ser acumulativos no pueden las cifras ser inferiores al anterior trimestre</t>
        </r>
      </text>
    </comment>
    <comment ref="AX27" authorId="0" shapeId="0" xr:uid="{00000000-0006-0000-0200-000018000000}">
      <text>
        <r>
          <rPr>
            <sz val="11"/>
            <color theme="1"/>
            <rFont val="Arial"/>
            <family val="2"/>
            <scheme val="minor"/>
          </rPr>
          <t>======
ID#AAAAWpO0q4A
Leidy Dayana Viscaya Quitian    (2022-04-06 17:43:31)
El presupuesto ejecutado se debe reportar acumulado, por ende no debería ser menor que el reportado con corte a 30/09/2021</t>
        </r>
      </text>
    </comment>
    <comment ref="AZ27" authorId="0" shapeId="0" xr:uid="{00000000-0006-0000-0200-00001E000000}">
      <text>
        <r>
          <rPr>
            <sz val="11"/>
            <color theme="1"/>
            <rFont val="Arial"/>
            <family val="2"/>
            <scheme val="minor"/>
          </rPr>
          <t>======
ID#AAAAWpO0q20
Maria Ruth Munoz Florian    (2022-04-06 17:43:31)
Maria Ruth Munoz Florian:
Los datos deben ser acumulativos no pueden las cifras ser inferiores al anterior trimestre</t>
        </r>
      </text>
    </comment>
    <comment ref="AX31" authorId="0" shapeId="0" xr:uid="{00000000-0006-0000-0200-000019000000}">
      <text>
        <r>
          <rPr>
            <sz val="11"/>
            <color theme="1"/>
            <rFont val="Arial"/>
            <family val="2"/>
            <scheme val="minor"/>
          </rPr>
          <t>======
ID#AAAAWpO0q34
Leidy Dayana Viscaya Quitian    (2022-04-06 17:43:31)
Es importante indicar el presupuesto  que se invirtió para dar cumplimiento a la acción</t>
        </r>
      </text>
    </comment>
    <comment ref="AZ31" authorId="0" shapeId="0" xr:uid="{00000000-0006-0000-0200-000025000000}">
      <text>
        <r>
          <rPr>
            <sz val="11"/>
            <color theme="1"/>
            <rFont val="Arial"/>
            <family val="2"/>
            <scheme val="minor"/>
          </rPr>
          <t>======
ID#AAAAWpLQ-zg
Maria Ruth Munoz Florian    (2022-04-06 17:43:31)
Maria Ruth Munoz Florian:</t>
        </r>
      </text>
    </comment>
    <comment ref="AX33" authorId="0" shapeId="0" xr:uid="{00000000-0006-0000-0200-00000E000000}">
      <text>
        <r>
          <rPr>
            <sz val="11"/>
            <color theme="1"/>
            <rFont val="Arial"/>
            <family val="2"/>
            <scheme val="minor"/>
          </rPr>
          <t>======
ID#AAAAWpO0q5s
Leidy Dayana Viscaya Quitian    (2022-04-06 17:43:31)
Es importante indicar el presupuesto  que se invirtió para dar cumplimiento a la acción:</t>
        </r>
      </text>
    </comment>
    <comment ref="AZ33" authorId="0" shapeId="0" xr:uid="{00000000-0006-0000-0200-00000C000000}">
      <text>
        <r>
          <rPr>
            <sz val="11"/>
            <color theme="1"/>
            <rFont val="Arial"/>
            <family val="2"/>
            <scheme val="minor"/>
          </rPr>
          <t>======
ID#AAAAWpO0q58
Maria Ruth Munoz Florian    (2022-04-06 17:43:32)
Los datos deben ser acumulativos no pueden las cifras ser inferiores al anterior trimestre</t>
        </r>
      </text>
    </comment>
    <comment ref="AX34" authorId="0" shapeId="0" xr:uid="{00000000-0006-0000-0200-000006000000}">
      <text>
        <r>
          <rPr>
            <sz val="11"/>
            <color theme="1"/>
            <rFont val="Arial"/>
            <family val="2"/>
            <scheme val="minor"/>
          </rPr>
          <t>======
ID#AAAAWpO0q7A
Leidy Dayana Viscaya Quitian    (2022-04-06 17:43:32)
Es importante indicar el presupuesto  que se invirtió para dar cumplimiento a la acción</t>
        </r>
      </text>
    </comment>
    <comment ref="AZ34" authorId="0" shapeId="0" xr:uid="{00000000-0006-0000-0200-000009000000}">
      <text>
        <r>
          <rPr>
            <sz val="11"/>
            <color theme="1"/>
            <rFont val="Arial"/>
            <family val="2"/>
            <scheme val="minor"/>
          </rPr>
          <t>======
ID#AAAAWpO0q6s
Maria Ruth Munoz Florian    (2022-04-06 17:43:32)
Los datos deben ser acumulativos no pueden las cifras ser inferiores al anterior trimestre</t>
        </r>
      </text>
    </comment>
    <comment ref="AX35" authorId="0" shapeId="0" xr:uid="{00000000-0006-0000-0200-000012000000}">
      <text>
        <r>
          <rPr>
            <sz val="11"/>
            <color theme="1"/>
            <rFont val="Arial"/>
            <family val="2"/>
            <scheme val="minor"/>
          </rPr>
          <t>======
ID#AAAAWpO0q5E
Leidy Dayana Viscaya Quitian    (2022-04-06 17:43:31)
El presupuesto ejecutado se debe reportar acumulado, por ende no debería ser menor que el reportado con corte a 30/09/2021</t>
        </r>
      </text>
    </comment>
    <comment ref="AZ35" authorId="0" shapeId="0" xr:uid="{00000000-0006-0000-0200-00000F000000}">
      <text>
        <r>
          <rPr>
            <sz val="11"/>
            <color theme="1"/>
            <rFont val="Arial"/>
            <family val="2"/>
            <scheme val="minor"/>
          </rPr>
          <t>======
ID#AAAAWpO0q5o
Maria Ruth Munoz Florian    (2022-04-06 17:43:31)
Los datos deben ser acumulativos no pueden las cifras ser inferiores al anterior trimestre</t>
        </r>
      </text>
    </comment>
    <comment ref="AX38" authorId="0" shapeId="0" xr:uid="{00000000-0006-0000-0200-000005000000}">
      <text>
        <r>
          <rPr>
            <sz val="11"/>
            <color theme="1"/>
            <rFont val="Arial"/>
            <family val="2"/>
            <scheme val="minor"/>
          </rPr>
          <t>======
ID#AAAAWpO0q7E
Leidy Dayana Viscaya Quitian    (2022-04-06 17:43:32)
Es importante indicar el presupuesto  que se invirtió para dar cumplimiento a la acción</t>
        </r>
      </text>
    </comment>
    <comment ref="AZ38" authorId="0" shapeId="0" xr:uid="{00000000-0006-0000-0200-000014000000}">
      <text>
        <r>
          <rPr>
            <sz val="11"/>
            <color theme="1"/>
            <rFont val="Arial"/>
            <family val="2"/>
            <scheme val="minor"/>
          </rPr>
          <t>======
ID#AAAAWpO0q4k
Maria Ruth Munoz Florian    (2022-04-06 17:43:31)
Los datos deben ser acumulativos no pueden las cifras ser inferiores al anterior trimestre</t>
        </r>
      </text>
    </comment>
    <comment ref="AX39" authorId="0" shapeId="0" xr:uid="{00000000-0006-0000-0200-00001C000000}">
      <text>
        <r>
          <rPr>
            <sz val="11"/>
            <color theme="1"/>
            <rFont val="Arial"/>
            <family val="2"/>
            <scheme val="minor"/>
          </rPr>
          <t>======
ID#AAAAWpO0q3U
Leidy Dayana Viscaya Quitian    (2022-04-06 17:43:31)
El presupuesto ejecutado se debe reportar acumulado, por ende no debería ser menor que el reportado con corte a 30/09/2021</t>
        </r>
      </text>
    </comment>
    <comment ref="AZ39" authorId="0" shapeId="0" xr:uid="{00000000-0006-0000-0200-000024000000}">
      <text>
        <r>
          <rPr>
            <sz val="11"/>
            <color theme="1"/>
            <rFont val="Arial"/>
            <family val="2"/>
            <scheme val="minor"/>
          </rPr>
          <t>======
ID#AAAAWpO0q1g
Maria Ruth Munoz Florian    (2022-04-06 17:43:31)
Los datos deben ser acumulativos no pueden las cifras ser inferiores al anterior trimestre</t>
        </r>
      </text>
    </comment>
    <comment ref="AT42" authorId="0" shapeId="0" xr:uid="{00000000-0006-0000-0200-000021000000}">
      <text>
        <r>
          <rPr>
            <sz val="11"/>
            <color theme="1"/>
            <rFont val="Arial"/>
            <family val="2"/>
            <scheme val="minor"/>
          </rPr>
          <t>======
ID#AAAAWpO0q2U
Maria Ruth Munoz Florian    (2022-04-06 17:43:31)
Esta descripciòn debe de estar en la columna BC, indicando las dificultades y …</t>
        </r>
      </text>
    </comment>
    <comment ref="AX42" authorId="0" shapeId="0" xr:uid="{00000000-0006-0000-0200-000007000000}">
      <text>
        <r>
          <rPr>
            <sz val="11"/>
            <color theme="1"/>
            <rFont val="Arial"/>
            <family val="2"/>
            <scheme val="minor"/>
          </rPr>
          <t>======
ID#AAAAWpO0q68
Leidy Dayana Viscaya Quitian    (2022-04-06 17:43:32)
El presupuesto ejecutado se debe reportar acumulado, por ende no debería ser menor que el reportado con corte a 30/09/2021</t>
        </r>
      </text>
    </comment>
    <comment ref="AZ42" authorId="0" shapeId="0" xr:uid="{00000000-0006-0000-0200-00001B000000}">
      <text>
        <r>
          <rPr>
            <sz val="11"/>
            <color theme="1"/>
            <rFont val="Arial"/>
            <family val="2"/>
            <scheme val="minor"/>
          </rPr>
          <t>======
ID#AAAAWpO0q3g
Maria Ruth Munoz Florian    (2022-04-06 17:43:31)
Tegistrar el avance acumulado</t>
        </r>
      </text>
    </comment>
    <comment ref="AT48" authorId="0" shapeId="0" xr:uid="{00000000-0006-0000-0200-000011000000}">
      <text>
        <r>
          <rPr>
            <sz val="11"/>
            <color theme="1"/>
            <rFont val="Arial"/>
            <family val="2"/>
            <scheme val="minor"/>
          </rPr>
          <t>======
ID#AAAAWpO0q5M
Maria Ruth Munoz Florian    (2022-04-06 17:43:31)
en celdas cuantitativas no debe haber texto, este debe estar en la columna BC</t>
        </r>
      </text>
    </comment>
    <comment ref="AX48" authorId="0" shapeId="0" xr:uid="{00000000-0006-0000-0200-00001A000000}">
      <text>
        <r>
          <rPr>
            <sz val="11"/>
            <color theme="1"/>
            <rFont val="Arial"/>
            <family val="2"/>
            <scheme val="minor"/>
          </rPr>
          <t>======
ID#AAAAWpO0q3w
Leidy Dayana Viscaya Quitian    (2022-04-06 17:43:31)
El presupuesto ejecutado se debe reportar acumulado, por ende no debería ser menor que el reportado con corte a 30/09/2021</t>
        </r>
      </text>
    </comment>
    <comment ref="AZ48" authorId="0" shapeId="0" xr:uid="{00000000-0006-0000-0200-00000D000000}">
      <text>
        <r>
          <rPr>
            <sz val="11"/>
            <color theme="1"/>
            <rFont val="Arial"/>
            <family val="2"/>
            <scheme val="minor"/>
          </rPr>
          <t>======
ID#AAAAWpO0q5w
Maria Ruth Munoz Florian    (2022-04-06 17:43:31)
Tegistrar el avance acumulado</t>
        </r>
      </text>
    </comment>
    <comment ref="D49" authorId="0" shapeId="0" xr:uid="{00000000-0006-0000-0200-000001000000}">
      <text>
        <r>
          <rPr>
            <sz val="11"/>
            <color theme="1"/>
            <rFont val="Arial"/>
            <family val="2"/>
            <scheme val="minor"/>
          </rPr>
          <t>======
ID#AAAAX3uqhXg
José Segundo Quinche Pérez    (2022-04-06 20:46:51)
Esta acción está duplicada con la número de fila 43</t>
        </r>
      </text>
    </comment>
    <comment ref="J55" authorId="0" shapeId="0" xr:uid="{00000000-0006-0000-0200-00001D000000}">
      <text>
        <r>
          <rPr>
            <sz val="11"/>
            <color theme="1"/>
            <rFont val="Arial"/>
            <family val="2"/>
            <scheme val="minor"/>
          </rPr>
          <t>======
ID#AAAAWpO0q3I
Orlando RIvera    (2022-04-06 17:43:31)
la redacción el indicador   debe ser coherente  con la acción concertada  afirmativa   y se debe tener en cuenta que hay diferentes acciones</t>
        </r>
      </text>
    </comment>
    <comment ref="AX55" authorId="0" shapeId="0" xr:uid="{00000000-0006-0000-0200-000004000000}">
      <text>
        <r>
          <rPr>
            <sz val="11"/>
            <color theme="1"/>
            <rFont val="Arial"/>
            <family val="2"/>
            <scheme val="minor"/>
          </rPr>
          <t>======
ID#AAAAWpO0q7s
Leidy Dayana Viscaya Quitian    (2022-04-06 17:43:32)
El presupuesto ejecutado se debe reportar acumulado, por ende no debería ser menor que el reportado con corte a 30/09/2021</t>
        </r>
      </text>
    </comment>
    <comment ref="BA55" authorId="1" shapeId="0" xr:uid="{F12AAEA8-39E1-4A34-8EEE-AA3DDD274DD2}">
      <text>
        <t>[Comentario encadenado]
Su versión de Excel le permite leer este comentario encadenado; sin embargo, las ediciones que se apliquen se quitarán si el archivo se abre en una versión más reciente de Excel. Más información: https://go.microsoft.com/fwlink/?linkid=870924
Comentario:
    Asistencia delegadas: 100%
Caracterización: 50%
Libretas pedagógicas: 50%
El avance porcentual sale del promedio de cumplimiento de estos avances</t>
      </text>
    </comment>
    <comment ref="AX56" authorId="0" shapeId="0" xr:uid="{00000000-0006-0000-0200-000017000000}">
      <text>
        <r>
          <rPr>
            <sz val="11"/>
            <color theme="1"/>
            <rFont val="Arial"/>
            <family val="2"/>
            <scheme val="minor"/>
          </rPr>
          <t>======
ID#AAAAWpO0q4E
Leidy Dayana Viscaya Quitian    (2022-04-06 17:43:31)
El presupuesto ejecutado se debe reportar acumulado, por ende no debería ser menor que el reportado con corte a 30/09/2021</t>
        </r>
      </text>
    </comment>
    <comment ref="AZ56" authorId="0" shapeId="0" xr:uid="{00000000-0006-0000-0200-000008000000}">
      <text>
        <r>
          <rPr>
            <sz val="11"/>
            <color theme="1"/>
            <rFont val="Arial"/>
            <family val="2"/>
            <scheme val="minor"/>
          </rPr>
          <t>======
ID#AAAAWpO0q6w
Maria Ruth Munoz Florian    (2022-04-06 17:43:32)
Los datos deben ser acumulativos no pueden las cifras ser inferiores al anterior trimestre</t>
        </r>
      </text>
    </comment>
    <comment ref="AX58" authorId="0" shapeId="0" xr:uid="{00000000-0006-0000-0200-000028000000}">
      <text>
        <r>
          <rPr>
            <sz val="11"/>
            <color theme="1"/>
            <rFont val="Arial"/>
            <family val="2"/>
            <scheme val="minor"/>
          </rPr>
          <t>======
ID#AAAAWpLQ-zQ
Leidy Dayana Viscaya Quitian    (2022-04-06 17:43:31)
El presupuesto ejecutado se debe reportar acumulado, por ende no debería ser menor que el reportado con corte a 30/09/2021</t>
        </r>
      </text>
    </comment>
    <comment ref="AS59" authorId="0" shapeId="0" xr:uid="{00000000-0006-0000-0200-00001F000000}">
      <text>
        <r>
          <rPr>
            <sz val="11"/>
            <color theme="1"/>
            <rFont val="Arial"/>
            <family val="2"/>
            <scheme val="minor"/>
          </rPr>
          <t>======
ID#AAAAWpO0q2o
tc={6B1A747B-B602-402C-B8DF-F4ACBF82BB8D}    (2022-04-06 17:43:31)
[Threaded comment]
Your version of Excel allows you to read this threaded comment; however, any edits to it will get removed if the file is opened in a newer version of Excel. Learn more: https://go.microsoft.com/fwlink/?linkid=870924
Comment:
    Se recomienda indicar el por qué no se ejecutó lo incado para la respectiva viencia.</t>
        </r>
      </text>
    </comment>
    <comment ref="AV59" authorId="0" shapeId="0" xr:uid="{00000000-0006-0000-0200-000029000000}">
      <text>
        <r>
          <rPr>
            <sz val="11"/>
            <color theme="1"/>
            <rFont val="Arial"/>
            <family val="2"/>
            <scheme val="minor"/>
          </rPr>
          <t>======
ID#AAAAWpLQ-zA
tc={ED705231-37DD-44FE-9059-8255091B497A}    (2022-04-06 17:43:31)
[Threaded comment]
Your version of Excel allows you to read this threaded comment; however, any edits to it will get removed if the file is opened in a newer version of Excel. Learn more: https://go.microsoft.com/fwlink/?linkid=870924
Comment:
    Se recomienda indicar el grado de avance, tener en cuenta los indicadores de producto y resultados establecidos en la respectiva matriz</t>
        </r>
      </text>
    </comment>
    <comment ref="AS60" authorId="0" shapeId="0" xr:uid="{00000000-0006-0000-0200-000015000000}">
      <text>
        <r>
          <rPr>
            <sz val="11"/>
            <color theme="1"/>
            <rFont val="Arial"/>
            <family val="2"/>
            <scheme val="minor"/>
          </rPr>
          <t>======
ID#AAAAWpO0q4g
tc={5BC9D47B-9985-48BE-847B-1544D2D69F0D}    (2022-04-06 17:43:31)
[Threaded comment]
Your version of Excel allows you to read this threaded comment; however, any edits to it will get removed if the file is opened in a newer version of Excel. Learn more: https://go.microsoft.com/fwlink/?linkid=870924
Comment:
    No se evidencia asignación presupuestal pese a que se adelantarón actividades de fortalecimiento</t>
        </r>
      </text>
    </comment>
    <comment ref="AS61" authorId="0" shapeId="0" xr:uid="{00000000-0006-0000-0200-000027000000}">
      <text>
        <r>
          <rPr>
            <sz val="11"/>
            <color theme="1"/>
            <rFont val="Arial"/>
            <family val="2"/>
            <scheme val="minor"/>
          </rPr>
          <t>======
ID#AAAAWpLQ-zU
tc={ADD05D74-BB7D-4CE7-AEE8-3866147B88C1}    (2022-04-06 17:43:31)
[Threaded comment]
Your version of Excel allows you to read this threaded comment; however, any edits to it will get removed if the file is opened in a newer version of Excel. Learn more: https://go.microsoft.com/fwlink/?linkid=870924
Comment:
    No se evidencia la ejecución presupuestal ni la formación de las 75 personas de la población indígena</t>
        </r>
      </text>
    </comment>
    <comment ref="AW61" authorId="0" shapeId="0" xr:uid="{00000000-0006-0000-0200-000016000000}">
      <text>
        <r>
          <rPr>
            <sz val="11"/>
            <color theme="1"/>
            <rFont val="Arial"/>
            <family val="2"/>
            <scheme val="minor"/>
          </rPr>
          <t>======
ID#AAAAWpO0q4Y
tc={699BA7B0-D8E5-43D6-ACDE-3940E5E438AB}    (2022-04-06 17:43:31)
[Threaded comment]
Your version of Excel allows you to read this threaded comment; however, any edits to it will get removed if the file is opened in a newer version of Excel. Learn more: https://go.microsoft.com/fwlink/?linkid=870924
Comment:
    Se recomienda o plasmar los avances en la medida en que no se evidencia la capacitación a las 75 personas por año. Tener en cuenta los respectivos indicadores</t>
        </r>
      </text>
    </comment>
    <comment ref="AX62" authorId="0" shapeId="0" xr:uid="{00000000-0006-0000-0200-00000B000000}">
      <text>
        <r>
          <rPr>
            <sz val="11"/>
            <color theme="1"/>
            <rFont val="Arial"/>
            <family val="2"/>
            <scheme val="minor"/>
          </rPr>
          <t>======
ID#AAAAWpO0q6A
Leidy Dayana Viscaya Quitian    (2022-04-06 17:43:32)
El presupuesto ejecutado se debe reportar acumulado, por ende no debería ser menor que el reportado con corte a 30/09/2021</t>
        </r>
      </text>
    </comment>
    <comment ref="AZ62" authorId="0" shapeId="0" xr:uid="{00000000-0006-0000-0200-00002A000000}">
      <text>
        <r>
          <rPr>
            <sz val="11"/>
            <color theme="1"/>
            <rFont val="Arial"/>
            <family val="2"/>
            <scheme val="minor"/>
          </rPr>
          <t>======
ID#AAAAWpLQ-yw
Maria Ruth Munoz Florian    (2022-04-06 17:43:31)
Los datos deben ser acumulativos no pueden las cifras ser inferiores al anterior trimestre</t>
        </r>
      </text>
    </comment>
    <comment ref="B64" authorId="0" shapeId="0" xr:uid="{00000000-0006-0000-0200-00000A000000}">
      <text>
        <r>
          <rPr>
            <sz val="11"/>
            <color theme="1"/>
            <rFont val="Arial"/>
            <family val="2"/>
            <scheme val="minor"/>
          </rPr>
          <t>======
ID#AAAAWpO0q6I
tc={8C46D7BA-8786-421E-9CA1-BB31F303876C}    (2022-04-06 17:43:32)
[Threaded comment]
Your version of Excel allows you to read this threaded comment; however, any edits to it will get removed if the file is opened in a newer version of Excel. Learn more: https://go.microsoft.com/fwlink/?linkid=870924
Comment:
    Se recomienda indicar los componentes y subcomponente para la presente actividad</t>
        </r>
      </text>
    </comment>
    <comment ref="C80" authorId="0" shapeId="0" xr:uid="{00000000-0006-0000-0200-000003000000}">
      <text>
        <r>
          <rPr>
            <sz val="11"/>
            <color theme="1"/>
            <rFont val="Arial"/>
            <family val="2"/>
            <scheme val="minor"/>
          </rPr>
          <t>======
ID#AAAAWpO0q70
tc={9E007C57-4773-4209-80D4-A95A6055D095}    (2022-04-06 17:43:32)
[Threaded comment]
Your version of Excel allows you to read this threaded comment; however, any edits to it will get removed if the file is opened in a newer version of Excel. Learn more: https://go.microsoft.com/fwlink/?linkid=870924
Comment:
    Se recomienda indicar si la presente actividad carece de un subcomponente</t>
        </r>
      </text>
    </comment>
  </commentList>
  <extLst>
    <ext xmlns:r="http://schemas.openxmlformats.org/officeDocument/2006/relationships" uri="GoogleSheetsCustomDataVersion1">
      <go:sheetsCustomData xmlns:go="http://customooxmlschemas.google.com/" r:id="rId1" roundtripDataSignature="AMtx7mhs2egFG29PEjQsE4E/kSqkMVaQbg=="/>
    </ext>
  </extLst>
</comments>
</file>

<file path=xl/sharedStrings.xml><?xml version="1.0" encoding="utf-8"?>
<sst xmlns="http://schemas.openxmlformats.org/spreadsheetml/2006/main" count="4944" uniqueCount="1982">
  <si>
    <t>Instrucciones para el diligenciamiento de la Matriz de Plan de Acción y seguimiento a Indicadores de Acciones Afirmativas Grupos Étnicos</t>
  </si>
  <si>
    <r>
      <rPr>
        <sz val="11"/>
        <color theme="1"/>
        <rFont val="Arial Narrow"/>
        <family val="2"/>
      </rP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color theme="1"/>
        <rFont val="Arial Narrow"/>
        <family val="2"/>
      </rPr>
      <t xml:space="preserve">mensaje de entrada </t>
    </r>
    <r>
      <rPr>
        <sz val="11"/>
        <color theme="1"/>
        <rFont val="Arial Narrow"/>
        <family val="2"/>
      </rPr>
      <t xml:space="preserve">que también le brindará orientaciones que facilitarán el registro de información. 
* En el diligenciamiento del formato </t>
    </r>
    <r>
      <rPr>
        <b/>
        <sz val="11"/>
        <color theme="1"/>
        <rFont val="Arial Narrow"/>
        <family val="2"/>
      </rPr>
      <t>NO</t>
    </r>
    <r>
      <rPr>
        <sz val="11"/>
        <color theme="1"/>
        <rFont val="Arial Narrow"/>
        <family val="2"/>
      </rPr>
      <t xml:space="preserve"> utilizar: mayúsculas sostenidas, letra cursiva ni doble espacios.
* </t>
    </r>
    <r>
      <rPr>
        <b/>
        <sz val="11"/>
        <color theme="1"/>
        <rFont val="Arial Narrow"/>
        <family val="2"/>
      </rPr>
      <t>NO</t>
    </r>
    <r>
      <rPr>
        <sz val="11"/>
        <color theme="1"/>
        <rFont val="Arial Narrow"/>
        <family val="2"/>
      </rPr>
      <t xml:space="preserve"> cambiar ni borrar los títulos y </t>
    </r>
    <r>
      <rPr>
        <b/>
        <sz val="11"/>
        <color theme="1"/>
        <rFont val="Arial Narrow"/>
        <family val="2"/>
      </rPr>
      <t>NO</t>
    </r>
    <r>
      <rPr>
        <sz val="11"/>
        <color theme="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</si>
  <si>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</si>
  <si>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</si>
  <si>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</si>
  <si>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color theme="1"/>
        <rFont val="Arial Narrow"/>
        <family val="2"/>
      </rPr>
      <t xml:space="preserve">a. Nombre de la política pública: </t>
    </r>
    <r>
      <rPr>
        <sz val="12"/>
        <color theme="1"/>
        <rFont val="Arial Narrow"/>
        <family val="2"/>
      </rPr>
      <t xml:space="preserve">
Escriba el nombre completo de la Política Pública sobre la cual se registrarán las acciones concertadas.</t>
    </r>
  </si>
  <si>
    <r>
      <rPr>
        <b/>
        <sz val="12"/>
        <color theme="1"/>
        <rFont val="Arial Narrow"/>
        <family val="2"/>
      </rPr>
      <t xml:space="preserve">b. Fecha de corte seguimiento: 
</t>
    </r>
    <r>
      <rPr>
        <sz val="12"/>
        <color theme="1"/>
        <rFont val="Arial Narrow"/>
        <family val="2"/>
      </rPr>
      <t xml:space="preserve">Indique la fecha de corte del informe de seguimiento a presentar. Debe ser ajustada cada vez que se realice el reporte. </t>
    </r>
  </si>
  <si>
    <r>
      <rPr>
        <b/>
        <sz val="12"/>
        <color theme="1"/>
        <rFont val="Arial Narrow"/>
        <family val="2"/>
      </rPr>
      <t xml:space="preserve">c. Sector y entidad líder: 
</t>
    </r>
    <r>
      <rPr>
        <sz val="12"/>
        <color theme="1"/>
        <rFont val="Arial Narrow"/>
        <family val="2"/>
      </rPr>
      <t>Relacione el sector y la entidad que lidera la política pública. Política Pública.</t>
    </r>
  </si>
  <si>
    <r>
      <rPr>
        <b/>
        <sz val="12"/>
        <color theme="1"/>
        <rFont val="Arial Narrow"/>
        <family val="2"/>
      </rPr>
      <t>d. Sectores corresponsables:</t>
    </r>
    <r>
      <rPr>
        <sz val="12"/>
        <color theme="1"/>
        <rFont val="Arial Narrow"/>
        <family val="2"/>
      </rPr>
      <t xml:space="preserve"> </t>
    </r>
    <r>
      <rPr>
        <b/>
        <sz val="12"/>
        <color theme="1"/>
        <rFont val="Arial Narrow"/>
        <family val="2"/>
      </rPr>
      <t xml:space="preserve">
</t>
    </r>
    <r>
      <rPr>
        <sz val="12"/>
        <color theme="1"/>
        <rFont val="Arial Narrow"/>
        <family val="2"/>
      </rPr>
      <t xml:space="preserve">Escriba los nombres de los sectores que son corresponsables en la formulación e implementación de las acciones. </t>
    </r>
  </si>
  <si>
    <t>Estructura de la Política Pública</t>
  </si>
  <si>
    <r>
      <rPr>
        <b/>
        <sz val="12"/>
        <color theme="1"/>
        <rFont val="Arial Narrow"/>
        <family val="2"/>
      </rPr>
      <t>a. Código de la Acción:</t>
    </r>
    <r>
      <rPr>
        <sz val="12"/>
        <color theme="1"/>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</si>
  <si>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color theme="1"/>
        <rFont val="Arial Narrow"/>
        <family val="2"/>
      </rPr>
      <t xml:space="preserve">b. Componente: 
</t>
    </r>
    <r>
      <rPr>
        <sz val="12"/>
        <color theme="1"/>
        <rFont val="Arial Narrow"/>
        <family val="2"/>
      </rPr>
      <t xml:space="preserve">Registre el nombre del componente en el cual se estructura la política y dentro del cual se enmarca la acción afirmativa. De acuerdo con cada política, los componentes pueden ser denominados </t>
    </r>
    <r>
      <rPr>
        <i/>
        <sz val="12"/>
        <color theme="1"/>
        <rFont val="Arial Narrow"/>
        <family val="2"/>
      </rPr>
      <t xml:space="preserve">caminos, lineamientos, ejes estructurantes, etc., </t>
    </r>
    <r>
      <rPr>
        <sz val="12"/>
        <color theme="1"/>
        <rFont val="Arial Narrow"/>
        <family val="2"/>
      </rPr>
      <t xml:space="preserve">y se encuentran establecidos en los Decretos por medio de los cuales se ha adoptado cada política pública. </t>
    </r>
  </si>
  <si>
    <r>
      <rPr>
        <b/>
        <sz val="12"/>
        <color theme="1"/>
        <rFont val="Arial Narrow"/>
        <family val="2"/>
      </rPr>
      <t>c. Subcomponente:</t>
    </r>
    <r>
      <rPr>
        <sz val="12"/>
        <color theme="1"/>
        <rFont val="Arial Narrow"/>
        <family val="2"/>
      </rPr>
      <t xml:space="preserve">
Registre el nombre el subcomponente de acuerdo con el componente registrado en el campo anterior. Según cada política, los subcomponentes pueden ser</t>
    </r>
    <r>
      <rPr>
        <i/>
        <sz val="12"/>
        <color theme="1"/>
        <rFont val="Arial Narrow"/>
        <family val="2"/>
      </rPr>
      <t xml:space="preserve"> línea de acción, objetivo, estrategia</t>
    </r>
    <r>
      <rPr>
        <sz val="12"/>
        <color theme="1"/>
        <rFont val="Arial Narrow"/>
        <family val="2"/>
      </rPr>
      <t>.</t>
    </r>
  </si>
  <si>
    <t>Acciones Concertadas entre la ciudadanía y la administración</t>
  </si>
  <si>
    <r>
      <rPr>
        <b/>
        <sz val="12"/>
        <color theme="1"/>
        <rFont val="Arial Narrow"/>
        <family val="2"/>
      </rPr>
      <t xml:space="preserve">a. Acciones Concertadas:
</t>
    </r>
    <r>
      <rPr>
        <sz val="12"/>
        <color theme="1"/>
        <rFont val="Arial Narrow"/>
        <family val="2"/>
      </rPr>
      <t>Escriba las acciones afirmativas concertadas entre la ciudadanía y cada entidad.</t>
    </r>
  </si>
  <si>
    <r>
      <rPr>
        <b/>
        <sz val="12"/>
        <color theme="1"/>
        <rFont val="Arial Narrow"/>
        <family val="2"/>
      </rPr>
      <t xml:space="preserve">b. Importancia relativa de la acción (%):
</t>
    </r>
    <r>
      <rPr>
        <sz val="12"/>
        <color theme="1"/>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</si>
  <si>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rPr>
        <b/>
        <sz val="12"/>
        <color theme="1"/>
        <rFont val="Arial Narrow"/>
        <family val="2"/>
      </rPr>
      <t xml:space="preserve">c. ODS:
</t>
    </r>
    <r>
      <rPr>
        <sz val="12"/>
        <color theme="1"/>
        <rFont val="Arial Narrow"/>
        <family val="2"/>
      </rPr>
      <t>Identifique el ODS al cual le apunta la acción afirmativa. Seleccione de la lista desplegable.</t>
    </r>
  </si>
  <si>
    <r>
      <rPr>
        <b/>
        <sz val="12"/>
        <color theme="1"/>
        <rFont val="Arial Narrow"/>
        <family val="2"/>
      </rPr>
      <t xml:space="preserve">d. Enfoques:
</t>
    </r>
    <r>
      <rPr>
        <sz val="12"/>
        <color theme="1"/>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</si>
  <si>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</si>
  <si>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rPr>
        <b/>
        <sz val="12"/>
        <color theme="1"/>
        <rFont val="Arial Narrow"/>
        <family val="2"/>
      </rPr>
      <t xml:space="preserve">a. Fecha de inicio:
</t>
    </r>
    <r>
      <rPr>
        <sz val="12"/>
        <color theme="1"/>
        <rFont val="Arial Narrow"/>
        <family val="2"/>
      </rPr>
      <t>Escriba la fecha en la cual inicia la acción dd/mn/aaaa.</t>
    </r>
  </si>
  <si>
    <r>
      <rPr>
        <b/>
        <sz val="12"/>
        <color theme="1"/>
        <rFont val="Arial Narrow"/>
        <family val="2"/>
      </rPr>
      <t xml:space="preserve">b. Fecha de finalización:
</t>
    </r>
    <r>
      <rPr>
        <sz val="12"/>
        <color theme="1"/>
        <rFont val="Arial Narrow"/>
        <family val="2"/>
      </rPr>
      <t>Fecha en la cual finaliza la acción dd/mm/aaaa.</t>
    </r>
  </si>
  <si>
    <t>Indicador por cada acción concertada</t>
  </si>
  <si>
    <r>
      <rPr>
        <b/>
        <sz val="12"/>
        <color theme="1"/>
        <rFont val="Arial Narrow"/>
        <family val="2"/>
      </rPr>
      <t xml:space="preserve">a. Nombre Indicador:
</t>
    </r>
    <r>
      <rPr>
        <sz val="12"/>
        <color theme="1"/>
        <rFont val="Arial Narrow"/>
        <family val="2"/>
      </rPr>
      <t xml:space="preserve">Escriba el nombre del indicador para cada acción afirmativa concertada de política. Debe evidenciar con precisión la propiedad a medir, ser auto explicativo y conciso. </t>
    </r>
  </si>
  <si>
    <r>
      <rPr>
        <b/>
        <sz val="12"/>
        <color theme="1"/>
        <rFont val="Arial Narrow"/>
        <family val="2"/>
      </rPr>
      <t xml:space="preserve">d. Fórmula de cálculo:
</t>
    </r>
    <r>
      <rPr>
        <sz val="12"/>
        <color theme="1"/>
        <rFont val="Arial Narrow"/>
        <family val="2"/>
      </rPr>
      <t>Escriba la expresión matemática con la cual se calcula el indicador. Debe ser coherente con el nombre del indicador y ser explicita la unidad de medida.</t>
    </r>
  </si>
  <si>
    <t>Metas y Presupuesto Asociado</t>
  </si>
  <si>
    <r>
      <rPr>
        <b/>
        <sz val="12"/>
        <color theme="1"/>
        <rFont val="Arial Narrow"/>
        <family val="2"/>
      </rPr>
      <t>a. Línea base (Año):</t>
    </r>
    <r>
      <rPr>
        <sz val="12"/>
        <color theme="1"/>
        <rFont val="Arial Narrow"/>
        <family val="2"/>
      </rPr>
      <t xml:space="preserve">
Este campo será diligenciado por cada sector con quien se concertó la acción. Registre la línea base que se tiene respecto del indicador registrado. Escriba el año de corte del dato de la línea base. Si no se cuenta con línea base escriba "Sin Línea Base".</t>
    </r>
  </si>
  <si>
    <r>
      <rPr>
        <b/>
        <sz val="12"/>
        <color theme="1"/>
        <rFont val="Arial Narrow"/>
        <family val="2"/>
      </rPr>
      <t>b. Fuente de Financiación</t>
    </r>
    <r>
      <rPr>
        <sz val="12"/>
        <color theme="1"/>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</si>
  <si>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</si>
  <si>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color theme="1"/>
        <rFont val="Arial Narrow"/>
        <family val="2"/>
      </rPr>
      <t xml:space="preserve">c. Meta años 2020-2024:
</t>
    </r>
    <r>
      <rPr>
        <sz val="12"/>
        <color theme="1"/>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</si>
  <si>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</si>
  <si>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rPr>
        <b/>
        <sz val="12"/>
        <color theme="1"/>
        <rFont val="Arial Narrow"/>
        <family val="2"/>
      </rPr>
      <t xml:space="preserve">c. Presupuesto asignado años 2020-2024
</t>
    </r>
    <r>
      <rPr>
        <sz val="12"/>
        <color theme="1"/>
        <rFont val="Arial Narrow"/>
        <family val="2"/>
      </rPr>
      <t>Indique el valor de la asignación presupuestal para la implementación de la accción para cada vigencia. Las cifras debe expresarse en pesos sin aproximaciones.</t>
    </r>
  </si>
  <si>
    <t xml:space="preserve"> Seguimiento al Indicador 
</t>
  </si>
  <si>
    <r>
      <rPr>
        <b/>
        <sz val="12"/>
        <color theme="1"/>
        <rFont val="Arial Narrow"/>
        <family val="2"/>
      </rPr>
      <t>a. Presupuesto ejecutado</t>
    </r>
    <r>
      <rPr>
        <sz val="12"/>
        <color theme="1"/>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</si>
  <si>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color theme="1"/>
        <rFont val="Arial Narrow"/>
        <family val="2"/>
      </rPr>
      <t>b. % Ejecución presupuestal</t>
    </r>
    <r>
      <rPr>
        <sz val="12"/>
        <color theme="1"/>
        <rFont val="Arial Narrow"/>
        <family val="2"/>
      </rPr>
      <t xml:space="preserve"> Resultado de dividir el valor de la </t>
    </r>
    <r>
      <rPr>
        <i/>
        <sz val="12"/>
        <color theme="1"/>
        <rFont val="Arial Narrow"/>
        <family val="2"/>
      </rPr>
      <t xml:space="preserve">ejecución presupuestal </t>
    </r>
    <r>
      <rPr>
        <sz val="12"/>
        <color theme="1"/>
        <rFont val="Arial Narrow"/>
        <family val="2"/>
      </rPr>
      <t xml:space="preserve">sobre la </t>
    </r>
    <r>
      <rPr>
        <i/>
        <sz val="12"/>
        <color theme="1"/>
        <rFont val="Arial Narrow"/>
        <family val="2"/>
      </rPr>
      <t xml:space="preserve">asignación presupuestal </t>
    </r>
    <r>
      <rPr>
        <sz val="12"/>
        <color theme="1"/>
        <rFont val="Arial Narrow"/>
        <family val="2"/>
      </rPr>
      <t>(*100).</t>
    </r>
  </si>
  <si>
    <r>
      <rPr>
        <b/>
        <sz val="12"/>
        <color theme="1"/>
        <rFont val="Arial Narrow"/>
        <family val="2"/>
      </rPr>
      <t>c. Avance cuantitativo de la meta</t>
    </r>
    <r>
      <rPr>
        <sz val="12"/>
        <color theme="1"/>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</si>
  <si>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rPr>
        <b/>
        <sz val="12"/>
        <color theme="1"/>
        <rFont val="Arial Narrow"/>
        <family val="2"/>
      </rPr>
      <t xml:space="preserve">d. % de Avance Indicador
</t>
    </r>
    <r>
      <rPr>
        <sz val="12"/>
        <color theme="1"/>
        <rFont val="Arial Narrow"/>
        <family val="2"/>
      </rPr>
      <t>Resultado de dividir el</t>
    </r>
    <r>
      <rPr>
        <i/>
        <sz val="12"/>
        <color theme="1"/>
        <rFont val="Arial Narrow"/>
        <family val="2"/>
      </rPr>
      <t xml:space="preserve"> avance cuantitativo del indicador</t>
    </r>
    <r>
      <rPr>
        <sz val="12"/>
        <color theme="1"/>
        <rFont val="Arial Narrow"/>
        <family val="2"/>
      </rPr>
      <t xml:space="preserve"> sobre la </t>
    </r>
    <r>
      <rPr>
        <i/>
        <sz val="12"/>
        <color theme="1"/>
        <rFont val="Arial Narrow"/>
        <family val="2"/>
      </rPr>
      <t>meta anual programada</t>
    </r>
    <r>
      <rPr>
        <sz val="12"/>
        <color theme="1"/>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</si>
  <si>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</si>
  <si>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rPr>
        <b/>
        <sz val="12"/>
        <color theme="1"/>
        <rFont val="Arial Narrow"/>
        <family val="2"/>
      </rPr>
      <t xml:space="preserve">f. Dificultades y alternativas de solución
</t>
    </r>
    <r>
      <rPr>
        <sz val="12"/>
        <color theme="1"/>
        <rFont val="Arial Narrow"/>
        <family val="2"/>
      </rPr>
      <t>Si se han presentado dificultades frente al avance del indicador  se deben describir aquí y  las soluciones para superarlas.</t>
    </r>
  </si>
  <si>
    <r>
      <rPr>
        <b/>
        <sz val="12"/>
        <color theme="1"/>
        <rFont val="Arial Narrow"/>
        <family val="2"/>
      </rPr>
      <t xml:space="preserve">h. Análisis implementación de Enfoques:
</t>
    </r>
    <r>
      <rPr>
        <sz val="12"/>
        <color theme="1"/>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</si>
  <si>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</si>
  <si>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color theme="1"/>
        <rFont val="Arial Narrow"/>
        <family val="2"/>
      </rPr>
      <t>a. Programa General:</t>
    </r>
    <r>
      <rPr>
        <sz val="12"/>
        <color theme="1"/>
        <rFont val="Arial Narrow"/>
        <family val="2"/>
      </rPr>
      <t xml:space="preserve">
Escribir el número y el nombre del </t>
    </r>
    <r>
      <rPr>
        <i/>
        <sz val="12"/>
        <color theme="1"/>
        <rFont val="Arial Narrow"/>
        <family val="2"/>
      </rPr>
      <t xml:space="preserve">Programa General </t>
    </r>
    <r>
      <rPr>
        <sz val="12"/>
        <color theme="1"/>
        <rFont val="Arial Narrow"/>
        <family val="2"/>
      </rPr>
      <t xml:space="preserve">en el cual se enmarca la acción afirmativa, separados por dos puntos (:). </t>
    </r>
  </si>
  <si>
    <r>
      <rPr>
        <b/>
        <sz val="12"/>
        <color theme="1"/>
        <rFont val="Arial Narrow"/>
        <family val="2"/>
      </rPr>
      <t xml:space="preserve">b. Meta Sectorial:
</t>
    </r>
    <r>
      <rPr>
        <sz val="12"/>
        <color theme="1"/>
        <rFont val="Arial Narrow"/>
        <family val="2"/>
      </rPr>
      <t xml:space="preserve">Escribir el número y el nombre de la Meta Sectorial en la cual se enmarca la acción afirmativa, separados por dos puntos (:). </t>
    </r>
  </si>
  <si>
    <r>
      <rPr>
        <b/>
        <sz val="12"/>
        <color theme="1"/>
        <rFont val="Arial Narrow"/>
        <family val="2"/>
      </rPr>
      <t xml:space="preserve">c. Proyecto de Inversión: 
</t>
    </r>
    <r>
      <rPr>
        <sz val="12"/>
        <color theme="1"/>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</si>
  <si>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</si>
  <si>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color theme="1"/>
        <rFont val="Arial Narrow"/>
        <family val="2"/>
      </rPr>
      <t>a. Sector:</t>
    </r>
    <r>
      <rPr>
        <sz val="12"/>
        <color theme="1"/>
        <rFont val="Arial Narrow"/>
        <family val="2"/>
      </rPr>
      <t xml:space="preserve">
Escriba el nombre completo del sector responsable de la ejecución de la acción.</t>
    </r>
  </si>
  <si>
    <r>
      <rPr>
        <b/>
        <sz val="12"/>
        <color theme="1"/>
        <rFont val="Arial Narrow"/>
        <family val="2"/>
      </rPr>
      <t xml:space="preserve">b. Entidad:
</t>
    </r>
    <r>
      <rPr>
        <sz val="12"/>
        <color theme="1"/>
        <rFont val="Arial Narrow"/>
        <family val="2"/>
      </rPr>
      <t>Escriba el nombre completo de la entidad responsable de la ejecución de la acción.</t>
    </r>
  </si>
  <si>
    <r>
      <rPr>
        <b/>
        <sz val="12"/>
        <color theme="1"/>
        <rFont val="Arial Narrow"/>
        <family val="2"/>
      </rPr>
      <t xml:space="preserve">c. Dependencia: 
</t>
    </r>
    <r>
      <rPr>
        <sz val="12"/>
        <color theme="1"/>
        <rFont val="Arial Narrow"/>
        <family val="2"/>
      </rPr>
      <t>Escriba la Dirección, Subdirección, Grupo o Unidad responsable de la ejecución de la acción. Utilice nombres completos.</t>
    </r>
  </si>
  <si>
    <r>
      <rPr>
        <b/>
        <sz val="12"/>
        <color theme="1"/>
        <rFont val="Arial Narrow"/>
        <family val="2"/>
      </rPr>
      <t>d. Persona de contacto:</t>
    </r>
    <r>
      <rPr>
        <sz val="12"/>
        <color theme="1"/>
        <rFont val="Arial Narrow"/>
        <family val="2"/>
      </rPr>
      <t xml:space="preserve">
Escriba el nombre completo de las personas responsables de la ejecución del producto. Primero registre el nombre del directivo(a), presione Alt y enter (al mismo tiempor), y luego escriba el nombre de profesional.</t>
    </r>
  </si>
  <si>
    <r>
      <rPr>
        <b/>
        <sz val="12"/>
        <color theme="1"/>
        <rFont val="Arial Narrow"/>
        <family val="2"/>
      </rPr>
      <t xml:space="preserve">b. Teléfono:
</t>
    </r>
    <r>
      <rPr>
        <sz val="12"/>
        <color theme="1"/>
        <rFont val="Arial Narrow"/>
        <family val="2"/>
      </rPr>
      <t>Escriba el teléfono de contacto de las personas responsables de la ejecución de la acción. Primero registre el teléfono del directivo(a), presione Alt y enter (al mismo tiempor), y luego escriba el teléfono de profesional.</t>
    </r>
  </si>
  <si>
    <r>
      <rPr>
        <b/>
        <sz val="12"/>
        <color theme="1"/>
        <rFont val="Arial Narrow"/>
        <family val="2"/>
      </rPr>
      <t xml:space="preserve">c. Correo electrónico: 
</t>
    </r>
    <r>
      <rPr>
        <sz val="12"/>
        <color theme="1"/>
        <rFont val="Arial Narrow"/>
        <family val="2"/>
      </rPr>
      <t>Escriba el correo electrónico de las personas responsables de la ejecución de la acción. Primero registre el correo del directivo(a), presione Alt y enter (al mismo tiempor), y luego escriba el correo de profesional.</t>
    </r>
  </si>
  <si>
    <t>normas</t>
  </si>
  <si>
    <t>Grupo étnico</t>
  </si>
  <si>
    <t>Indígenas</t>
  </si>
  <si>
    <t>Política Pública</t>
  </si>
  <si>
    <t>Política Pública para los Pueblos Indígenas en Bogotá D.C.</t>
  </si>
  <si>
    <t xml:space="preserve">Fecha de corte del seguimiento: </t>
  </si>
  <si>
    <t>Sector y entidad líder:</t>
  </si>
  <si>
    <t>Gobierno - Secretaría Distrital de Gobierno</t>
  </si>
  <si>
    <t>Sectores corresponsables:</t>
  </si>
  <si>
    <t>Secretaría de Cultura, Recreación y Deporte, Secretaría de Educación, Secretaría de Integración Social, Secretaría de Salud, Secretaría de Ambiente, Secretaría de la Mujer, Secretaría de Desarrollo Económico,  Secretaría de Hacienda, Secretaría de Movilidad, Secretaría de Seguridad, Secretaría de Gobierno (SAE)</t>
  </si>
  <si>
    <t>Seguimiento al Indicador con corte 31/03/2022</t>
  </si>
  <si>
    <t>Seguimiento al Indicador con corte 30/06/2022</t>
  </si>
  <si>
    <t>Seguimiento al Indicador con corte 30/09/2022</t>
  </si>
  <si>
    <t>Seguimiento al Indicador con corte 31/12/2022</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</si>
  <si>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</si>
  <si>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</si>
  <si>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</si>
  <si>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</si>
  <si>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</si>
  <si>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</si>
  <si>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</si>
  <si>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</si>
  <si>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</si>
  <si>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</si>
  <si>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</si>
  <si>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</si>
  <si>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</si>
  <si>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</si>
  <si>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</si>
  <si>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</si>
  <si>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</si>
  <si>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</si>
  <si>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</si>
  <si>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</si>
  <si>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</si>
  <si>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</si>
  <si>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</si>
  <si>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</si>
  <si>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</si>
  <si>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</si>
  <si>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</si>
  <si>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</si>
  <si>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</si>
  <si>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</si>
  <si>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4. Camino de educación propia e intercultural</t>
  </si>
  <si>
    <t>4.5 Adopción e implementación de medidas con enfoque diferencial con el fin de garantizar el acceso y permanencia de los indígenas en la educación inicial, básica, media, técnica, tecnológica y superior.</t>
  </si>
  <si>
    <t>Realizar acompañamiento a las Transiciones Efectivas y Armónicas de los niños y niñas que transitan en bloque de las CPI -SDIS a las IED, garantizando a través de los convenios de asociación la contratación del talento humano perteneciente a un pueblo indígena que se requiera para este propósito</t>
  </si>
  <si>
    <t>4. Educación de calidad</t>
  </si>
  <si>
    <t>Derechos Humanos; Poblacional-Diferencial</t>
  </si>
  <si>
    <t>Porcentaje de Transiciones Efectivas y Armónicas acompañadas</t>
  </si>
  <si>
    <t xml:space="preserve">(Sumatoria de TEA en bloque de las CPI efectuadas / Total de TEA en bloque de las CPI propuestas) * 100 </t>
  </si>
  <si>
    <t>sin línea base
Año= N.A.</t>
  </si>
  <si>
    <t>12: Educación Inicial:
Bases sólidas para la vida</t>
  </si>
  <si>
    <t>85: Los colegios públicos garantizan la oferta de educación inicial así: 100% del grado transición; 90% del grado Jardín; 10 % del grado Prejardín</t>
  </si>
  <si>
    <t>7784: Fortalecimiento de la educación inicial con pertinencia y calidad en Bogotá D.C.</t>
  </si>
  <si>
    <t>Educación</t>
  </si>
  <si>
    <t>Secretaria de Educación del Distrito</t>
  </si>
  <si>
    <t>Dirección de Educación Preescolar y Básica</t>
  </si>
  <si>
    <t xml:space="preserve">Alba Nury Martínez Barrera </t>
  </si>
  <si>
    <t>amartinezb@educacionbogota.gov.co</t>
  </si>
  <si>
    <t>4.6 Generación de procesos de construcción de interculturalidad con y entre los pueblos indígenas y la ciudadanía en general mediante el diseño y puesta en marcha de proyectos y estrategias educativas y de comunicación que propicien la convivencia ciudad</t>
  </si>
  <si>
    <t>Diseñar y ofertar de manera gradual, durante el cuatrienio, tres centros de interés interculturales: uno para la comunidad Wounaan, otro para la comunidad Eperara Sia-pidara y uno más para la comunidad Muisca de Suba, con participación y articulación de los pueblos indígenas del territorio en el diseño e implementación del Centro Interés.</t>
  </si>
  <si>
    <t>Número de Centros de interés diseñados y ofertados del 2021 al 2024.
(nota: en el año 2020 se avanzará en el análisis de un centro de interés).</t>
  </si>
  <si>
    <t>Sumatoria de Centros de interés diseñados y ofertados</t>
  </si>
  <si>
    <t>14: Formación integral: más y mejor tiempo en los colegios</t>
  </si>
  <si>
    <t>97: Atender al 25%  de los estudiantes de colegios públicos bajo la modalidad de jornada única.
98: Atender al 25% de los estudiantes Públicos en jornada completa con 3 días semanales de actividad. Atender, adicionalmente al 12,15% de estudiantes de colegios públicos con actividades complementarias para el buen uso del tiempo para su formación integral, mínimo 1 día a la semana.</t>
  </si>
  <si>
    <t>7758: Fortalecimiento a la formación integral de calidad en jornada única y jornada completa, para niñas, niños y adolescentes en colegios distritales de Bogotá D.C</t>
  </si>
  <si>
    <t>Caracterizar los niños y niñas indígenas que egresan de las CPI y que transitan a las IED de la ciudad de Bogotá, con la participación de un profesional indígena avalado por las autoridades del espacio autónomo. La entidad garantizara los recursos necesarios para dar cumplimiento a la acción.</t>
  </si>
  <si>
    <t>Número de documentos de caracterización elaborados, de la población de niños y niñas de primera infancia pertenecientes a pueblos indígenas que transitan de las CPI a las IED de la ciudad de Bogotá</t>
  </si>
  <si>
    <t xml:space="preserve">Sumatoria de documentos de caracterización elaborados </t>
  </si>
  <si>
    <t>85: Los colegios públicos garantizan la oferta de educación inicial así: 100% del grado transición; 90% del grado Jardín; 10 % del grado Pre jardín</t>
  </si>
  <si>
    <t>Realizar el análisis de los factores que componen el Índice de Asignación de Beneficios de Movilidad Escolar (IABME), con el fin de determinar la viabilidad de modificar el porcentaje asignado a la pertenencia étnica indígena en el Manual Operativo del PME. La entidad garantizara los recursos necesarios para dar cumplimiento a la acción.</t>
  </si>
  <si>
    <t>11. Ciudades y comunidades sostenibles</t>
  </si>
  <si>
    <t>Número de estudios de análisis del Índice de Asignación del Beneficio de Movilidad Escolar</t>
  </si>
  <si>
    <t>Sumatoria de estudios de análisis del Índice de Asignación del Beneficio de Movilidad Escolar</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</si>
  <si>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</si>
  <si>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</si>
  <si>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</si>
  <si>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</si>
  <si>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</si>
  <si>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</si>
  <si>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7. Camino de Protección y Desarrollo Integral</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</si>
  <si>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</si>
  <si>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Incluir en los menús de comida caliente (SIDAE/SIAT) del Programa de Alimentación Escolar, recetas e ingredientes propios de las comunidades indígenas que cumplan con los requerimientos nutricionales establecidos para la alimentación escolar en el marco del Programa. La entidad garantizara los recursos necesarios para dar cumplimiento a la acción.</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</si>
  <si>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</si>
  <si>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</si>
  <si>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</si>
  <si>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88: 100% de colegios públicos con bienestar estudiantil de calidad con alimentación escolar y aumentando progresivamente la comida caliente en los colegios con jornada única.</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</si>
  <si>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de los pueblos indígenas. La entidad garantizara los recursos necesarios para dar cumplimiento a la acción.</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</si>
  <si>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</si>
  <si>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</si>
  <si>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87: 100% de colegios públicos acompañados en el fomento de estilos de vida saludable, con énfasis en alimentación y nutrición saludable, movilidad sostenible y prevención de accidentes.</t>
  </si>
  <si>
    <t>Desarrollar acciones interculturales de los catorce pueblos indígenas del espacio autónomo en días emblemáticos para la promoción del bienestar estudiantil en el Distrito capital. La entidad garantizara los recursos necesarios para dar cumplimiento a la acción.</t>
  </si>
  <si>
    <t>Número de días emblemáticos para la promoción del bienestar estudiantil con acciones de interculturalidad desarrolladas.</t>
  </si>
  <si>
    <t xml:space="preserve">Sumatoria de días emblemáticos con acciones de interculturalidad </t>
  </si>
  <si>
    <t>Implementar el Modelo Educativo Flexible con enfoque diferencial, garantizando la vinculación de dinamizadores culturales indígenas, previo acuerdo con las comunidades de los catorce pueblos del espacio autónomo. La entidad garantizara los recursos necesarios para dar cumplimiento a la acción.</t>
  </si>
  <si>
    <t>Porcentaje de población indígena joven y adulta atendida a través del Modelo Educativo Flexible.</t>
  </si>
  <si>
    <t>(Sumatoria de población indígena joven y adulta atendidas a través del Modelo Educativo Flexible / Total de población indígena identificada) *100</t>
  </si>
  <si>
    <t>LB= 100% (242 estudiantes)
Año= 2019</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</si>
  <si>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</si>
  <si>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</si>
  <si>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</si>
  <si>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</si>
  <si>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Olga León Rodríguez</t>
  </si>
  <si>
    <t>orodriguezl@educacionbogota.gov.co</t>
  </si>
  <si>
    <t>Identificar a la población indígena desescolarizada mediante la estrategia de Búsqueda Activa y todos sus componentes, vinculando un gestor indígena que permita fortalecer y concertar el ejercicio con las comunidades indígenas del espacio autónomo. La entidad garantizara los recursos necesarios para dar cumplimiento a la acción.</t>
  </si>
  <si>
    <t xml:space="preserve">Porcentaje de población indígena desescolarizada identificada mediante la estrategia de Búsqueda Activa. </t>
  </si>
  <si>
    <t>(Sumatoria de población indígena idenficada y caracterizada a través de estrategia de Búsqueda Activa / Total de población indígena encontrada ) *100</t>
  </si>
  <si>
    <t>100% (14 personas)
Año= 2019</t>
  </si>
  <si>
    <t>Garantizar la priorización de asignación de cupos para las niñas, niños y adolescentes indígenas en el marco del proceso de matricula anual según el cronograma y lineamientos establecidos en la Resolución de Matricula.</t>
  </si>
  <si>
    <t>Porcentaje de personas indígenas que acceden al Sistema Educativo Oficial.</t>
  </si>
  <si>
    <t>(Sumatoria de personas indígenas que acceden al Sistema Educativo Oficial/ Total de personas indígenas que solicitan cupo en el Sistema Educativo Oficial) *100</t>
  </si>
  <si>
    <t>100% (3.068 estudiantes)
Año= 2019</t>
  </si>
  <si>
    <t>4.2 Construcción e implementación de un modelo de educación intercultural para los pueblos indígenas, que incluya niveles de educación propia, diseños curriculares, capacitación a docentes, diseño de material didáctico, investigación, seguimiento y evalúa</t>
  </si>
  <si>
    <t>Realizar acompañamiento pedagógico a las IED que cuentan con estudiantes indígenas para fortalecer los procesos de educación intercultural y bilingüe en el sistema educativo distrital, contando con la contratación de dinamizadores culturales y de dos (2) profesionales indígenas de los catorce pueblos del espacio autónomo indígena. La entidad garantizara los recursos necesarios para dar cumplimiento a la acción.</t>
  </si>
  <si>
    <t>Número de Instituciones Educativas acompañadas para fortalecer los procesos de educación intercultural y bilingüe en el sistema educativo distrital</t>
  </si>
  <si>
    <t>Sumatoria de Instituciones Educativas acompañadas</t>
  </si>
  <si>
    <t>22 IED
Año=2019</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</si>
  <si>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</si>
  <si>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</si>
  <si>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</si>
  <si>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</si>
  <si>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</si>
  <si>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Garantizar y promover el diálogo de saberes entre las autoridades indígenas de la ciudad, las Direcciones Locales de Educación, directivos docentes y comunidades educativas para el fortalecimiento de los procesos de educación intercultural, de los catorce pueblos del espacio autónomo. La entidad garantizara los recursos necesarios para dar cumplimiento a la acción.</t>
  </si>
  <si>
    <t>Número de encuentros de diálogo de saberes realizados</t>
  </si>
  <si>
    <t>Sumatoria de encuentros realizados con Direcciones Locales de Educación (DILE) con acompañamiento pedagógico en sus IED</t>
  </si>
  <si>
    <t>0
Año=2020</t>
  </si>
  <si>
    <t>4.1 Diseño e implementación progresiva del sistema de educación indígena propio – SEIP que permitan la permanencia y pervivencia de la identidad cultural de los pueblos indígenas.</t>
  </si>
  <si>
    <t>Diseñar una propuesta de educación indígena propia, intercultural y bilingüe en Bogotá, con participación de los catorce pueblos indígenas del espacio autónomo en la ciudad.</t>
  </si>
  <si>
    <t>Número de contratos realizados para diseñar una propuesta de educación indígena propia, intercultural y bilingüe en Bogotá, con participación de los pueblos indígenas en la ciudad</t>
  </si>
  <si>
    <t>Sumatoria de contratos realizados para la construcción de la propuesta</t>
  </si>
  <si>
    <t>3 contratos
Año=2020</t>
  </si>
  <si>
    <t>4.4 Promoción de estrategias pedagógicas y comunicativas para la divulgación de los derechos diferenciales de los pueblos indígenas dirigido a servidoras y servidores públicos, autoridades de policía, fuerzas militares y ciudadanía en general.</t>
  </si>
  <si>
    <t>Realizar tres eventos sobre educación propia e intercultural con estudiantes indígenas del espacio autónomo del sistema educativo distrital para el fortalecimiento y la pervivencia de su identidad cultural en la ciudad.</t>
  </si>
  <si>
    <t>Número de eventos realizados sobre educación propia e intercultural con estudiantes indígenas del sistema educativo distrital</t>
  </si>
  <si>
    <t>Sumatoria de eventos realizados con estudiantes indígenas de las IED acompañadas</t>
  </si>
  <si>
    <t>3 eventos
Año=2019</t>
  </si>
  <si>
    <t>Beneficiar al 100% de los estudiantes de los catorce pueblos del espacio autónomo indígena, que cumplan con los criterios de elegibilidad para la entrega de dispositivos tecnológicos para acceso a la conectividad. La entidad garantizara los recursos necesarios para dar cumplimiento a la acción.</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</si>
  <si>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</si>
  <si>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</si>
  <si>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LB= sin línea base
Año= N.A.</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</si>
  <si>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</si>
  <si>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</si>
  <si>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</si>
  <si>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Díaz Poveda</t>
  </si>
  <si>
    <t>aldiazp@educacionbogota.gov.co</t>
  </si>
  <si>
    <t>1. Camino de gobierno propio y autonomía</t>
  </si>
  <si>
    <t>1.1 Garantizar acciones para la pervivencia, permanencia y fortalecimiento de la autonomía para la gobernabilidad de los pueblos indígenas y sus instituciones representativas en la ciudad, de conformidad con el Derecho Mayor, la Ley de Origen y la Ley Nat</t>
  </si>
  <si>
    <t>Realizar 6 espacios de capacitación sobre apropiación y uso de las TIC (2 espacios por año) dirigidos a autoridades indígenas, dinamizadores, líderes y lideresas, estudiantes indígenas, madres y padres de familia de los catorce pueblos del espacio autónomo. La entidad garantizara los recursos necesarios para dar cumplimiento a la acción.</t>
  </si>
  <si>
    <t>Número de espacios de capacitación realizados sobre apropiación y uso de TIC realizados</t>
  </si>
  <si>
    <t>Sumatoria de espacios de capacitación realizados sobre apropiación y uso de TIC realizados</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</si>
  <si>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</si>
  <si>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</si>
  <si>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</si>
  <si>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Ciencias, Tecnologías y Medios Educativos</t>
  </si>
  <si>
    <t>Ulia Yemail Cortés</t>
  </si>
  <si>
    <t>uyemail@educacionbogota.gov.co</t>
  </si>
  <si>
    <t>Garantizar e implementar talleres de orientación socio ocupacional dirigidos exclusivamente a los jóvenes indígenas de grado decimo y once que hacen parte del espacio autónomo, concertado entre la secretaria de educación distrital y sus autoridades tradicionales.</t>
  </si>
  <si>
    <t>Número de talleres realizados de orientación socio ocupacional dirigidos a la población indígena.</t>
  </si>
  <si>
    <t>Sumatoria de talleres de orientación socio ocupacional dirigidos a la población indígena.</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</si>
  <si>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</si>
  <si>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</si>
  <si>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</si>
  <si>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 xml:space="preserve">Dirección de Educación Media </t>
  </si>
  <si>
    <t xml:space="preserve">José María Roldán Restrepo </t>
  </si>
  <si>
    <t xml:space="preserve">jroldanr@educacionbogota.gov.co </t>
  </si>
  <si>
    <t xml:space="preserve">Garantizar el diseño e implementación de tres Cátedras de Pedagogía concertadas con las catorce autoridades indígenas del espacio autónomo, sobre pedagogías propias, interculturales que contribuyan a generar un proceso de reflexión, análisis, proyección, apropiación y fortalecimiento de la educación propia en contexto de ciudad, garantizando el desarrollo logístico y académico de las mismas. </t>
  </si>
  <si>
    <t>Número de Cátedras de Pedagogía realizadas sobre sobre pedagogías propias, interculturales y latinoamericanas</t>
  </si>
  <si>
    <t xml:space="preserve">Sumatoria de Cátedras de Pedagogía realizadas sobre sobre pedagogías propias, interculturales y latinoamericanas </t>
  </si>
  <si>
    <t xml:space="preserve">1 cátedra de pedagogía
Año= 2018
</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</si>
  <si>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</si>
  <si>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</si>
  <si>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Dirección de Formación de Docentes e Innovaciones Pedagógicas</t>
  </si>
  <si>
    <t xml:space="preserve">Nancy 
Martínez Álvarez </t>
  </si>
  <si>
    <t>nmartineza@educacionbogota.gov.co</t>
  </si>
  <si>
    <t xml:space="preserve">Realizar un programa de formación permanente dirigido a maestros, maestras y directivos docentes indígenas (avalados por las autoridades indígenas del espacio autónomo) o que forman estudiantes de dichas comunidades en las IED con vinculación en propiedad, relacionado con educación propia intercultural y bilingüe en contextos de ciudad. </t>
  </si>
  <si>
    <t>Número de maestros, maestras y directivos docentes apoyados con un programa de formación permanente relacionado con educación propia intercultural y bilingüe en contextos de ciudad</t>
  </si>
  <si>
    <t>Sumatoria de maestros, maestras y directivos docentes apoyados con un programa de formación permanente</t>
  </si>
  <si>
    <t>1 programa de formación permanente, 70 maestras y maestros 
Año= 2019</t>
  </si>
  <si>
    <t xml:space="preserve">Realizar una Estancia Pedagógica donde maestros, maestras y directivos docentes indígenas (avalados por las autoridades indígenas del espacio autónomo) o que forman estudiantes de dichas comunidades en las IED, vinculados en propiedad, visiten uno de los territorios de los pueblos indígenas pertenecientes al espacio autónomo de Bogotá, fomentando el intercambio de saberes entre las comunidades y los participantes. </t>
  </si>
  <si>
    <t>Número de Estancias Pedagógicas de intercambio de saberes realizada</t>
  </si>
  <si>
    <t>Sumatoria de Estancias Pedagógicas de intercambio de saberes</t>
  </si>
  <si>
    <t xml:space="preserve">Garantizar la formación pos gradual de 20 maestros, maestras y directivos docentes indígenas (avalados por las autoridades indígenas del espacio autónomo) o que forman estudiantes de dichas comunidades en las IED, vinculados en propiedad, en líneas o énfasis en educación intercultural o etnoeducación. </t>
  </si>
  <si>
    <t xml:space="preserve">Número de maestros, maestras y directivos docentes, apoyados con formación pos gradual en líneas o énfasis en educación intercultural o etnoeducación. </t>
  </si>
  <si>
    <t>Sumatoria de maestros, maestras y directivos docentes apoyados con programas de formación pos gradual</t>
  </si>
  <si>
    <t xml:space="preserve">32 docentes con formación pos gradual
Año=2019 y 2020
</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</si>
  <si>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 gradual, especialmente en maestrías y 2.000 en estrategias de reconocimiento, formación permanente, innovación e investigación.</t>
  </si>
  <si>
    <t>Diseñar e implementar unas estrategias de acción para promover la permanencia y reducir el nivel de abandono de los jóvenes de las comunidades indígenas que hacen parte del espacio autónomo, desarrollando estrategias en conjunto con las autoridades indígenas, para el Acceso a la Educación Superior en las IES aliadas. La entidad garantizará los recursos necesarios para dar cumplimiento a la acción.</t>
  </si>
  <si>
    <t>Porcentaje de acciones desarrolladas para promover la permanencia y reducir  los niveles de abandono a las estrategias de Acceso a la Educación Superior en las  IES aliadas.</t>
  </si>
  <si>
    <t>(Sumatoria de acciones desarrolladas / sumatoria de acciones programas )*100</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</si>
  <si>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</si>
  <si>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</si>
  <si>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</si>
  <si>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</si>
  <si>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</si>
  <si>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Garantizar un proceso anual de divulgación y socialización de la oferta, para el acceso a la educación superior y educación postmedia para la comunidad Indígena, previa concertación con las autoridades indígenas de los cabildos que hacen parte del espacio autónomo. La entidad garantizara los recursos necesarios para realizar la acción.</t>
  </si>
  <si>
    <t xml:space="preserve">Número de socializaciones realizadas de las estrategias de Acceso a la Educación Superior para la Comunidad Indígena. </t>
  </si>
  <si>
    <t xml:space="preserve">Sumatoria de Socializaciones de las estrategias de Acceso a la Educación Superior para la Comunidad Indígena. </t>
  </si>
  <si>
    <t>2 Socializaciones efectuadas a la población objetivo, por medio de Facebook live, de manera presencial y de mas herramientas existentes.  
Año= 2020</t>
  </si>
  <si>
    <t>Garantizar el 15% de calificación diferencial en el documento de los términos de las convocatorias de Acceso a Educación Superior y Educación Postmedia para la comunidad indígena, sobre el total de la asignación incluyendo enfoque de género para mujeres,  previo cumplimiento de requisitos.</t>
  </si>
  <si>
    <t>Número de documentos elaborados de términos de las convocatorias de Acceso a Educación Superior y Educación Postmedia con el 15% de calificación diferencial para la comunidad indígena.
(Nota: Se encuentran sujetas a la creación,  direccionamiento y unificación de estrategias las cuales serán definidas en la Agencia de Educación Superior, en donde se garantice la asignación del porcentaje de participación a la comunidad indígena. Se garantiza la vinculación  previo cumplimiento de requisitos establecidos en las convocatorias.)</t>
  </si>
  <si>
    <t>Sumatoria de documentos de términos de las convocatorias de Acceso a Educación Superior y Educación Postmedia  con calificación diferencial.</t>
  </si>
  <si>
    <t xml:space="preserve">LB= La línea base de la presente acción afirmativa se basa en el aumento de los puntajes diferenciales los cuales permitirán que mas personas del pueblo indígena  pueda ingresar a la educación superior. 
Año= Convocatoria de Acceso a Educación Superior 2020-1. </t>
  </si>
  <si>
    <t>Elaborar e implementar un estudio de identificación de perfiles de formación y cualificación profesional para la población indígena orientado al acceso pertinente en educación superior y educación postmedia. La entidad garantizara los recursos necesarios para dar cumplimiento a la acción. realizando seguimiento semestralmente</t>
  </si>
  <si>
    <t xml:space="preserve">Número de estudios elaborados e implementados de identificación de perfiles de formación y cualificación profesional para la población indígena orientado al acceso pertinente en educación superior y educación postmedia. </t>
  </si>
  <si>
    <t>Sumatoria de estudios de identificación de perfiles de formación y cualificación profesional para la población indígena</t>
  </si>
  <si>
    <t xml:space="preserve">Evaluar  y ajustar la política pública de infancia y adolescencia en Bogotá Distrito Capital, de manera participativa y concertada con el espacio autónomo de pueblos indígenas. 
</t>
  </si>
  <si>
    <t>Reducción de las desigualdades</t>
  </si>
  <si>
    <t>Diferencial</t>
  </si>
  <si>
    <t xml:space="preserve">Encuentros para  la Inclusión de niñas, niños, adolescentes y  familias de los pueblos indígenas en los espacios de evaluación de la Política pública de Infancia y Adolescencia, </t>
  </si>
  <si>
    <t>Número de encuentros realizados con los pueblos indígenas en los espacios de evaluación de la Política pública de Infancia y Adolescencia</t>
  </si>
  <si>
    <t>Sin línea de base</t>
  </si>
  <si>
    <t>6 Sistema Distrital de Cuidado.</t>
  </si>
  <si>
    <t>7744: Generación de Oportunidades para el desarrollo integral de la Niñez y la Adolescencia de Bogotá</t>
  </si>
  <si>
    <t>Integración Social</t>
  </si>
  <si>
    <t>Secretaria Distrital de Integración Social</t>
  </si>
  <si>
    <t>Subdirección para la Infancia</t>
  </si>
  <si>
    <t>Luis Hernando Parra Nope</t>
  </si>
  <si>
    <t>3279797 Ext: 12410</t>
  </si>
  <si>
    <t>lparra@sdis.gov.co</t>
  </si>
  <si>
    <t xml:space="preserve">Garantizar el funcionamiento de las once Casas de Pensamiento Intercultural en concertación con el espacio autónomo de los pueblos indígenas de Bogotá. </t>
  </si>
  <si>
    <t>Número de Casas de Pensamiento Intercultural que aportan a la pervivencia cultural indígena en contexto de ciudad.</t>
  </si>
  <si>
    <t>Sumatoria de Casas de Pensamiento Intercultural en funcionamiento.
2021: 11
2022: 12
2023: 12
2024: 12</t>
  </si>
  <si>
    <t xml:space="preserve">Aperturar 1 (una) Casa de Pensamiento Intercultural para el año 2022 en concertación con el espacio autónomo de pueblos indígenas en Bogotá. </t>
  </si>
  <si>
    <t xml:space="preserve"> Número de Casa de Pensamiento Intercultural para la pervivencia cultural indígena en contexto de ciudad.</t>
  </si>
  <si>
    <t>Sumatoria de  Casas de Pensamiento Intercultural aperturada.
2022- 1</t>
  </si>
  <si>
    <t xml:space="preserve">Garantizar que mínimo el 80% del talento humano de las  Casas de Pensamiento Intercultural sea indígena; con el debido aval de las autoridades indígenas. </t>
  </si>
  <si>
    <t>Porcentaje de Talento Humano con pertenencia indígena contratado en las Casas de Pensamiento Intercultural</t>
  </si>
  <si>
    <t>Número de  personas con pertenencia indígena contratadas en las Casas de Pensamiento Intercultural/Número de personas con pertenencia indígena programadas para ser contratadas en las casas de pensamiento intercultural *100
2021: 80%
2022:80%
2023:100%
2024:1O0%</t>
  </si>
  <si>
    <t>Contratar mínimo 3 sabedores o sabedoras indígenas en cada una de las Casas de Pensamiento Intercultural para movilizar y fortalecer las prácticas pedagógicas, culturales y comunitarias.</t>
  </si>
  <si>
    <t>Profesionales con pertenencia étnica contratados para las Casas de Pensamiento Intercultural en funcionamiento.</t>
  </si>
  <si>
    <t>Número de profesionales con pertenencia étnica contratados pertenecientes a la  de Casas de Pensamiento Intercultural en funcionamiento.
2021: 33
2022: 33
2023: 33
2024: 33</t>
  </si>
  <si>
    <t>La dotación ancestral, se realizará en la extensión de las Acciones Afirmativas 2020, así las cosas, no se podría establecer una nueva compra para cada año.</t>
  </si>
  <si>
    <t>Número de Dotación ancestral entregada en las 11 Casas de Pensamiento Intercultural</t>
  </si>
  <si>
    <t>Sumatoria de Entregas de dotación ancestral en las 11 Casas de Pensamiento Intercultural</t>
  </si>
  <si>
    <t>Compra de materiales de consumo diferenciales para la construcción y elaboración de artes propias, prácticas y costumbres para cada Casa de Pensamiento Intercultural en el marco de la dotación ancestral entre el año 2022 al 2024.</t>
  </si>
  <si>
    <t>Número de entrega de materiales de consumo diferenciales para la construcción y elaboración de artes propias para cada Casa de Pensamiento Intercultural en el marco de la dotación ancestral</t>
  </si>
  <si>
    <t>Sumatoria de entregas de  materiales de consumo diferenciales para la construcción y elaboración de artes propias para cada Casa de Pensamiento Intercultural en el marco de la dotación ancestral</t>
  </si>
  <si>
    <t>Implementar un plan anual de trabajo concertado con los Cabildos Indígenas e integración Social para el funcionamiento y fortalecimiento cultural en cada una de las Casas de Pensamiento Intercultural.</t>
  </si>
  <si>
    <t>Número de Planes de trabajo implementados para el funcionamiento y fortalecimiento cultural en cada una de las Casas de Pensamiento Intercultural.</t>
  </si>
  <si>
    <t>Sumatoria de  planes de trabajo implementados para el funcionamiento y fortalecimiento cultural en cada una de las Casas de Pensamiento Intercultural.</t>
  </si>
  <si>
    <t>Diseño e implementación de rutas de atención diferencial a los servicios sociales del Estado para los pueblos indígenas.</t>
  </si>
  <si>
    <t>Consolidar e implementar una ruta de trabajo para la inclusión de gestantes indígenas en los servicios sociales de la Subdirección para la Infancia.</t>
  </si>
  <si>
    <t>Número de Rutas de trabajo para la inclusión de gestantes indígenas en los servicios sociales de la Subdirección para la Infancia.</t>
  </si>
  <si>
    <t>Sumatoria de Ruta de trabajo formulada e implementada para la inclusión de gestantes indígenas en los servicios sociales de la Subdirección para la Infancia.</t>
  </si>
  <si>
    <t>Secretaria Distritial de Integración Social</t>
  </si>
  <si>
    <t>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</si>
  <si>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 xml:space="preserve">Garantizar la inclusión del enfoque étnico en el programa de TMC para el beneficio de jóvenes indígenas que cumplan el proceso requerido para su focalización
</t>
  </si>
  <si>
    <t>Poblacional - diferencial; territorial</t>
  </si>
  <si>
    <t>Numero de Informes que brinde avances de la inclusión del enfoque étnico en el programa de TMC para el beneficio de jóvenes indígenas que cumplan el proceso requerido para su focalización.</t>
  </si>
  <si>
    <t>Sumatoria de informes que permitan evidenciar la implementación del enfoque étnico en el programa de TMC para el beneficio de jóvenes indígenas que cumplan el proceso requerido para su focalización.</t>
  </si>
  <si>
    <t>sin línea base</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</si>
  <si>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</si>
  <si>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</si>
  <si>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</si>
  <si>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</si>
  <si>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</si>
  <si>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sfernandezg@sdis.gov.co</t>
  </si>
  <si>
    <t>Construir e implementar  un Plan de trabajo entre la SDIS y el espacio autónomo indígenas para garantizar la inclusión del 100% de la juventud de la población indígena en las estrategias de la Subdirección para la Juventud que aporte a la implementación de la política pública.</t>
  </si>
  <si>
    <t xml:space="preserve">Porcentaje de avance de fases o actividades para el seguimiento del plan de trabajo diseñado e implementado para asegurar el cumplimiento del enfoque diferencial étnico en los servicios con cobertura y atención territorial de la Subdirección para la Juventud.
</t>
  </si>
  <si>
    <t>(Número de Fases ejecutadas para el seguimiento del plan de trabajo diseñado e implementado / Número de fases  programadas)*100</t>
  </si>
  <si>
    <t xml:space="preserve">Vincular un gestor territorial indígena que movilice y acompañe los procesos a desarrollar para la juventud indígena desde la Subdirección para la juventud. </t>
  </si>
  <si>
    <t>Número de Gestores territoriales indígena contratados</t>
  </si>
  <si>
    <t>Sumatoria de Gestores territoriales indígenas contratados</t>
  </si>
  <si>
    <t>Vincular a jóvenes étnicos indígenas  en los servicios con cobertura y atención territorial enfocada en los servicios sociales y estrategias de la Subdirección para la Juventud.</t>
  </si>
  <si>
    <t>Porcentaje de jóvenes etnicos indígenas vinculados a los servicios con cobertura y atención territorial</t>
  </si>
  <si>
    <t>(Número de jóvenes etnicos indígenas vinculados a los servicios con cobertura y atención territorial/Número de jóvenes etnicos indígenas programados)X 100</t>
  </si>
  <si>
    <t>Se brindará atención a las personas habitantes de calle pertenecientes a los pueblos indígenas con enfoque diferencial étnico.</t>
  </si>
  <si>
    <t>Porcentaje de personas habitantes de calle y en riesgo de estarlo pertenecientes a los pueblos indígenas atendidos con enfoque diferencial étnico</t>
  </si>
  <si>
    <t xml:space="preserve">Número de personas habitantes de calle y en riesgo de estarlo pertenecientes a los pueblos indígenas atendidos / Número de personas habitantes de calle y en riesgo de estarlo pertenecientes a los pueblos indígenas que solicitan atención * 100 </t>
  </si>
  <si>
    <t>16 personas habitantes de calle pertenecientes a los pueblos Indigenas  atendidos entre 2016-2020</t>
  </si>
  <si>
    <t>3 Movilidad Social Integral</t>
  </si>
  <si>
    <t>Proyecto 7757 - Implementación de estrategias y servicios integrales para el abordaje del fenómeno de habitabilidad en calle en Bogotá</t>
  </si>
  <si>
    <t>Subdirección para la Adultez</t>
  </si>
  <si>
    <t>Daniel Mora Avila Miguel Alberto González</t>
  </si>
  <si>
    <t>3279797 ext 65000</t>
  </si>
  <si>
    <t>dmoraa@sdis.gov.co mgonzaleza@sdis.gov.co</t>
  </si>
  <si>
    <t xml:space="preserve">Garantizar el uso de los espacios pertinentes en los Centros Día para la implementación de la estrategia intercultural desde la orientación del saber ser de los pueblos indígenas en articulación con las redes de cuidado comunitario y servicio social, para  la conservación de los saberes  de los mayores y las identidades de los pueblos indígenas, teniendo en cuenta las diversas cosmovisiones de los pueblos.
</t>
  </si>
  <si>
    <t>Diferencial _ Étnico</t>
  </si>
  <si>
    <t>Porcentaje de localidades con  Redes de cuidado comunitario dinamizadas en la ciudad con inclusión de personas mayores de los pueblos indigenas</t>
  </si>
  <si>
    <t>(N° de Localidades con Redes de cuidado comunitario Dinamizadas en la ciudad con inclusión de personas mayores de los pueblos indígenas/ N° de Localidades con población indígena identificada) * 100</t>
  </si>
  <si>
    <t>Sin linea de base</t>
  </si>
  <si>
    <t>6 Sistema Distrital del Cuidado</t>
  </si>
  <si>
    <t>Proyecto 7770 Compromiso con el envejecimiento activo y una Bogotá cuidadora e incluyente</t>
  </si>
  <si>
    <t xml:space="preserve">Secretaría Distrital de Integración Social </t>
  </si>
  <si>
    <t>Subdirección para la Vejez</t>
  </si>
  <si>
    <t xml:space="preserve">Sonia Tovar
Viviana Cajamarca </t>
  </si>
  <si>
    <t>313 8223056
3195857305</t>
  </si>
  <si>
    <t>stovar@sdis.gov.co
vcajamarca@sdis.gov.co</t>
  </si>
  <si>
    <t xml:space="preserve">Contratar a 10  agentes culturales indígenas dentro del talento humano de la estrategia intercultural de vejez indígena en el marco del servicio social  Centro Día, para fortalecer el envejecimiento activo desde las prácticas culturales y comunitarias de los pueblos indígenas. </t>
  </si>
  <si>
    <t>Número de agentes culturales indígenas contratados</t>
  </si>
  <si>
    <t>Número de agentes culturales  indígenas contratados por el proyecto</t>
  </si>
  <si>
    <t xml:space="preserve">Garantizar los insumos para la implementación de la estrategia intercultural de vejez indígena en el marco del servicio social Centro Dia con el enfoque territorial y diferencial, en concertación con los 14 pueblos del espacio autónomo indígena. </t>
  </si>
  <si>
    <t>Porcentaje de estrategias interculturales con perspectiva  indígena  ajustada e implementada</t>
  </si>
  <si>
    <t>(N° de estrategias interculturales con perspectiva  indígena ajustada e implementada  / N° de estrategias interculturales con perspectiva  indígena propuestas) * 100</t>
  </si>
  <si>
    <t>Garantía para la implementación de medidas de protección integral que tengan en cuenta los derechos diferenciales de los sujetos de protección especial al interior de los pueblos indígenas, concertadas de acuerdo con sus particularidades culturales</t>
  </si>
  <si>
    <t>Revisar y ajustar  los criterios de priorización con el espacio autónomo indígena, para garantizar la entrega del 100% de apoyos económicos a personas mayores de los pueblos indígenas que soliciten y cumplan los criterios.</t>
  </si>
  <si>
    <t>Porcentaje de Personas mayores indígenas vinculadas al servicio de apoyos económicos</t>
  </si>
  <si>
    <t>(N° de Personas Mayores indígenas que reciben apoyos económicos / N° de apoyos económicos disponibles para personas mayores indígenas que cumplan con criterios de ingreso) * 100</t>
  </si>
  <si>
    <t xml:space="preserve">1. Camino de gobierno propio y autonomía
</t>
  </si>
  <si>
    <t>1.2 Garantizar la construcción de mecanismos de coordinación entre el sistema de justicia propia de los pueblos indígenas y el sistema de justicia ordinaria; de tal manera que se garantice, proteja, restituya y restablezca el derecho al ejercicio pleno de</t>
  </si>
  <si>
    <t>Generar mecanismos de articulación y coordinación con la jurisdicción especial indígena, que posibiliten la atención de niños, niñas y adolescentes víctimas de violencias sexuales con pertenencia étnica indígena, así como de personas víctimas de violencia intrafamiliar de conformidad con el bloque de constitucionalidad.</t>
  </si>
  <si>
    <t>diferencial y de género</t>
  </si>
  <si>
    <t>Número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</si>
  <si>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Sumatoria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</si>
  <si>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Sin linea base</t>
  </si>
  <si>
    <t>Plataforma institucional para la seguridad y justicia</t>
  </si>
  <si>
    <t>Fortalecer el 100% de las Comisarías de Familia en su estructura organizacional y su capacidad
operativa. humana y tecnológica. para garantizar a las víctimas de violencia intrafamiliar el oportuno acceso a la justicia y
la garantía integral de sus derechos..</t>
  </si>
  <si>
    <t>Implementar un plan de acción para el fortalecimiento de las Comisarias de Familia en
la atención integral para el acceso a la justicia y la garantía de derechos frente a la violencia intrafamiliar.</t>
  </si>
  <si>
    <t>Subdirección para la Familia</t>
  </si>
  <si>
    <t>Omaira Orduz
Luz Myriam Rincon</t>
  </si>
  <si>
    <t xml:space="preserve">3168758190
</t>
  </si>
  <si>
    <t xml:space="preserve">rorduz@sdis.gov.co
lrinconl@sdis.gov.co
</t>
  </si>
  <si>
    <t xml:space="preserve">Creación de una ruta de atención a las víctimas de violencia intrafamiliar y niñas, niños y adolescentes víctimas de violencia sexual pertenecientes a los pueblos indígenas, recepecionados por las Comisarias de familia que contemple articulación con la justicia propia en el marco del bloque de constitucionalidad.  </t>
  </si>
  <si>
    <t>Porcentaje de avance de documento con la ruta de atención a las víctimas de violencia intrafamiliar y niños, niñas y adolescentes victimas de violencia sexual pertenecientes a los pueblos indígenas, recepcionados por las Comisarias de Familia, en articulación con la justicia propia, construido y socializado con Comisarias de familia y Autoridades indígenas.</t>
  </si>
  <si>
    <t>Porcentaje de avance en la formulación y socialización del documento con la  ruta de atención a las víctimas de violencia intrafamiliar y niños, niñas y adolescentes victimas de violencia sexual pertenecientes a los pueblos indígenas, recepcionados por las Comisarias de Familia /avance programado  en la formulación y socialización del documento con la  ruta de atención  a las víctimas de violencia intrafamiliar y niños, niñas y adolescentes victimas de violencia sexual pertenecientes a los pueblos indígenas, recepcionados por las Comisarias de Familia 100%</t>
  </si>
  <si>
    <t>5. Camino de economía indígena</t>
  </si>
  <si>
    <t>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</si>
  <si>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Revisar y ajustar  los criterios de priorización con el espacio autónomo indígena, para garantizar la atención del 100% de  cuidadores y cuidadoras de personas con discapacidad de los pueblos indígenas.</t>
  </si>
  <si>
    <t>Mesas de trabajo espacio autónomo indígena - Criterios estrategia territorial</t>
  </si>
  <si>
    <t>Sumatoria de mesas de trabajo realizadas con el espacio autónomo indígena para garantizar la atención del 100% de  cuidadores y cuidadoras de personas con discapacidad de los pueblos indígenas.</t>
  </si>
  <si>
    <t>Sistema Distrital de Cuidado</t>
  </si>
  <si>
    <t>Implementar una (1) estrategia territorial para cuidadores y cuidadoras de personas con discapacidad,  que contribuya al reconocimiento socioeconómico y redistribución de roles en el marco del Sistema Distrital de Cuidado.</t>
  </si>
  <si>
    <t>7771 Fortalecimiento de las oportunidades de inclusión de las personas con discapacidad y sus cuidadores-as en Bogotá</t>
  </si>
  <si>
    <t>Proyecto de Discapacidad</t>
  </si>
  <si>
    <t>Nathalie Ariza Castellanos</t>
  </si>
  <si>
    <t>jarizac@sdis.gov.co</t>
  </si>
  <si>
    <t xml:space="preserve">Vincular a un gestor territorial indígena en el marco del proyecto 7771, en preferencia cuidador-a de persona con discapacidad. </t>
  </si>
  <si>
    <t>Trabajo decente y crecimiento económico</t>
  </si>
  <si>
    <t>Vinculación gestor territorial indígena</t>
  </si>
  <si>
    <t>Número de personas indígenas contratadas como gestores territoriales por cada vigencia</t>
  </si>
  <si>
    <t xml:space="preserve">Revisar y ajustar una ruta de atención diferencial a personas con discapacidad, pertenecientes a los pueblos indígenas,  para garantizar el 100% de su atención, en concertación con el espacio autónomo indígena. </t>
  </si>
  <si>
    <t>Ruta de atención diferencial a personas con discapacidad, pertenecientes a los pueblos indígenas</t>
  </si>
  <si>
    <t>Avance porcentual en la definición, ajuste y seguimiento de la ruta diferencial / Programación porcentual de avance * 100%</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</si>
  <si>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</si>
  <si>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 xml:space="preserve">Garantizar la Inclusión en el entorno productivo y educativo de las personas con discapacidad, cuidadores-ras pertenecientes a los pueblos indígenas, teniendo encuenta el enfoque diferencial indígena y en concertación con el espacio autónomo indígena </t>
  </si>
  <si>
    <t>Inclusión en entornos productivo y educativo</t>
  </si>
  <si>
    <t>Número de personas con discapacidad y cuidadores-as de grupos indígenas incluidas / Número de personas con discapacidad y cuidadores-as de grupos indígenas programadas para inclusión * 100%</t>
  </si>
  <si>
    <t xml:space="preserve">Incrementar en 40% los procesos de inclusión educativa y productiva de las personas con discapacidad, sus cuidadores y cuidadoras. </t>
  </si>
  <si>
    <t>Definición de estrategias de capacitación y formación para la inserción laboral y el óptimo desarrollo de las dinámicas productivas, partiendo de las características socioculturales de los pueblos indígenas.</t>
  </si>
  <si>
    <t xml:space="preserve">Conformar una ruta de trabajo entre la SDIS Y el espacio autónomo indígena para aportar a ficha de caracterización del registro de cuidadores y cuidadoras de personas con discapacidad pertenecientes a los pueblos indígenas. </t>
  </si>
  <si>
    <t>Número de Mesas de trabajo realizadas con el espacio autónomo indígena para aportar a ficha de caracterización del registro de cuidadores y cuidadoras de personas con discapacidad.</t>
  </si>
  <si>
    <t>Sumatoria de mesas de trabajo realizadas con el espacio autónomo indígena para aportar a ficha de caracterización del registro de cuidadores y cuidadoras de personas con discapacidad.</t>
  </si>
  <si>
    <t xml:space="preserve">Garantizar la vinculación de cuatro personas idóneas de los pueblos indígenas, que contribuya al fortalecimiento de los procesos sociales y territoriales, de acuerdo con la identidad cultural y la cosmovisión, con el fin de lograr un enfoque diferencial y sensibilización  para la atención de la Población Indígena.
</t>
  </si>
  <si>
    <t>Territorial, diferencial-poblacional</t>
  </si>
  <si>
    <t>Personas indígenas vinculadas en la Dirección Territorial</t>
  </si>
  <si>
    <t># de personas indígenas vinculadas en la Dirección Territorial</t>
  </si>
  <si>
    <t>1 persona indígena contratada en la Dirección Territorial de octubre a diciembre de 2020</t>
  </si>
  <si>
    <t>Varios programas</t>
  </si>
  <si>
    <t>Varias metas (15,63,545)</t>
  </si>
  <si>
    <t>Varios proyectos (7735, 7749, 7768)</t>
  </si>
  <si>
    <t>Dirección Territorial</t>
  </si>
  <si>
    <t>Miguel Ángel Barriga Talero
Irina Flórez Ruiz</t>
  </si>
  <si>
    <t>3134338407
3138943606</t>
  </si>
  <si>
    <t>mbarriga@sdis.gov.co
iflorez@sdis.gov.co</t>
  </si>
  <si>
    <t>Atender al 100% de las personas indígenas que se encuentren en situación de emergencia social y de vulnerabilidad inminente a través del servicio "Enlace Social".</t>
  </si>
  <si>
    <t>Fin de la pobreza</t>
  </si>
  <si>
    <t>Territorial, diferencial-poblacional y de género</t>
  </si>
  <si>
    <t>Porcentaje de personas indígenas  en situación de emergencia social y de vulnerabilidad inminente atendidas a través del servicio "Enlace Social"</t>
  </si>
  <si>
    <t>(Número de personas indígenas en situación de emergencia social y de vulnerabilidad inminente atendidas a través del servicio Enlace Social / Número de personas indígenas que cumplan los criterios técnicos  de  emergencia social y vulnerabilidad inminente requeridos para el servicio Enlace Social) * 100</t>
  </si>
  <si>
    <t>623 personas indígenas atendidas por enlace social, línea base periodo enero 2017 -  a abril del 2020</t>
  </si>
  <si>
    <t xml:space="preserve">6. Sistema Distrital del Cuidado </t>
  </si>
  <si>
    <t xml:space="preserve">7749 Estrategia de Territorios Cuidadores </t>
  </si>
  <si>
    <t>8. Camino hacia la soberanía y la seguridad alimentaria</t>
  </si>
  <si>
    <t>8.4 Diseño e implementación de programas y proyectos que garanticen el acceso a los alimentos para los pueblos indígenas con mayor grado de fragilidad y vulnerabilidad social, bajo un enfoque diferencial.</t>
  </si>
  <si>
    <t xml:space="preserve">Entregar el 100% apoyos alimentarios,  programados en la Complementación Alimentaria Canasta Basica Indígena  a familias en condición de pobreza y pobreza extrema. </t>
  </si>
  <si>
    <t>Hambre cero</t>
  </si>
  <si>
    <t>Derechos Humanos, Enfoque Diferencial</t>
  </si>
  <si>
    <t xml:space="preserve">porcentaje de personas indígenas  atendidas mediante apoyos alimentarios a través de Canasta Básica Indígena a familias en condición de pobreza y pobreza extrema  </t>
  </si>
  <si>
    <t>(Número  de personas indígenas atendidas mediante apoyos alimentarios a través de Canasta Básica Indígena a familias en condición de pobreza y pobreza extrema  /Número  de personas indígenas que cumplen con los requisitos para ser atendidos a traves de Canasta Básica indígena a familias en condición de pobreza ypobreza extrema *100</t>
  </si>
  <si>
    <t>3015 personas atendidas en el 2019</t>
  </si>
  <si>
    <t xml:space="preserve">Sistema Distrital del Cuidado </t>
  </si>
  <si>
    <t>7745: Compromiso por una alimentacion integral en Bogotá</t>
  </si>
  <si>
    <t>Dirección de Nutrición y Abastecimiento</t>
  </si>
  <si>
    <t>Boris Alexander Flomin de Leon
Sandra Milena Yopasa</t>
  </si>
  <si>
    <t>3279797 ext 70000</t>
  </si>
  <si>
    <t>bflomin@sdis.gov.co
syopasa@sdis.gov.co</t>
  </si>
  <si>
    <t>Entregar el 100% de los apoyos alimentarios a través de bonos canjeables a las familias  indígena vulnerables en Bogotá en el marco del dialogo con el espacio autónomo indígena</t>
  </si>
  <si>
    <t xml:space="preserve">Porcentaje  de personas indígenas  atendidas  con apoyos alimentarios entregados a través de Bonos canjeables por alimentos </t>
  </si>
  <si>
    <t>(Nümero de personas indígenas atendidas mediante  apoyos alimentarios entregados a través de Bonos canjeables por alimentos /Nümero de personas indígenas programas para ser atendidas  con apoyos alimentarios entregados a través de Bonos canjeables por alimentos*100</t>
  </si>
  <si>
    <t>746 personas atendidas con bonos del proyecto en el 2019</t>
  </si>
  <si>
    <t>Capacitar 584 hogares en educación nutricional y fortalecimiento de usos y costumbres desde el componente social, por medio de acciones y/o actividades ejecutadas desde el equipo social y nutricional del Cabildo Indígena</t>
  </si>
  <si>
    <t>Salud y bienestar</t>
  </si>
  <si>
    <t>Número de hogares  participantes de la Complementación alimentaria Canasta Básica Indígena, orientados en educación nutricional y/o fortalecimiento en usos y costumbres.</t>
  </si>
  <si>
    <t>Sumatoria  de hogares  participantes de la Complementación alimentaria Canasta Básica Indígena, orientados en educación nutricional y/o fortalecimiento en usos y costumbres.</t>
  </si>
  <si>
    <t>sin linea Base</t>
  </si>
  <si>
    <t xml:space="preserve">Garantizar la vinculación del 100% de jóvenes Indígenas que hagan parte del modelo pedagógico del IDIPRON, que cumplan con el perfil requerido en los convenios que se encuentren activos, teniendo en cuenta el enfoque diferencial indígena. </t>
  </si>
  <si>
    <t>Poblacional - diferencial</t>
  </si>
  <si>
    <t>Porcentaje de vinculación de jóvenes indigenas a los convenios Activos gestionados por IDIPRON</t>
  </si>
  <si>
    <t>((Número de jóvenes  indigenas  del Idipron vinculados a convenios)/(Total de jóvenes  indigenas atendidos por el Idipron))*100</t>
  </si>
  <si>
    <t>14 Jóvenes indigenas vinculados a convenios en el año 2019</t>
  </si>
  <si>
    <t>7726 Desarrollo Capacidades y Ampliación de Oportunidades de Jóvenes para su Inclusión Social y Productiva Bogotá</t>
  </si>
  <si>
    <t>IDIPRON</t>
  </si>
  <si>
    <t>Ofcina Asesora de Planeación</t>
  </si>
  <si>
    <t>Fabián Andrés Correa Alvarez
Karen Sarmiento Martínez</t>
  </si>
  <si>
    <t>3223074510
3118551051</t>
  </si>
  <si>
    <t>fabian.correa@idipron.gov.co
karen.sarmiento@idipron.gov.co</t>
  </si>
  <si>
    <t>6. Camino de salud y medicina ancestral</t>
  </si>
  <si>
    <t>6.2- Atención integral en salud y cobertura total del Régimen Subsidiado para la población indígena, exceptuando los casos definidos en el artículo 5 de la Ley 691 de 2001</t>
  </si>
  <si>
    <r>
      <rPr>
        <sz val="11"/>
        <color theme="1"/>
        <rFont val="Arial"/>
        <family val="2"/>
      </rPr>
      <t>Establecer una ruta diferencial concertada que permita un crecimiento progresivo de la cobertura del 95% del aseguramiento al sistema general de salud de la población indígena de los</t>
    </r>
    <r>
      <rPr>
        <b/>
        <sz val="11"/>
        <color theme="1"/>
        <rFont val="Arial"/>
        <family val="2"/>
      </rPr>
      <t xml:space="preserve"> cabildos reconocidos en el Distrito Capital quienes presentan listado censal</t>
    </r>
    <r>
      <rPr>
        <sz val="11"/>
        <color theme="1"/>
        <rFont val="Arial"/>
        <family val="2"/>
      </rPr>
      <t xml:space="preserve"> y cumplen con la normatividad vigente.</t>
    </r>
  </si>
  <si>
    <t xml:space="preserve">3- Salud y bienestar </t>
  </si>
  <si>
    <t xml:space="preserve">Poblacional - Diferencial </t>
  </si>
  <si>
    <t xml:space="preserve">Porcentaje de avance en la implementacion de la ruta diferencial y concertada  de afiliación al SGSSS a fin de evidenciar el crecimiento de la cobertura de Población (indigena) afiliada del Régimen Subsidiado.
</t>
  </si>
  <si>
    <t>Actividades realizadas en la implementacion de la ruta concertada/ actividades programadas en el marco de la ruta diferencial * 100</t>
  </si>
  <si>
    <t>sin linea base</t>
  </si>
  <si>
    <t xml:space="preserve">Inversión </t>
  </si>
  <si>
    <t>0,0%</t>
  </si>
  <si>
    <t>6,3%</t>
  </si>
  <si>
    <t>25,0%</t>
  </si>
  <si>
    <t>Durante este periodo se llevaron a cabo: 
 1.Preparación y participación en la reunión (14 de febrero) de Gobernadores de Cabildos del Consejo Consultivo Distrital para Pueblos Indígenas, con dependencias de la Secretaría Distrital de Salud. La Subdirectora de Administración del Aseguramiento presenta el avance de acciones afirmativas y solicita actualización de listados censales de los cinco (5) cabildos que cuentan con acto administrativo del Ministerio del Interior que los reconoce como asentados en Bogotá. Se programa reunión para el 10 de marzo de 2022. 
 2. Asistencia y participación en reunión (10 de marzo) con miembros de equipos de salud de comunidades indígenas. La coordinadora de Casa Pensamiento Indígena solicita formatos para los censos y se envían por correo electrónico.
 3. El Cabildo Muisca de Bosa remite actualización2022 listado censal de la comunidad.Equipo Bases de Datos SAA remire resultados cruce con BDUA-ADRES y SISBEN.
 4. Respuestas a Cabildos sobre casos específicos de aseguramiento de miembros de las comunidades indígenas: 
 * Gestión y respuesta a Cabildo Muisca de Suba sobre traslado de comuneros a Capital Salud y base de datos afiliados a Coosalud. 
 * Respuesta a Cabildo Ambiká Pijao para remitir formatos de novedades y actualización 2022 Listado Censal.
 * Gestión de respuesta a Famisanar respecto a Base de Datos de afiliados a esta EPS que hacen parte de comunidades étnicas en Bogotá D.C. 
 *Respuesta a gestora étnica SDS, se tramita solicitud a Coosalud EPS y, resolución de traslado a unidad pediátrica de integrante de comunidad Pijao en Bogotá.</t>
  </si>
  <si>
    <t>Dificultades
 Se requiere actualización 2022 de listados censales de cuatro (4) comunidades cuyos Cabildos cuentan con acto administrativo del Ministerio del Interior que los reconoce como asentados en Bogotá. Corresponde a las tradicionales y legítimas autoridades de cada pueblo elaborar y actulizar el censo. 
 Alternativa de solución
 Se confirma disposición de la SAA para hacer asistencia técnica para actualización de listados censales y, posteriormente, sobre los resultados de los cruces con la BDUA-ADRES focalizar las personas y familias que tienen dificultades de afiliación al SGSSS.</t>
  </si>
  <si>
    <t>Mejora de la gestión de instituciones de salud</t>
  </si>
  <si>
    <t>66- A 2024 conseguir una cobertura del  95% o más el aseguramiento de la población al SGSSS en el Distrito Capital. (Con base en Censo DANE 2018).</t>
  </si>
  <si>
    <t xml:space="preserve">Salud </t>
  </si>
  <si>
    <t>Secretaría Distrital de Salud</t>
  </si>
  <si>
    <t>Subdirección de Administración del Aseguramiento</t>
  </si>
  <si>
    <t>Gloria Jannett Quiñones Cárdenas
Delio Adenawer Atuesta García</t>
  </si>
  <si>
    <t>3649090 Ext 9615  Ext. 9989</t>
  </si>
  <si>
    <t>gjquinones@saludcapital.gov.co
DAAtuesta@saludcapital.gov.co</t>
  </si>
  <si>
    <t>6.6- Apoyo en el diseño y funcionamiento de la Institución Prestadora de Servicios de Salud (IPS) de los pueblos y autoridades indígenas de Bogotá en articulación con los procesos de prestación de servicios a la EPS pública distrital.</t>
  </si>
  <si>
    <t xml:space="preserve">Instalar una mesa de dialogo y seguimiento permanente con las EAPB (su respectiva red de prestación de servicios) y espacio autónomo Indígena, para surtir los procesos de concertación y acuerdos en la atención diferencial en el acceso y la prestación del servicio de la población Indígena. </t>
  </si>
  <si>
    <t>Una mesa de dialogo y seguimiento permanente con las EAPB con el espacio autónomo indígena para concertación y acuerdos.</t>
  </si>
  <si>
    <t>Una mesa de dialogo con las EAPB y el espacio autónomo indígena sesionando en concordancia con el plan de accion definido.</t>
  </si>
  <si>
    <t>30,0%</t>
  </si>
  <si>
    <t>Durante la vigencia del primer trimestre del 2022 , se han adelantado dos reuniones con el fin de tener espacios de dialogo e interlocucion con los lideres que tienen asiento en esta instancia, por lo cual el dia 14 de febrero del 2022 se adelanto reunion en la casa del pensamiento indigena donde se trabajo y desarrollo con las comunidades indígenas los avances en las acciones afirmativas y se generaron acuerdos para continuar en el proceso, se acordo que para el dia 10 de marzo del 2022 nuevamente reunion con gobernadores indigenas para concertar la forma de trabajo con las diferentes EAPB con el fin de dar cumplimiento a la accion afirmativa.
 El dia 10 de marzo del 2022 se adelanto reunion en la casa del pensamiento indigena donde se expusieron las principales barreras de atencion presentadas por las EAPB para la comunidad Indigena, por lo cual nuevamente se acuerda fecha para realizar reunion con los gobernadores y establecer acuerdos para mesa de trabajo - 06 de abril del 2022
 El dia 11 de marzo del 2022 se realizo acompañamiento a la comunidad Indigena Muisca de Suba a reunion con la EAPB COOSALUD donde se logro concertar ruta de trabajo para hacer traslado de usuarios que se encuentran afiliados a la misma.</t>
  </si>
  <si>
    <t>A la fecha se han tenido dos espacios de trabajo que han permitido el trabajo en equipo con las comunidades indigenas y se ha logrado avanzar en lo pertinente.</t>
  </si>
  <si>
    <t>Subdirección de Garantía del Derecho a la Salud</t>
  </si>
  <si>
    <t>Cris Encarnación Reyes Gómez</t>
  </si>
  <si>
    <t>3649090 Ext 9010</t>
  </si>
  <si>
    <t>cereyes@saludcapital.gov.co</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</si>
  <si>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</si>
  <si>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 a traves de  mesas de concertaciòn con el espacio autonomo Indigena para la definiciòn de la implementaciòn de la misma.</t>
  </si>
  <si>
    <t>10- reducción de las desigualdades</t>
  </si>
  <si>
    <t>Derechos Humanos; Diferencial;  Territorial</t>
  </si>
  <si>
    <t xml:space="preserve">Una ruta para la resolución de barreras de acceso en la población indígena en el marco del SGSSS. </t>
  </si>
  <si>
    <t>Una ruta construida e implementada</t>
  </si>
  <si>
    <t>2.282.400</t>
  </si>
  <si>
    <t>24,0%</t>
  </si>
  <si>
    <t>En el Primer trimestre de 2022 se avanzó en diálogos de concertación con las autoridades indígenas, participando en reunión del 14 de febrero 2022 en la casa indígena, donde se participó en el seguimiento de la acción afirmativa del sector salud; el día 10 de marzo 2022 se movilizo reunión con equipos de salud y gobernadores de pueblos indígenas para dialogar acerca de situación de barreras de acceso que se presentan en los servicios de salud; en este espacio se realizó concertación de acuerdos que aportan a la construcción de ruta que permita la resolución de barreras de acceso en la población indígena en el marco del Sistema de seguridad social en salud.</t>
  </si>
  <si>
    <t>Desde la Dirección de Servicio a la Ciudadanía la principal dificultad en la ejecución de la acción afirmativa reporta la reprogramación de espacios agendados previamente, dilatando el avance y proceso de ejecución.</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</si>
  <si>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</si>
  <si>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</si>
  <si>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 xml:space="preserve">Secretaria Distrital de Salud </t>
  </si>
  <si>
    <t>Dirección de Servicio a la Ciudadanía</t>
  </si>
  <si>
    <t>Cindy Matamoros Perdomo 
Martha Liliana Tunjo López</t>
  </si>
  <si>
    <t>3046652826
3107687429</t>
  </si>
  <si>
    <t>cmmatamoros@saludcapital.gov.co
mltunjo@saludcapital.gov.co</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</si>
  <si>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</si>
  <si>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Concertar, ajustar e  incluir en el modelo de salud integral   adecuaciones socioculturales necesarias para la prestación de servicios en  la implementación de las RIAS (Rutas Integrales de Atención en Salud) con enfoque de derechos, diferencial, e intercultural, de manera conjunta con las comunidades indígenas, a traves de la vinculacion de dos referentes tecnicos  de manera concertada con el espacio Autonomo Indigena.</t>
  </si>
  <si>
    <t xml:space="preserve">Porcentaje de  avance en la incorporación del enfoque poblacional diferencial, de género, participativo,  resolutivo y territorial en el  componente de prestación de servicios  de salud en las EAPB y su red de prestadores de servicios.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</si>
  <si>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</si>
  <si>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</si>
  <si>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12.000.000</t>
  </si>
  <si>
    <t>25,7%</t>
  </si>
  <si>
    <t>Desde la Dirección de Provisión de Servicios de Salud – DPSS en el marco de su competencia ha desarrollado las siguientes acciones:
 -Construcción del documento de orientaciones técnicas para la adaptabilidad intercultural /técnica de intervenciones individuales en la prestación de los servicios diferenciales con inclusión del enfoque diferencial étnico indígena dirigido a las EAPB y su red prestadora de servicios de salud en el Distrito Capital.
 -Socialización, ajustes validación y aprobación del documento con las adaptaciones técnicas y socioculturales de la Rutas Integrales de Atención en Salud de Promoción y Mantenimiento de la Salud y la Rutas Integrales de Atención en Salud Materno Perinatal para la prestación de Servicios de Salud de los Pueblos Indígenas.
 Desde la DPSS se sostuvo dos (2) jornadas de trabajo con las autoridades/gobernadores y/o delegados de los pueblos indígenas (el 16 de febrero de 2022 y 11 de marzo de 2022) en la casa de Pensamiento Indígena con el fin de socializar, retroalimentar con los aportes, ajustes pertinentes a las intervenciones individuales construidas de forma conjunta entre los profesionales de salud de la Dirección y el equipo o delegados de salud de los pueblos indígenas para las adecuaciones de las intervenciones individuales interculturales en las Rutas Integrales de Atención en Salud: Promoción y Mantenimiento de la Salud y la Ruta Materno Perinatal. En dichas reuniones se logro los ajustes, validación y aprobación de las intervenciones individuales de la RIAPMS de infancia y las intervenciones de la RIAMP.</t>
  </si>
  <si>
    <t>La DPSS encuentra que existen dificultades en concretar una agenda con los gobernadores o autoridades de cada uno de los cabildos o pueblos indígenas con el fin de concretar espacios de socialización, validación y aprobación de las adaptabilidades construidas frente a las intervenciones individuales de las RIAS de Promoción y Mantenimiento de la Salud y la RIA Materno Perinatal, y posteriormente, la proyección de implementación mediante las asistencias técnicas con las EAPB y su red prestadora de servicios.</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</si>
  <si>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</si>
  <si>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</si>
  <si>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</si>
  <si>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Ruiz Valdes 
Liliana Vanegas </t>
  </si>
  <si>
    <t>3649090 Ext. 9512</t>
  </si>
  <si>
    <t xml:space="preserve">myruiz@saludcapital.gov.co
hlvanegas@saludcapital.gov.co </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</si>
  <si>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</si>
  <si>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Análisis de Situación en Salud de la población indígena del Distrito desde el enfoque diferencial e intercultural, con una actualización cada dos años, a través de  mesas de concertación con el espacio autónomo Indígena para la definición de la implementación de la misma partiendo del avance de año 2020 y en el marco de la norma</t>
  </si>
  <si>
    <t>12/30/2023</t>
  </si>
  <si>
    <t>Documento de análisis de condiciones de vida y enfermedad de la población Indigena en Bogotá</t>
  </si>
  <si>
    <t>Un documento construido y validado con los actores involucrados</t>
  </si>
  <si>
    <t>Documento de análisis de condiciones de salud y vida de la población Indígena año 2020-SDS</t>
  </si>
  <si>
    <t>Se desarrollará por tres momentos alistamiento, implementación y validación/socialización dicho producto contendrá cinco capítulos desarrollados en dos momentos de acuerdo a la metodologia desarrollada en conjunto con las autoridades:
 Momento 1. Alistamiento (febrero)
 - Contratación talento humano
 - Caracterización de fuentes y consolidación de información y antecedentes
 - Plan de trabajo
 - Metodología de análisis, que incluye la participación de pueblos.
 Momento 2. Desarrollo del plan de trabajo para capítulos 1, 2 y 3 del documento (marzo y abril).
 Este momento se consolida con la información secundaria y bases de datos, y se valida con los diferentes pueblos.
 1. Demográfico y territorial: Contexto, Localización, demográfico. (cartografías)
 2. Contexto ambiental, social, económico, cultural, político, justicia, SISPI. (cartografía)
 3. Salud-enfermedad: Cosmovisión desde salud propia Vs perfil epidemiológico occidental.</t>
  </si>
  <si>
    <t>Se presento dificultad en la viabilización del espacio autonomo de las autoridades para brindar el aval a los 3 perfiles requridos para comenzra con la implementación. Los compomisos acordado en las mesas de seguimiento a las Acciones han sido reiterados por parte de los técnicos de la subdirección.</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</si>
  <si>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</si>
  <si>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Subsecretaria de Salud Publica/subdirección de Gestion y Evaluacion de Politicas</t>
  </si>
  <si>
    <t>Juan Carlos Cocoma
Leidy Johanna Cabiativa</t>
  </si>
  <si>
    <t>Tel: 3649090 ext. 9737</t>
  </si>
  <si>
    <t xml:space="preserve">
Jccocoma@saludcapital.gov.coLjcabiativa@saludcapital.gov.co</t>
  </si>
  <si>
    <t>Diseñar y garantizar la implementación de un programa diferencial en acciones colectivas promocionales y preventivas  desde el Plan de Salud Publica de Intervenciones Colectivas PSPIC</t>
  </si>
  <si>
    <t>Porcentaje de avance en el diseño e implementación del programa diferencial que atiende la población indígena de la ciudad</t>
  </si>
  <si>
    <t>N°  actividades realizadas en el marco del programa diferencial/ Total actividades del programa contempladas para el diseño e implementación*100</t>
  </si>
  <si>
    <t>Estrategia de abordaje diferencial a familias etnicas- indigenas implementada SDS en el marco del PSPIC (2016-2020)</t>
  </si>
  <si>
    <t>614.361.460</t>
  </si>
  <si>
    <t>37,5%</t>
  </si>
  <si>
    <t>En la vigencia noviembre 2021 – abril 2022, en donde, a partir de procesos administrativos y financieros se ha logrado a través del PIC el suministro de insumos de Medicina Ancestral para el desarrollo de las actividades propias de salud y Medicina Ancestral, se adelantaron dos (2) reuniones de seguimiento a la contratación del talento humano étnico, asi como el seguimiento a implementación y revsiión de temas generales en la implementación de la acción. al corte del presnete informe se han abordado a 319 familias, dentor de las cuales 345 personas recibieron 64 seguimientos/yo acompañamientos en cuidaod y promoción de la salud. En reunion de seguimiento de las acciones afirmativas, se establece que mediante espacio autonomo las autoridades definirian las mesas tecnicas para dar continuidad al acuerdo de implementar mesas de trabajo para la construcción de un programa de salud para la población indígena.</t>
  </si>
  <si>
    <t>Por temas de agenda de la instancia y otras razones, el espacio autónomo no ha sido viabilizado por lo que la propuesta de mesas no ha sido allegada a la SDS. Se realizo constante acompamaiento e invitación a visbailizar el espacio de tal forma que se lleva a cabo el espacio. Se proyecto el mismo el 7 de abril de tal forma que se logre dar continuidad a los compromisos adquiridos de manera corresponsable. A nivel interno el cabildo Wounaan se fragmenta por conflictos entre lideres y atuoridades, lo que impidio el avance de implementación de acciones de este equipo etnico. Desde la SGyEPSP, se realiza el respectivo acompañamiento y apoyo institucional e intersectorial. Pese a esto, la liena técnica brindada desde la SAE versa en ratificar que este tipo de conflcitos son solucionados por la comunidad de forma autonoma. A nivel sectrorial, se propuso dialogar con cada perfil del talento humano del equipo de tal forma que se vaibilice la reubicacion del mismo mientras se oficializa una solución al conflcto interno.</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</si>
  <si>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</si>
  <si>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</si>
  <si>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6.88- Creación de estrategias de coordinación y control entre los sistemas de salud propia y el sistema distrital de salud para el uso de plantas y prácticas ancestrales de conformidad al Derecho Mayor.</t>
  </si>
  <si>
    <t>Garantizar el desarrollo de 14 iniciativas de fortalecimiento de practicas de la medicina ancestral y/o participación en Salud, a partir de un proceso planificado e implementado de manera concertada con el espacio autonomo Indigena, en el marco de los proyectos de Territorios de Innovación y participación en Salud (TIPS).</t>
  </si>
  <si>
    <t>11- ciudades y comunidades sostenibles</t>
  </si>
  <si>
    <t xml:space="preserve"> 15/12/2022</t>
  </si>
  <si>
    <t>14 Iniciativas de fortalecimiento de prácticas ancestrales y/o participación en salud implementadas</t>
  </si>
  <si>
    <t xml:space="preserve">14 Iniciativas de fortalecimiento de prácticas ancestrales y/o participación en salud implementada </t>
  </si>
  <si>
    <t>100,0%</t>
  </si>
  <si>
    <t>Concertacion con la autoridades del espacio autonomo de los pueblos Indigenas para la implementaciòn y ejecuciòn de las iniciatvias.
 Se avanza en la fase de contración con cooperante a cargo de la implementacion de las Inicitivas.
 Ajuste de las observaciones por parte de cooperante OEI y SDS para la contrataciòn y ejecuciòn de las inicitivas.</t>
  </si>
  <si>
    <t>Fortalecer el conocimiento del enfoque diferencial a nivel institucional de cara al desconocimiento o reconocimeinto de los pueblos indígenas que habitan la ciudada de Bogotá</t>
  </si>
  <si>
    <t>Salud</t>
  </si>
  <si>
    <t>Secretaria Distrital de Salud</t>
  </si>
  <si>
    <t>Dirección de Participación Social, Gestión Territorial y Transectorialidad</t>
  </si>
  <si>
    <t xml:space="preserve">Leonardo Mejia 
Nohemi Ramirez Blanco </t>
  </si>
  <si>
    <t>3144121701
3023492847</t>
  </si>
  <si>
    <t xml:space="preserve">la2mejia@saludcapital.gov.co
n2ramirez@Saludcapital.gov.co
</t>
  </si>
  <si>
    <t>3. Camino de identidad y cultura</t>
  </si>
  <si>
    <t>3.1 Implementación de acciones que promuevan, visibilicen y fortalezcan la identidad cultural, espiritual, la producción simbólica de las culturas indígenas, las formas de vida, los usos y costumbres y las tradiciones de los pueblos indígenas en la ciudad.</t>
  </si>
  <si>
    <t>Inclusión de niños y niñas durante el cuatrienio, pertenecientes a los pueblos indígenas del Distrito a las 14 experiencias artísticas en las que participarían gradualmente 14 sabedores (as) indígenas - artistas formadores de estos pueblos</t>
  </si>
  <si>
    <t>Derechos; Género</t>
  </si>
  <si>
    <t>Experiencias artísticas dirigida a niños y niñas de 14 pueblos indígenas residentes en Bogotá con la participación de 14 cuidador(as) - sabedor(as) indígenas, quienes trabajarán colaborativamente con artistas de NIDOS.</t>
  </si>
  <si>
    <t xml:space="preserve">Sumatoria de asistencias a las experiencias culturales artísticas durante los cuatro años </t>
  </si>
  <si>
    <t>0 (2020)</t>
  </si>
  <si>
    <t>Se lleva a cabo primera reunión de seguimiento y proyección a la implementación de las acciones afirmativas concertadas en el año 2020 pero con vigencia 2022, reunión que se llevó a cabo el 24 de marzo del 2022 acordándose realizar esta actividad en el segundo semestre. 
COMPROMISO: Contratación directa en el marco de un Convenio de cinco (5) cabildos distintos a los de 2021 (según orden de comunicación: Kichwa, Yanacona, Ambika Pijao, Wounaan y Eperara Siapidara.
Inversión de recursos acordados de acuerdo con lo pactado ($8.935.200 para cada cabildo, rubro que debe cubrir el pago del sabedor o sabedora e insumos y materiales de los 4 meses que máximo debe durar el proceso, el cual se desarrollará en el segundo semestre del año 2022).
ACUERDO del 24 de marzo 2022: En mesa autónoma definir el nombre del cabildo articulador cuya designación será informada antes del 7 de abril del 2022 al correo grupos.etnicos@idartes.gov.co y quien deberá recoger las 5 propuesta de experiencia en práctica artística dirigida a niños y niñas de cada pueblo que desarrollarán el
acuerdo en el año 2022 con las 5 hojas de vida de los / las sabedoras a cargo del proceso de creación - apropiación (Kichwa, Yanacona, Ambika Pijao, Wounaan y Eperara Siapidara), en formato dispuesto por el Idartes y enviado por la entidad. El cabildo articulador enviará las 5 propuestas desarrolladas en el formato antes del 30 de abril al correo grupos.etnicos@idartes.gov.co, las cuales serán revisadas y acompañadas en su perfeccionamiento por el Idartes – Programa Nidos, quienes retroalimentaran o manifestaran sus inquietudes frente a la propuesta antes del 8 de mayo del 2022. Las hojas de vida deben contener datos completos asociados a nombres y apellidos, número de celular de contacto y correo electrónico del sabedor o sabedora que estará a cargo de la experiencia artística.
Las experiencias artísticas se llevarán a cabo durante el segundo semestre.
Las 5 propuestas presentadas por cada pueblo y reunida en un documento por el cabildo articulador, deberán acoger y beneficiar las comunidades del sujeto colectivo asentada en todo Bogotá y ubicadas en las diferentes localidades de la ciudad, garantizando el derecho al acceso y participación en la vida cultural (campo del arte) del pueblo como colectivo. 
Nota: se informa al espacio autónomo que el año pasado los ejecutores de la acción con Nidos fueron cabildo Kamentsá, Pasto, Uitoto y Yanacona, por lo tanto, este año se abstendrían de participar entre los cabildos que presentarían propuesta al Programa Nidos.</t>
  </si>
  <si>
    <t xml:space="preserve">Por el momento ninguno. </t>
  </si>
  <si>
    <t>Educación inicial: bases sólidad para la vida</t>
  </si>
  <si>
    <t>Promover la atención de 93.000 beneficiarios de primera infancia a través de la realización de experiencias artísticas a favor de los derechos culturales.</t>
  </si>
  <si>
    <t xml:space="preserve">Cultura </t>
  </si>
  <si>
    <t>IDARTES</t>
  </si>
  <si>
    <t>Subdirección de Formación</t>
  </si>
  <si>
    <t>Leyla Castillo Ballén</t>
  </si>
  <si>
    <t xml:space="preserve">leyla.castillo@idartes.gov.co </t>
  </si>
  <si>
    <t>3.2 Generación de espacios para la sensibilización y formación ciudadana frente al reconocimiento, respeto y valoración de los pueblos indígenas en el Distrito.</t>
  </si>
  <si>
    <t>Inclusión de jóvenes, adultos y adultos mayores de los pueblos indígenas residentes en la ciudad durante el cuatrienio quienes participaran en los 14 procesos de formación artística integral que se llevaran a cabo gradualmente durante los cuatro años</t>
  </si>
  <si>
    <t>Procesos de formación artística dirigidos a 1100 personas pertenecientes a 14 pueblos indígenas residentes en Bogotá con la participación de 14 artistas formadores indígenas</t>
  </si>
  <si>
    <t xml:space="preserve">Se lleva a cabo primera reunión de seguimiento y proyección a la implementación de las acciones afirmativas concertadas en el año 2020 pero con vigencia 2022, reunión que se llevó a cabo el 24 de marzo del 2022 acordándose realizar esta actividad en el segundo semestre. 
ACUERDO 2022: 
En  mesa autónoma definir el nombre del cabildo articulador que será informado antes del 7 de abril del 2022 al correo grupos.etnicos@idartes.gov.co   y quien deberá recoger las 5 propuesta de experiencia en práctica artística dirigida a jóvenes, adultos y personas mayores de cada pueblo que desarrollarán el acuerdo en el año 2022 con las 5 hojas de vida de los / las artistas formadores a cargo del proceso de creación - apropiación (Inga, Kamentsá, Ambika Pijao, Wounaan y Eperara Siapidara), en formato dispuesto por el Idartes y enviado por la entidad. El cabildo articulador enviará las 5 propuestas antes del 30 de abril al correo grupos.etnicos@idartes.gov.co , las cuales serán revisadas y acompañadas en su perfeccionamiento por el Idartes – Programa CREA. Línea Convergente quienes retroalimentaran o manifestaran sus inquietudes antes del 8 de mayo del 2022. Las hojas de vida deben contener datos completos de nombres y apellidos, número de celular de contacto y correo electrónico del artista formador a cargo del proceso.
– Las 5 propuestas presentadas por cada pueblo y reunida en un documento, deberán acoger y beneficiar las comunidades del sujeto colectivo asentada en todo Bogotá y ubicadas en las diferentes localidades de la ciudad, garantizando el derecho al acceso y participación en la vida cultural (campo del arte) del pueblo como colectivo. 
NOTA: queda pendiente culminar la entrega de resultados y de proceso 2021 con los cabildos Kamentsá, Uitoto y Kichwa, para lo que se ofrecerán alternativas que faciliten el desarrollo y que serán pactadas con cada gobernador. En lo que respecta a precisar cuáles son los cabildos que se atendieron en el año 2021, se reitera que además de los mencionados anteriormente (Kamentsá, Uitoto y Kichwa) , ejecutaron este acuerdo este año, los cabildos Pasto y Yanacona; cabildos todos ellos que se abstendrían de participar en este año 2022.
</t>
  </si>
  <si>
    <t>Formación integral: más y mejor tiempo en los colegios</t>
  </si>
  <si>
    <t>250.000 Beneficiarios de procesos integrales de formación a lo largo de la vida con énfasis en el arte, la cultura y el patrimonio.</t>
  </si>
  <si>
    <t>3.5 Promoción y fomento de acciones para la recuperación, fortalecimiento, protección y salvaguarda de las lenguas nativas y la tradición oral y escrita de los pueblos indígenas.</t>
  </si>
  <si>
    <t>Fortalecer la lengua propia de 14 pueblos indígenas concertado con el espacio autónomo.</t>
  </si>
  <si>
    <t>Poblacional</t>
  </si>
  <si>
    <t>Acciones realizadas para el fortalecimiento de lenguas propias de los 14 pueblos indígenas</t>
  </si>
  <si>
    <t xml:space="preserve">Sumatoria de acciones realizadas </t>
  </si>
  <si>
    <t>Se llevó a cabo la reunión con el Consejo Consultivo y de Concertación para pueblos indígenas y el sector cultura, el día 3 de marzo en la Casa de Pensamiento Indígena, en el que se llegaron a varios acuerdos para la remisión de información relacionada al proyecto de fortalecimiento de lengua propia.
En espacio autónomo fue elegido el cabildo Inga, como operador de los recursos para llevar a cabo esta acción.</t>
  </si>
  <si>
    <t>A la fecha no han remitido el proyecto el cual tenía como fecha de entrega el día 28 de marzo. Al respecto, ya fue remitida solicitud de envío del mismo con caráceter urgente a los 14 cabildos indígenas en cabeza del gobernador Inga.</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</si>
  <si>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</si>
  <si>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</si>
  <si>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7648 - Fortalecimiento estratégico de la gestión cultural territorial, poblacional y de la participación incidente en Bogotá</t>
  </si>
  <si>
    <t xml:space="preserve">Secretaria Distrital de Cultura Recreación y Deporte </t>
  </si>
  <si>
    <t xml:space="preserve">Dirección de Asuntos Locales y Participación </t>
  </si>
  <si>
    <t>Alejandro Franco Plata</t>
  </si>
  <si>
    <t>alejandro.franco@scrd.gov.co</t>
  </si>
  <si>
    <t>3.1 Implementación de acciones que promuevan, visibilicen y fortalezcan la identidad cultural, espiritual, la producción simbólica de las culturas indígenas, las formas de vida, los usos y costumbres y las tradiciones de los pueblos indígenas en la ciudad3.1 Implementación de acciones que promuevan, visibilicen y fortalezcan la identidad cultural, espiritual, la producción simbólica de las culturas indígenas, las formas de vida, los usos y costumbres y las tradiciones de los pueblos indígenas en la ciudad</t>
  </si>
  <si>
    <t>Apoyar técnica y financieramente el Encuentro Distrital de pueblos indígenas, de conformidad con el Decreto 842/19</t>
  </si>
  <si>
    <t>Número de encuentros Distrital de pueblos Indígenas apoyados</t>
  </si>
  <si>
    <t>Sumatoria de encuentros apoyados</t>
  </si>
  <si>
    <t>Se llevó a cabo la reunión con el Consejo Consultivo y de Concertación para pueblos indígenas y el sector cultura, el día 3 de marzo en la Casa de Pensamiento Indígena, en el que se llegaron a varios acuerdos para la remisión de información relacionada al proyecto del Encuentro Distrital de Pueblos Indígenas.
En espacio autónomo fue elegido el cabildo Inga, como operador de los recursos para llevar a cabo esta acción.</t>
  </si>
  <si>
    <t>3.4 Promoción de procesos de investigación cultural para recuperar, proteger, preservar, mantener, transmitir y proyectar las prácticas y expresiones culturales de los pueblos indígenas, a partir de sus conocimientos ancestrales y saberes tradicionales, e</t>
  </si>
  <si>
    <t>Apoyar técnica y financieramente el Encuentro Distrital de mujeres indígenas, de conformidad con el Decreto 865/19</t>
  </si>
  <si>
    <t>Número de encuentros Distrital de mujeres Indígenas apoyados</t>
  </si>
  <si>
    <t>Se llevó a cabo la reunión con el Consejo Consultivo y de Concertación para pueblos indígenas y el sector cultura, el día 3 de marzo en la Casa de Pensamiento Indígena, en el que se llegaron a varios acuerdos para la remisión de información relacionada al proyecto del Encuentro Distrital de Mujeres indígenas.
En espacio autónomo fue elegido el cabildo Inga, como operador de los recursos para llevar a cabo esta acción.</t>
  </si>
  <si>
    <t>Fortalecer y visibilizar las expresiones artísticas de los pueblos indígenas para el conocimiento de la ciudadanía, a través de la difusión de diferentes ensambles musicales junto con la Orquesta Filarmónica de Bogotá - OFB y en concertación con autoridades de pueblos indígenas. La acción será desarrollada por demanda con el cabildo interesado, teniendo en cuenta su trayectoria y procesos artísticos relevantes.</t>
  </si>
  <si>
    <t>Educación
 de Calidad</t>
  </si>
  <si>
    <t>Etnico</t>
  </si>
  <si>
    <t>Número de conciertos realizados</t>
  </si>
  <si>
    <t>Sumatoria de conciertos realizados</t>
  </si>
  <si>
    <t>Sin Línea Base</t>
  </si>
  <si>
    <t>0%%</t>
  </si>
  <si>
    <t>Se concerto con el espacio autonomo de los Pueblos Indìgenas, que para el concierto del presente año, se harà una selecciòn de las mujeres y hombres indìgenas que interpretan diferentes instrumentos musicales, seleccionando las y los mejores para con ellos interpretar el concierto. Esta audiciòn se realizarà el 13 de Mayo en horas de la mañana en la Sala Otto de Greiff y la selecciòn de las personas estarà a cargo de un maestro designado por el espacio autonomo y el otro por la OFB.</t>
  </si>
  <si>
    <t xml:space="preserve">Creación y Vida 
cotidiana - 
Apropiación
ciudadana del
arte, la cultura y 
el patrimonio para
la democracia 
cultural
</t>
  </si>
  <si>
    <t>Diseñar e implementar una (1) estrategia para fortalecer a Bogotá como una ciudad creativa de la música (Red UNESCO 2012)</t>
  </si>
  <si>
    <t>7691  Bogotá Ciudad
 Filarmónica</t>
  </si>
  <si>
    <t>OFB</t>
  </si>
  <si>
    <t>Dirección Sinfónica</t>
  </si>
  <si>
    <t>Antonio Suarez 
Diana Corina Jaimes</t>
  </si>
  <si>
    <t>2320266
Ext. 119 - 188</t>
  </si>
  <si>
    <t>asuarez@ofb.gov.co
djaimes@ofb.gov.co</t>
  </si>
  <si>
    <t>3.6 Implementación de acciones para la identificación, recuperación y preservación del patrimonio tangible e intangible de los pueblos indígenas, con el fin de salvaguardar la memoria ancestral y colectiva.</t>
  </si>
  <si>
    <t>Garantizar la pervivencia cultural mediante la identificación de manifestaciones de Patrimonio Cultural Inmaterial con los pueblos indígenas pertenecientes al espacio autónomo.</t>
  </si>
  <si>
    <t>Porcentaje de mapas y fichas de registro de PCI formuladas</t>
  </si>
  <si>
    <t>(# de mapas y fichas de registro de PCI formuladas/# de mapas y fichas de registro de PCI planeadas)*100</t>
  </si>
  <si>
    <t>sin líne a  base</t>
  </si>
  <si>
    <t>El día 3 de marzo se realizó la reunión con la mesa ampliada de los 14 cabildos en la sede casa indígena,  con el fin de concertar la implementación de las acciones correspondientes al año 2022, las agendas y rutas de trabajo a desarrollar, para la acción correspondiente a la identificación de manifestaciones culturales del PCI  propias de los pueblos, se estableció la ruta de trabajo con 7 cabildos a saber: Inga, Tubú, Kamëntšá, Muisca de Suba, Wounan, Yanacona y Pastos;  De acuerdo a esto, se planteó la realización de entrevistas con sabedores, mayores y autoridades en el primer semestre  y círculos e palabra con grupos focales a partir del segundo semestre del año en curso.</t>
  </si>
  <si>
    <t xml:space="preserve">A corte de este informe no se ha presnetado dificultades </t>
  </si>
  <si>
    <t>21. Creación y vida cotidiana: Apropiación ciudadana del arte, la cultura y el patrimonio, para la democracia cultural</t>
  </si>
  <si>
    <t>154. Implementar una (1) estrategia que permita reconocer y difundir manifestaciones de patrimonio cultural material e inmaterial, para generar conocimiento en la ciudadanía</t>
  </si>
  <si>
    <t>7639. Consolidación de la capacidad institucional y ciudadana para la territorialización, apropiación, fomento, salvaguardia y divulgación del Patrimonio Cultural en Bogotá</t>
  </si>
  <si>
    <t>IDPC</t>
  </si>
  <si>
    <t>Subdirección de Divulgación y Apropiación del Patrimonio. Equipo de Inventario</t>
  </si>
  <si>
    <t>Edna Riveros</t>
  </si>
  <si>
    <t>edna.riveros@idpc.gov.co</t>
  </si>
  <si>
    <t xml:space="preserve">En el marco de la programación artística y cultural realizada en cada vigencia por la Fundación Gilberto Alzate Avendaño, se incluirán programas artísticos y culturales de los pueblos indigenas que hacen parte del espacio autónomo. Este apoyo en particular se concentra en poner a disposición de la comunidad los escenarios, espacios artísticos de la FUGA y su capacidad logística y de producción en un evento anual. </t>
  </si>
  <si>
    <t>Ciudades y Comunidades sostenibles</t>
  </si>
  <si>
    <t>Número de actividades artísticas y culturales enfocados a grupos étnicos del centro.</t>
  </si>
  <si>
    <t>Sumatoria de actividades artísticas y culturales enfocados a grupos étnicos del centro.</t>
  </si>
  <si>
    <t>Durante el primer trimestre de 2022 se realizaron las siguientes acciones para el cumplimiento de la acción concertada:
 - El 11 de febrero de 2022, se le envío a la Comunidad el radicado 20223000003001 en el cual se les recuerda la importancia de remitir la propuesta técnica con el fin de realizar las siguientes acciones afirmativas:“ En el marco de la programación artística y cultural realizada en cada vigencia por la Fundación Gilberto Alzate Avendaño, se incluirán programas artísticos y culturales de los pueblos indigenas que hacen parte del espacio autónomo" .
 - El 23 de marzo se envío el radicado 20223000005871, solicitando nuevamente el envío de la propuesta, en el mismo sentido del ítem anterior.
 - El 24 de marzo, se realizó reunión de Implementación de PIIA en la Casa del Pensamiento Indígena. En cuanto al Conversatorio y la actividad Artística y Cultural, la Comunidad propone que los recursos, que ascienden a la suma de $40.000.000, apoyen la Fería Indigena, que tienen programada para el 6, 7 y 8 de mayo en la Plaza de Bolivar, para lo cual piden se le presente una cotización de Tarima y Sonido para los días 7 y 8 de mayo. Se presentó propuesta de la proyección de presupuesto el 1 de abril, a través de correo electrónico. Se encuentra pendiente el envío a la FUGA de la propuesta definitiva por parte de la comunidad.</t>
  </si>
  <si>
    <t>Se encuentra pendiente el envio de la propuesta para la realización de la actividad de la primera semana del mes de mayo.</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</si>
  <si>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</si>
  <si>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</si>
  <si>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</si>
  <si>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</si>
  <si>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</si>
  <si>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</si>
  <si>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</si>
  <si>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3.3 Fomento a las prácticas culturales, recreativas y deportivas de los pueblos indígenas con autonomía y fundamento en sus planes de permanencia y pervivencia cultural.</t>
  </si>
  <si>
    <t>Fomentar y concertar catorce (14) iniciativas y/o procesos artísticos de los cabildos indígenas que hacen parte del espacio autónomo</t>
  </si>
  <si>
    <t>Derechos</t>
  </si>
  <si>
    <t>Iniciativas - procesos artísticos realizados por los 14 pueblos durante el cuatrienio</t>
  </si>
  <si>
    <t>Sumatoria  de iniciativas - procesos artísticos apoyados que serán reportados por los 14 pueblos residentes en Bogotá durante los 4 años.</t>
  </si>
  <si>
    <t>14 (2020)</t>
  </si>
  <si>
    <t xml:space="preserve">Se lleva a cabo primera reunión de seguimiento y proyección a la implementación de las acciones afirmativas concertadas en el año 2020 pero con vigencia 2022, reunión que se llevó a cabo el 24 de marzo del 2022 acordándose realizar esta actividad en el segundo semestre.
Identificación de procesos artísticos (14) que preferiblemente le den continuidad a la iniciativa artística ya fomentada o en caso contrario, plantear una nueva iniciativa artística basada en la necesidad de ser fomentada.
ACUERDO 2022: En mesa autónoma definir el nombre del cabildo articulador que reunirá las 14 propuestas y cuyo nombre será informado antes del 7 de abril del 2022 al correo grupos.etnicos@idartes.gov.co . Recordar que todas las propuestas deben enfatizar en la participación activa de mujeres y jóvenes indígenas y todas las propuestas deben apuntar a combatir desde el arte, los prejuicios étnicos – culturales que están aquejando en este momento al pueblo. Las 14 propuestas serán desarrolladas en formato dispuesto por el Idartes y enviado el 25 de marzo del 2022 por la entidad. El cabildo articulador enviará las 14 propuestas antes del 28 de abril al correo grupos.etnicos@idartes.gov.co , las cuales serán revisadas y acompañadas en su perfeccionamiento por el Idartes – Subdirección de las Artes, Grupos Étnicos quienes retroalimentaran o manifestaran sus inquietudes antes del 8 de mayo del 2022 como parte del perfeccionamiento de cada propuesta.
Se ratifica esta necesidad, pensando que hay que desarrollar el enfoque dirigido hacia la mujer y la inclusión de los jóvenes indígenas en la gestión de los procesos para favorecer la transmisión intergeneracional.
</t>
  </si>
  <si>
    <t>Por el momento ninguno.</t>
  </si>
  <si>
    <t>Creación y vida cotidiana: apropiación ciudadana del arte, la cultura y el patrimonio para la democracia cultural</t>
  </si>
  <si>
    <t>Promover 19500 acciones para el fortalecimiento y la participación en practicas artísticas, culturales y patrimoniales en los territorios generando espacios de encuentro y reconocimiento del otro.</t>
  </si>
  <si>
    <t>Subdirección de las Artes</t>
  </si>
  <si>
    <t>Maira Salamanca Rocha</t>
  </si>
  <si>
    <t>3795750</t>
  </si>
  <si>
    <t>maira.salamanca@idartes.gov.co</t>
  </si>
  <si>
    <t xml:space="preserve">En el marco de la programación artística y cultural realizada en cada vigencia por la Fundación Gilberto Alzate Avendaño, se incluirán programas artísticos y culturales de los pueblos indígenas que hacen parte del espacio autónomo. Este apoyo en particular se concentra en poner a disposición de la comunidad los escenarios, espacios artísticos de la FUGA y su capacidad logística y de producción en un evento anual. </t>
  </si>
  <si>
    <t>Esta meta se agrega con la fila 19, para fortalecerla en recursos</t>
  </si>
  <si>
    <t>NA</t>
  </si>
  <si>
    <t>Esta acción se suma a la actividad de la primera línea, aplica el mismo seguimiento.</t>
  </si>
  <si>
    <t>Garantizar estímulos en el marco de la beca de grupos étnicos en concertación con los pueblos indígenas que hacen del espacio autónomo,</t>
  </si>
  <si>
    <t>Ciudades y comunidades sostenibles</t>
  </si>
  <si>
    <t xml:space="preserve"> % estímulos entregados</t>
  </si>
  <si>
    <t>(# de estímulos para las comunidades indígenas otorgados/# de estímulos para las comunidades indígenas proyectados)*100</t>
  </si>
  <si>
    <t xml:space="preserve">El día 3 de marzo se realizó la reunión con la mesa ampliada de los 14 cabildos en la sede casa indígena, con el fin de concertar la implementación de las acciones correspondientes al año 2022, las agendas y rutas de trabajo a desarrollar, para la acción correspondiente a la beca de estímulos, la mesa ampliada determinó  que la propuesta a desarrollar en el año 2022 estará a cargo de tres cabildos a saber: Muisca de Bosa y Suba, y el cabildo Pijao, de acuerdo a esto se informara a los cabildos la fecha de apertura de la beca y los tiempos establecidos para la inscripción de la misma en la plataforma distrital de estímulos PDE </t>
  </si>
  <si>
    <t xml:space="preserve">A corte de este informe no se han presentado dificultades </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</si>
  <si>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</si>
  <si>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</si>
  <si>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</si>
  <si>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</si>
  <si>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Garantizar a las comunidades indígenas que hacen parte del espacio autónomo la participación en el proceso de gestión social del proyecto Bronx Distrito Creativo, donde pueden tener cabida las expresiones de su cultura que se materialicen en la economía cultural y creativa, tales como la artesanía, las artes y los oficios propios</t>
  </si>
  <si>
    <t>poblacional</t>
  </si>
  <si>
    <t>Octubre/2020</t>
  </si>
  <si>
    <t>Diciembre/2022</t>
  </si>
  <si>
    <t xml:space="preserve">Número de reuniones del proceso de participación en la que participan las comunidades indigenas </t>
  </si>
  <si>
    <t xml:space="preserve">Sumatoria de reuniones del proceso de participación en la que participan las comunidades indigenas </t>
  </si>
  <si>
    <t>Durante el primer trimesttre se realizaron las siguientes acciones para el cumplimiento de la acción concertada:
 - El 24 de marzo, desde la Subdirección Centro, se realizó una mesa de trabajo con la comunidad, se revisó la acción afirmativa : “La Comunidad podrá participar en el proceso de construcción colectiva del proyecto BDC, donde eventualmente pueden tener cabida expresiones de su cultura que se materialicen en la economía cultural y creativa, tales como la artesanía, los artes y los oficios”. Para esta acción propuso a la comunidad la realización de un mural para diálogos multiculturales que será construido de forma colectiva y se plasmará en la esquina redonda. 
 - Se programó una reunión para el proximo 20 de abril de 2022, para revisar con mayor detalle y definir la realización de la accion acordada.</t>
  </si>
  <si>
    <t>A la fecha no se presentan dificultades ni retrasos.</t>
  </si>
  <si>
    <t xml:space="preserve">Bogotá región emprededora e innovadora </t>
  </si>
  <si>
    <t>Diseñar e implementar dos (2) estrategias para reconocer, crear, fortalecer, consolidar y/o posicionar Distritos Creativos, así como espacios adecuados para el desarrollo de actividades culturales y creativas.</t>
  </si>
  <si>
    <t>7674 Desarrollo del Bronx Distrito Creativo de Bogotá</t>
  </si>
  <si>
    <t xml:space="preserve">Subdirección para la gestión del Centro </t>
  </si>
  <si>
    <t>Margarita Díaz Casas</t>
  </si>
  <si>
    <t>mdiaz@fuga.gov.co</t>
  </si>
  <si>
    <t xml:space="preserve">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los pueblos y comunidades indígenas </t>
  </si>
  <si>
    <t>Enero/2021</t>
  </si>
  <si>
    <t>Junio/2024</t>
  </si>
  <si>
    <t>Número de cupos de formación en la economía cultural y creativa enfocados a grupos étnicos del centro.</t>
  </si>
  <si>
    <t>Sumatoria de cupos de formación en la economía cultural y creativa enfocados a grupos étnicos del centro.</t>
  </si>
  <si>
    <t>$5.000.000</t>
  </si>
  <si>
    <t>Durante el primer trimestre de 2022 se realizaron los módulos 7, 8, 9, y 10 del proceso de formación "Aula Creativa" iniciado en 2021, se contó con la participación de 1 persona que se reconocen como miembro de la comunidad indigena consultivo, pero se encuentra pendiente su validación.
 Respecto al proceso de formación para 2022, desde la Fundación Gilberto Alzate Avendaño durante el primer trimestre se ha trabajado en la construcción del proceso de formación, previo a la contratación. Para esta vigencia, de acuerdo a los intereses y necesidades identificadas, se ha definido generar procesos de formación en habilidades digitales (básicas, intermedias y avanzadas) que permitan fortalecer a los agentes culturales y de economía creativa. 
 El compromiso adquirido en las mesas de trabajo desarrolladas con la comunidad es generar espacios de socialización de la convocatoria para motivar las inscripciones en las fechas de apertura correspondientes.</t>
  </si>
  <si>
    <t>Diseñar y promover tres (3) programas para el fortalecimiento de la cadena de valor de la economía cultural y creativa.</t>
  </si>
  <si>
    <t>7713 Fortalecimiento del ecosistema de la economía cultural y creativa</t>
  </si>
  <si>
    <t>Incluir un espacio en la plataforma tecnológica de la FUGA que facilite la circulación y consumo de los bienes, contenidos y servicios ofertados por los actores culturales y creativos del centro. Se incluirá un espacio específico destinado a la oferta de grupos étnicos y una sección para los bienes, servicios y manifestaciones de pueblos y comunidades indígenas.</t>
  </si>
  <si>
    <t>Julio/2022</t>
  </si>
  <si>
    <t>Un espacio  para la circulación de los  productos artísticos y culturales  de los grupos indigenas en la herramienta tecnologica  de consumo de los bienes, contenidos y servicios ofertados por los actores culturales y creativos del centro.</t>
  </si>
  <si>
    <t>Acción programada a partir de 2023</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</si>
  <si>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</si>
  <si>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Desarrollar estrategias de comunicación que visibilicen procesos culturales, artísticos, recreativos y deportivos, desarrollados por los pueblos indígenas, a espacios y plataformas de circulación de las artes y la cultura. Se realizará mesa técnica para su desarrollo con los pueblos indígenas que hacen parte del espacio  autónomo.</t>
  </si>
  <si>
    <t>Reducción de desigualdades</t>
  </si>
  <si>
    <t>Derechos Humanos, Género, Poblacional - Diferencial, Ambiental y Territorial</t>
  </si>
  <si>
    <t>Estrategias de comunicación  que visibilice procesos culturales, artísticos, recreativos y deportivos, desarrollados por los pueblos indígenas, a espacios y plataformas de circulación de las artes y la cultura.</t>
  </si>
  <si>
    <t>Número de estrategias implementadas que visibilicen el patrimonio Cultural de los pueblos indigenas en Bogotá.</t>
  </si>
  <si>
    <t>"Sin Línea Base"</t>
  </si>
  <si>
    <t>No aplica</t>
  </si>
  <si>
    <t xml:space="preserve">CANAL CAPITAL </t>
  </si>
  <si>
    <t>Planeación</t>
  </si>
  <si>
    <t>Paloma Solano</t>
  </si>
  <si>
    <t>457 83 00 Ext: 5017</t>
  </si>
  <si>
    <t>paloma.solano@canalcapital.gov.co</t>
  </si>
  <si>
    <t>Realizar un (1) campeonato distrital de fútbol y microfútbol por año, por grupos etarios para los pueblos indígenas que hacen parte del espacio autónomo. La acción se desarrollará mediante concertación con las autoridades de estos pueblos.</t>
  </si>
  <si>
    <t>Diferencial;Poblacional; Genero</t>
  </si>
  <si>
    <t>Campeonatos distritales de fútbol y microfútbol realizados  por año para los pueblos indígenas que hacen parte del espacio autónomo.</t>
  </si>
  <si>
    <t>Sumatoria de número de campeonatos distritales de fútbol y microfútbol realizados  por año para los pueblos indígenas que hacen parte del espacio autónomo</t>
  </si>
  <si>
    <t>$ -</t>
  </si>
  <si>
    <t>No se presenta avance en el perido de reporte</t>
  </si>
  <si>
    <t>El 3 de marzo de 2022, se realizó reunión con el Consejo Consultivo y de Concertación para Pueblos Indígenas en Bogotá D.C., en el cual, el Consejo Consultivo solicitó reunión con la directora de la entidad con el fin de coordinar las acciones para el desarrollo de los campeonatos al respecto estableció como fecha el 21 de abril a la 9:00 am en la casa de pensamiento indígena.</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</si>
  <si>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</si>
  <si>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</si>
  <si>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</si>
  <si>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</si>
  <si>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</si>
  <si>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</si>
  <si>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</si>
  <si>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Realizar un (1) encuentro de juegos tradicionales anual para cada pueblo indígena bajo sus usos y costumbres.</t>
  </si>
  <si>
    <t xml:space="preserve"> Encuentro de juegos tradicionales del pueblo indígena</t>
  </si>
  <si>
    <t>Sumatoria de número de  Encuentros de juegos tradicionales del pueblo indígena realizados</t>
  </si>
  <si>
    <t>En la reunión del 3 de marzo de 2022c con el consejo indígena, se acordó que cuatro (4) pueblos enviarán las propuestas de los juegos tradicionales el día 15 de abril. Los pueblos con los que se desarrollarán las propuestas son: Muiscas Suba, Uitoto, Tubù y Eperara. 
 Frente a los propuestas recibidas de los cabildos de Kamentsá y Kichwa, el IDRD devolvió las propuestas recibidas en la vigencia 2021 de estos cabildos, con el fin que realicen los ajustes que consideren pertinentes.</t>
  </si>
  <si>
    <t>Disponer de mínimo 80 cupos en procesos de formación deportiva para niños, niñas y adolescentes de los pueblos indígenas que hacen parte del espacio autónomo.</t>
  </si>
  <si>
    <t>Número de cupos otorgados en procesos de formación deportiva para niños, niñas y adolescentes de los pueblos indígenas que hacen parte del espacio autónomo</t>
  </si>
  <si>
    <t>Sumatoria de cupos otorgados en procesos de formación deportiva para niños, niñas y adolescentes de los pueblos indígenas que hacen parte del espacio autónomo</t>
  </si>
  <si>
    <t>En la reunión del 3 de marzo de 2022c con el consejo indígena, se acordó lo siguiente: 
 De acuerdo a las disciplinas deportivas que tiene el IDRD, las gobernadores conformarán grupos deportivos (máximo 15 personas NNAJ por demanda) en las diferentes modalidades para que se cuente con instructor propia en cada una de ellas, en los lugares que las autoridades estimen para la conformación de escuela. 
 Los listados y localidades deberán ser remitidos al IDRD el 4 de abril de 2022 por parte de los gobernadores indígenas, si no se cumple con la conformación mínima de grupos, los niños y niñas interesadas serán incluidas en los programas existentes del IDRD dependiendo la localidad. 
 El IDRD remitió mediante correo el día 17 de marzo de 2022 los listados de las modalidades deportivas a los cabildos gobernadores, para efectos de la realización de los listados. 
 Sin embargo, a la fecha del presente reporte no se cuenta con los listados de los NNAJ interesados en procesos deportivos por parte del consejo.</t>
  </si>
  <si>
    <t xml:space="preserve">141. Implementar 1 estrategia que articule el deporte en el Distrito Capital, para el desarrollo en la base deportiva </t>
  </si>
  <si>
    <t>7850 Implementación de una estrategia para el desarrollo deportivo y competitivo de Bogotá</t>
  </si>
  <si>
    <t>Garantizar el préstamo de canchas sintéticas de fútbol y fútbol sala, para el desarrollo deportivo de los pueblos indígenas que hacen parte del espacio autónomo</t>
  </si>
  <si>
    <t>Poblacional; diferencial</t>
  </si>
  <si>
    <t>Porcentaje de préstamo de canchas sinteticas concertadas con gobernadoras y gobernadores de la comunidad de pueblos indígenas</t>
  </si>
  <si>
    <t>(Número canchas sinteticas prestadas para las comunidades de pueblos indígenas/ Número de canchas sinteticas concertadas con gobernadoras y gobernadores de la comunidad)*100</t>
  </si>
  <si>
    <t>Sin linea Base</t>
  </si>
  <si>
    <t>145. Sostenibilidad del 100% de parques y escenarios deportivos administrados por el IDRD, de acuerdo a la priorización realizada.</t>
  </si>
  <si>
    <t>7853 Administración de parques y escenarios innovadores, sostenibles y con adaptación al cambio climático en Bogotá</t>
  </si>
  <si>
    <t>Subdirección Técnica de Parques</t>
  </si>
  <si>
    <t>Myriam Monsalve</t>
  </si>
  <si>
    <t xml:space="preserve">myriam.monsalve@idrd.gov.co </t>
  </si>
  <si>
    <t xml:space="preserve">Garantizar la vinculación de niñas, niños, adolescentes y jóvenes de los Pueblos Indígenas que hacen parte del espacio autónomo a los procesos de formación impartidos por la OFB, en los Centros Filarmónicos Escolares y Locales </t>
  </si>
  <si>
    <t>Educación
de Calidad</t>
  </si>
  <si>
    <t xml:space="preserve">Etnico </t>
  </si>
  <si>
    <t>Número de personas beneficiadas</t>
  </si>
  <si>
    <t>Sumatoria de personas beneficiadas</t>
  </si>
  <si>
    <t>Habiendo logrado un cumplimiento del 176% de la meta en el 2021, se espera en el presente año una participaciòn destacada de las niñas,niños y adolescentes de los Pueblos Indìgenas para el presente año</t>
  </si>
  <si>
    <t>Se acuerda con las y los representantes de los Pueblos Indìgenas, su colaboraciòn en la difusiòn del programa para lograr una màs amplia participaciòn en el programa de formaciòn.</t>
  </si>
  <si>
    <t xml:space="preserve">Formación integral más y mejor tiempo enlos colegios
</t>
  </si>
  <si>
    <t xml:space="preserve">
Realizar un proceso integral de formación a lo largo de la vida con énfasis en el arte y la cultura </t>
  </si>
  <si>
    <t>7663  Formación 
musical Vamos a la 
Filarmónica</t>
  </si>
  <si>
    <t>Dirección de Fomento y Desarrollo</t>
  </si>
  <si>
    <t>Gisela de la Guardia
Diana Carolina Ruiz</t>
  </si>
  <si>
    <t>2889988 Extensiones 117 - 111</t>
  </si>
  <si>
    <t>gdelaguardia@ofb.gov.co
druiz@ofb.gov.co</t>
  </si>
  <si>
    <t>Camino de protección y desarrollo integral</t>
  </si>
  <si>
    <t>Movilidad segura, sostenible y accesible</t>
  </si>
  <si>
    <t>Garantizar la incorporación en el programa “niños y niñas primero” incorporando el enfoque diferencial etnico indigena.</t>
  </si>
  <si>
    <t>11: Lograr que las ciudades y los asentamientos humanos sean inclusivos, seguros, resilientes</t>
  </si>
  <si>
    <t xml:space="preserve">Diferencial </t>
  </si>
  <si>
    <t>Número de convocatorias para conformación de mesa técnica con la SED y posteriores reuniones para la articulación de la incorporación en el programa</t>
  </si>
  <si>
    <t>Sumatoria del número de convocatorias realizadas</t>
  </si>
  <si>
    <t>Sin Línea base</t>
  </si>
  <si>
    <t>$ 18.265.175</t>
  </si>
  <si>
    <t>$1.432.344</t>
  </si>
  <si>
    <t>2,00</t>
  </si>
  <si>
    <t>Se realiza reunion con la SDE en donde se identifica lo siguiente: El equipo de la Secretaría Distrital de Movilidad y del Programa Niñas y Niños Primero en lo corrido del año ha garantizado la incorporación de la población de comunidades indígenas en los proyectos, como se describe a continuación: con corte al 31 de marzo de 2022 Al Colegio en Bici y Biciparceros han beneficiado a 10 estudiantes pertenecientes a las siguientes comunidades indígenas: Muisca (3), Pijaos (2), Inga (1), Zenú (2), Chimila (1) y Nasa (1).Por su parte el proyecto Ciempiés Caminos Seguros ha beneficiado a 1 estudiante perteneciente a la comunidad indígena Muisca</t>
  </si>
  <si>
    <t>No Aplica</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</si>
  <si>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</si>
  <si>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</si>
  <si>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</si>
  <si>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</si>
  <si>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Secretaría Distrital de  Movilidad</t>
  </si>
  <si>
    <t>Subdirección de Gestión en vía</t>
  </si>
  <si>
    <t xml:space="preserve">Nathaly Patiño
Cristian Medina
Luisa Salinas
Luisa Rubio        </t>
  </si>
  <si>
    <t>npatino@movilidadbogota.gov.co - cmedina@movilidadbogota.gov.co  - lfsalinas@movilidadbogota.gov.co - lbrubio@movilidadbogota.gov.co</t>
  </si>
  <si>
    <t>Subsidios y transferencias para la equidad</t>
  </si>
  <si>
    <t xml:space="preserve">Generar una estrategia para incluir a los pueblos indígenas en la reducción del gasto en transporte público, teniendo en cuenta el enfoque diferencial étnico indígena de la no sisbenización de esta población.   </t>
  </si>
  <si>
    <t>Numero de estrategias de inclusión realizadas</t>
  </si>
  <si>
    <t>Sumatoria del número de estrategias de inclusión de los pueblos indígenas en la reducción del gasto en transporte público</t>
  </si>
  <si>
    <t>0,00</t>
  </si>
  <si>
    <t>- Envío de oficios relacionados con la petición de listados censales certificados y el formulario en línea para recoger la información de personas mayores de 62 años de la comunidad que podrían ser benefiaciarios de los actuales incentivos tarifarios del SITP.
 - Reunión con la Subdirección de Asuntos Étnicas de la Secretaría de Gobierno sobre la dudas frente a los ofcios anteriormente mencionados.
 - Reunión con la Subdirección de Vejez de la Secretaría de Integración Social sobre la manera en que focalizan la población étnica para entregar ayudas. Sin embrago, recalcan que no pueden entregar los listados que tienen.</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</si>
  <si>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</si>
  <si>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</si>
  <si>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</si>
  <si>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</si>
  <si>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Benitez
 Daniela Ferro
 Ricardo Ojeda</t>
  </si>
  <si>
    <t>abenitezm@movilidadbogota.gov.co,
 dferro@movilidadbogota.gov.co,
 rojeda@movilidadbogota.gov.co</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</si>
  <si>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</si>
  <si>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Garantizar la inclusión de 100 Mujeres indígenas a los cursos en los centros de inclusión digital en horarios diferenciados y acompañamiento, acordados con las autoridades en espacio autónomo</t>
  </si>
  <si>
    <t>Igualdad de género</t>
  </si>
  <si>
    <t>Problacional-Diferencial y Género</t>
  </si>
  <si>
    <t xml:space="preserve"> de mujeres indígenas capacitadas en los centros de inclusión digitales </t>
  </si>
  <si>
    <t>Sumatoria de Mujeres Indígenas capacitadas en los centros de inclusión digital</t>
  </si>
  <si>
    <t>Para el primer trimestre del 2022 se han formado un total de 16 mujeres indígenas, las cuales participaron en los cursos de "Derechos de las mujeres", "Educación Financiera", "Habilidades Digitales", "Habilidades socio-emocionales", "Informática: Microsoft Word, Excel e Internet". En lo corrido del cuatrienio se han formado un total de 79 mujeres formadas, adelantantando así la meta cuatrianual en un 79%.</t>
  </si>
  <si>
    <t>No se han presentado dificultades</t>
  </si>
  <si>
    <t>Para lo corrido del primer y segundo trimestre del 2022 se han formado un total de 25 mujeres indígenas, las cuales participaron en los cursos de "Derechos de las mujeres", "Educación Financiera", "Habilidades Digitales", "Habilidades socio-emocionales", "Informática: Microsoft Word, Excel e Internet", "Claves para Ingresar al Mundo Laboral". En lo corrido del cuatrienio se han formado un total de 88 mujeres formadas, adelantando así la meta cuatrienual en un 88%.</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</si>
  <si>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</si>
  <si>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</si>
  <si>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</si>
  <si>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</si>
  <si>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 xml:space="preserve">Secretaría Distrital de la Mujer </t>
  </si>
  <si>
    <t>Dirección de Enfoque Diferencial</t>
  </si>
  <si>
    <t>Formar a las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</si>
  <si>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Mujeres indígenas formadas en las habilidades financieras con enfoque diferencial 
</t>
  </si>
  <si>
    <t xml:space="preserve">Sumatoria de Mujeres Indígenas Formadas en habilidades financieras                                                                     </t>
  </si>
  <si>
    <t>Se inscribieron 25 mujeres al curso de habilidades financieras con el aval de las Autoridades Indígenas y la Consejería Distrital de Mujeres Indígenas, donde se concertó realizar el curso con el acompañamiento por parte de las dos gestoras territoriales y de la referenta de Enfoque Diferencia del equipo territorial de la Estrategia de Emprendimiento y Empleabilidad. Con su acompañamiento se ha garantizado la incorporación del enfoque étnico indígena en el curso. El curso se ha desarrollado 4 sábados de manera presencial los dias (19 y 26 de marzo - 2 y 09 de abril del 2022) en horario de 9am a 1 pm en la Casa de Igualdad de la localidad de Santafé. En abril se dará la graduación de las mujeres indígenas que completen todos los módulos.</t>
  </si>
  <si>
    <t>Se dificultó el manejo de la plataforma, puesto que algunas mujeres indígenas no comprenden el manejo de herramientas tecnológicas. El equipo territorial de la Estrategia de Emprendimiento y Empleabilidad las ha apoyado al respecto.</t>
  </si>
  <si>
    <t xml:space="preserve">Se inscribieron 25 mujeres al curso de habilidades financieras con el aval de las Autoridades Indígenas y la Consejería Distrital de Mujeres Indígenas, donde se concertó realizar el curso con el acompañamiento por parte de las dos gestoras del equipo territorial de la Estrategia de Emprendimiento y Empleabilidad. Se llevaron a cabo cuatro espacios presenciales con el acompañamiento permanente de dos gestoras territoriales de la Estrategia E&amp;E, una de ellas la gestora indígena Francelina Viasus Yopasa. Dicho acompañamiento permitió desarrollar conceptos y ejemplos aplicados a la cosmovisión indígena, así como resolución de inquietudes. De esta manera se ha garantizado la incorporación del enfoque étnico indígena en el curso.
Las sesiones se llevaron a cabo en la Casa de Igualdad de Oportunidades de Santa Fe los días 19 y 26 de marzo, y 2 y 09 de abril del 2022, con acceso a computadores para todas las mujeres asistentes. Se brindó refrigerio durante todas las sesiones.
15 de las mujeres ya cuentan con certificados del curso y las 10 restantes se encuentran en la etapa avanzada, con seguimiento de la gestora étnica para su pronta culminación. 
</t>
  </si>
  <si>
    <t>Diseñar y acompañar la estrategia de emprendimiento  y empleabilidad para la autonomía económica de las mujeres</t>
  </si>
  <si>
    <t>Desarrollo de capacidades
 para aumentar la autonomía y empoderamiento de las mujeres  en toda su diversidad en Bogotá</t>
  </si>
  <si>
    <t>Formar a la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</si>
  <si>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Contratación de  gestora indígena  para temas de habilidades financieras y empleabilidad.
</t>
  </si>
  <si>
    <t xml:space="preserve">Gestora indígena contratada para temas de habilidades financieras y empleabilidad.                     </t>
  </si>
  <si>
    <t xml:space="preserve">
Inversión</t>
  </si>
  <si>
    <t>Se continuó con la contratacion de le gestora indígena para la vigencia 2022.</t>
  </si>
  <si>
    <t>Se tuvo una cesion de contrato de la gestora Maria Carmenza Ussa hacia la gestora Francelina Viasus Yopasa el 11 de marzo.</t>
  </si>
  <si>
    <t>Garantizar la vinculación de 1 referente indígena en el modelo de Casa de Igualdad de Oportunidades para Mujeres de ruralidad (El modelo está en su construcción) y se realizaran diálogos con las autoridades indígenas para incluir la visión indígena en el modelo de ruralidad.</t>
  </si>
  <si>
    <t xml:space="preserve">Vinculación de referenta indígenas  en el modelo de Casa de Igualdad de Oportunidades para Mujeres de ruralidad  </t>
  </si>
  <si>
    <t>Una (1) Referente  indígena contratada</t>
  </si>
  <si>
    <t>Esta actividad está para iniciar en el 2023</t>
  </si>
  <si>
    <t>Igualdad de oportunidades
 y desarrollo de capacidades
 para las mujeres</t>
  </si>
  <si>
    <t>Territorializar la política pública de mujeres y equidad de género a través 
de las Casas de Igualdad de Oportunidades en las 20 localidades</t>
  </si>
  <si>
    <t>Implementación de la Estrategia de Territorialización de la Política
 Pública de Mujeres y Equidad de Género a través de las Casas de Igualdad de Oportunidades para las Mujeres en Bogotá</t>
  </si>
  <si>
    <t>Propiciar 2 espacios mensuales en 4 CIOMS para el intercambio de saberes de las mujeres indígenas que permita el desarrollo de las capacidades y promover el bienestar socio emocional, garantizando insumos propios para actividades</t>
  </si>
  <si>
    <t xml:space="preserve">Espacios mensuales propiciados en las 4 CIOMS para el intercambio de saberes de mujeres indígenas </t>
  </si>
  <si>
    <t>Sumatoria de los espacios propiciados en las 4 CIOMS</t>
  </si>
  <si>
    <t>El día 29 de enero de 4a 6 p.m se usó la CIOM de Teusaquillo por mujeres indigenas de los Pastos. Se está pendiente del cronograma de usos según las necesidades definidas por las mujeres de los Pueblos.</t>
  </si>
  <si>
    <t>Es importante definir un cronograma de usos de los espacios CIOM</t>
  </si>
  <si>
    <t xml:space="preserve">Durante el segundo trimestre de 2022 no se uso las CIOM por parte de los pueblos indígenas. Solo se registra el uso en enero de una CIOM. </t>
  </si>
  <si>
    <t xml:space="preserve">Se acordó con la Direcciòn de Enfoque diferencial, establecer el crograma de uso de las CIOM; lo cual depende de la entrega de insumos que hace la Dirección de Enfoque Diferencial. </t>
  </si>
  <si>
    <t>Implementación de la Estrategia de Territorialización
 de la Política Pública de Mujeres y Equidad de Género a través de las Casas de Igualdad de Oportunidades para las Mujeres en Bogotá</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</si>
  <si>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</si>
  <si>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Fortalecimiento de los aspectos administrativos, financieros, técnicos, políticos y sociales de 8 organizaciones o procesos organizativos de mujeres indígenas</t>
  </si>
  <si>
    <t xml:space="preserve">Fortalecimiento de procesos organizativos de mujeres indígenas  en los aspectos administrativos, financieros, técnicos, políticos </t>
  </si>
  <si>
    <t>Sumatoria de los procesos de fortaleciendo proceso organizativos indígena</t>
  </si>
  <si>
    <t>Dentro del Convenio 911 de 2021, entre la SDMujer y la OEI, se han desarrollado las siguientes acciones tendientes al fortalecimiento 
Actualmente se viene acompañando el proceso de fortalecimiento correspondiente al 2021, para lo cual se realizó reunión con los y las gobernadoras de los cabildos indigenas, donde se presentó la propuesta general de la convocatoria; se realizaron reuniones individuales con cada uno de los cabildos para aclarar dudas y preguntas. Posteriormente de realizaron dos sesiones con cada uno de los cabildos para la construcción de las propuestas y se hizo revisión de los documentos finales en el formato.</t>
  </si>
  <si>
    <t>En el segundo semestre se espera realizar el proceso de fortalecimiento correspondiente al 2022.</t>
  </si>
  <si>
    <t xml:space="preserve">"Dentro del Convenio 911 de 2021, entre la SDMujer y la OEI, se han desarrollado las siguientes acciones tendientes al fortalecimiento de las organizaciones de mujeres. (Ejecuciòn de recursos asociados a la vigencia 2021)
Hasta el momento se han contratado las siguientes organizaciones: 
1. Comité de mujeres Inga -Uarrmikunapa Iachai, por $16.000.000 de pesos, con el objeto de ""Fortalecer la participación y liderazgo de las mujeres que conforman el comité de mujeres inga uarmikunapa iachai"". Dentro de la acciones ha desarrollar están mingas de pensamiento en 6 localidades donde
residen mujeres lideresas y jóvenes del pueblo inga en la ciudad; un encuentro distrital desde la medicina ancestral que permita el equilibrio espiritual, físico y emocional de las mujeres Inga y un encuentro Distrital de socialización de resultados. En ejecución financiera se ha entregado el primer desembolso por el 40% y se han realizado dos mingas de pensamiento (05  y 08 de junio) con la participación de 25 mujeres, niños y niñas de la comunidad Inga.
2. Consejería Distrital de Mujeres indígenas, por $16.000.000 de pesos mcte, con el objetivo de ""Organizar la estructura interna de la CDMI, a través del reconocimiento de las identidades indígenas diversas que conforman este escenario de participación y representación, del intercambio de experiencias, de la movilización de redes de apoyo y puesta en marcha de acuerdos."". Dentro de las actividades están el intercambio de experiencias respecto a incidencia efectiva y estructura política organizativa; la visibilización de acciones de cada grupo participante, como referentes de sostenibilidad y tejido de red de apoyo y la implementación de los acuerdos pensados en la consolidación de un proceso de mujer indígena sostenible y sólido.
La iniciativa incluye a los 14 pueblos que conforman el Espacio Autónomo Indígena en Bogotá, Muisca de Bosa, Muisca de Suba, Inga, Ambiká Pijao, Kichwa, Yanacona, Nasa, Pastos, Uitoto, Camëntsá Biyá, wounaan Nonam, Eperara Siapidara, Tubu Hummuarimassa, Misak Misak y de otras formas organizativas como Kankuamo y Wayuu. La primera actividad realizada el 05 de junio de 2022, contó con la presencia de más de 30 mujeres de las diferentes etnias.
3. Consejería de Mujeres Wounaan Nonam de Bogotá, por $16.000.000 de pesos mcte. El objetivo de la iniciativa es Contribuir, significativamente, en la eliminación de la inequidad de género a partir del fortalecimiento de los saberes ancestrales de las mujeres indígenas Wounaan Nonam, habitantes de la ciudad de Bogotá, relacionado con la elaboración de tejidos artesanales y la promoción comunitaria de conocimientos propios de la cultura e identidad ancestral. Las actividades están planeadas entre talleres artezanas y círculos de la palabra, que buscan  apoyar el florecimiento de los procesos de economía solidaria de las mujeres Wounaan Nonam, para consolidar trayectorias de vida acordes con los principios ancestrales de la comunidad y las dinámicas propias de la ciudad y Contribuir a la conservación y pervivencia de la identidad cultural, usos y costumbres ancestrales del Pueblo indígena Wounaan Nonam, por medio de Círculos de la Palabra, escenarios de creación y elaboración artesanal que posibiliten transmitir, generacionalmente, la historia, simbología ancestral, cuidados femeninos y, otros saberes culturales resguardados por las mayoras de la comunidad.
Hasta el momento se han desarrollado: 1 espacio de socialización de la propuesta, dos talleres de tejido ancestral, 2 círculos de la palabra, 1 jornada de intercambio con mujeres campesinas y la grabación de un video de la experiencia como parte de la memoria del convenio.
4. Las mujeres de la organización del Pueblo Indígena Muisca de Suba se hizo el proceso de contratación para implementar la iniciativa y está en proceso de legalización; se hicieron dos reuniones previas para acompañar el proceso de suscripción del contrato. 
</t>
  </si>
  <si>
    <t>Se espera en el segundo semestre ejecutar los recursos referidos a la vigencia 2022. Actualmente, se define la forma jurídica para entregar los recursos por cuanto no es posible adicionar recursos al convenio 911 de 2021, suscrito entre la SD Mujer y la OEI</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</si>
  <si>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</si>
  <si>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</si>
  <si>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</si>
  <si>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 xml:space="preserve">Sesiones de seguimiento  ( Las jornadas garantizarán logística y transporte para las mujeres indígenas si se hace de forma presencial) </t>
  </si>
  <si>
    <t>Seguimiento al plan de acción de la PPMyEG.</t>
  </si>
  <si>
    <t xml:space="preserve">
# de sesiones de seguimiento al plan de acción de la PPMyEG. (Una por año)
</t>
  </si>
  <si>
    <t>La acción no se ha programado, esta se espera realizar para el ultimo trimestre del año</t>
  </si>
  <si>
    <t>Hacer un nuevo contrato social
 con igualdad de oportunidades para la inclusión social, productiva y política</t>
  </si>
  <si>
    <t>1 jornada de socialización sobre la PPMyEG y avances del plan de acción</t>
  </si>
  <si>
    <t xml:space="preserve">Sensibilización sobre el CONPES y plan de acción de la PPMyEG realizadas
</t>
  </si>
  <si>
    <t xml:space="preserve"># de Jornada de sensibilización sobre el CONPES y plan de acción de la PPMyEG
</t>
  </si>
  <si>
    <t>La acción no se ha programado, esta se espera realizar para el tercer trimestre del año</t>
  </si>
  <si>
    <t>SDMujer continuara con la contratación de  2 referentes indígenas quienes apoyaran los procesos Misionales e incorporar el enfoque de Género y Diferencial</t>
  </si>
  <si>
    <t xml:space="preserve"> Contratación de dos referentas indígenas para la  prestación  de servicios y apoyo a la gestión </t>
  </si>
  <si>
    <t># de referentas  indígena contratada</t>
  </si>
  <si>
    <t>Se dío continuidad a la contratacion de dos referentes desde las siguientes fechas: 14 y 19 de enero contrato vigente hasta el 31 de diciembre del año 2022, quienes han sido enlaces entre el sector y la comunidad indígena para la implementación de las acciones afirmativas</t>
  </si>
  <si>
    <t>No se presentan dificultades para esta acción.</t>
  </si>
  <si>
    <t>Durante el segundo trimestre se dío  continuidad a  las referentas indigenas, quiene se encargar de realizar el seguimiento e implementación de las acciones afirmativas concertadas  con este grupo étnico.</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</si>
  <si>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</si>
  <si>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</si>
  <si>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</si>
  <si>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Se identifican las normas sociales asociadas a la repartición del trabajo doméstico entre hombres y mujeres incluyendo la perspectiva indígena</t>
  </si>
  <si>
    <t xml:space="preserve">Identificación de las normas sociales asociadas a la repartición del trabajo doméstico entre hombre y mujeres indígenas </t>
  </si>
  <si>
    <t># de  investigaciónes que identifiquen e incorporen las normas sociales asociadas a la repartición del trabajo doméstico entre hombre y mujeres indígenas</t>
  </si>
  <si>
    <t>Esta acción se cerró con la construccion del Documento que contiene las normas sociales asociadas a la repartición del trabajo doméstico entre hombres y mujeres incluyendo la perspectiva indígena entregado en la vigencia 2021.</t>
  </si>
  <si>
    <t xml:space="preserve"> No aplica</t>
  </si>
  <si>
    <t>Sistema Distrital del
 Cuidado</t>
  </si>
  <si>
    <t>Formular e implementar una estrategia pedagógica para la valoración, la resignificación, el reconocimiento y la redistribución del trabajo de
cuidado no remunerado que realizan las mujeres en Bogotá</t>
  </si>
  <si>
    <t>Implementación del Sistema Distrital de Cuidado en Bogotá</t>
  </si>
  <si>
    <t xml:space="preserve">Vincular e incluir las particularidades de las mujeres indígenas de cada pueblo según sus usos y costumbres, en el sistema de cuidado. </t>
  </si>
  <si>
    <t xml:space="preserve">Caracterización de  las particularidades de las mujeres indígenas de cada pueblo según sus usos y costumbres, para su vinculación en el sistema de cuidado.  </t>
  </si>
  <si>
    <t># de documentos de caracterización que incluya la cosmovisión y la cosmogonía de las mujeres cuidadoras indígenas.</t>
  </si>
  <si>
    <t>Esta acción se cerró con la construccion del Documento de Caracterización de las particularidades de las mujeres indígenas de cada pueblo, según sus usos y costumbres. Fue entregado a las autoridades indígenas, consejerías y delegaciones de los 14 pueblos reconocidos en el Decreto 612 el 23 de abril de 2021.</t>
  </si>
  <si>
    <t>Sistema Distrital del 
Cuidado</t>
  </si>
  <si>
    <t>Formular las bases técnicas y coordinar la implementación 
del sistema distrital del cuidado</t>
  </si>
  <si>
    <t>Las mujeres indígenas son beneficiarias de las acciones de cuidado a cuidadoras del sistema distrital de cuidado (50 mujeres formadas como cuidadoras)</t>
  </si>
  <si>
    <t xml:space="preserve">Mujeres indígenas  formadas como cuidadoras. </t>
  </si>
  <si>
    <t xml:space="preserve"># de mujeres indígenas  formadas como cuidadoras. </t>
  </si>
  <si>
    <t>A primer trimestre se realizó una sesión de trabajo con el SENA para identificar la oferta de formación complementaría con enfoque étnico orientado a mujeres indígenas a partir de la experiencia que tuvo en 2021 el Centro de Formación de Talento Humano en Salud. 
En el marco de la formación con enfoque étnico, durante el I trimestre del 2022, se realizó una reunión el 16 de marzo con la responsable de procesos de Evaluación Certificación de Competencias Laboralees Dra. Sandra Hernandez Sccarpeta, el encargado de servicio el ciudadano y relacionamiento empresarial Camilo Hernando Wilches, la Coordinadora Académica Claudia Patricia Guevara, la referente de formación complementaria Angie Carolina Paredes y la Coordinadora de formación complementaria Ana Carolina Feriz del SENA, espacio en el que se identificaron los cursos que realiza el Centro de Formación de Talento Humano en Salud  ya que en el mismo se cuenta con la experiencia desde el enfoque étnico para mujeres indígenas. 
Se programa una nueva sesión de trabajo con el SENA el día 20 de abril para identificar los contenidos  de formación con este enfoque.</t>
  </si>
  <si>
    <t>Entre el primer y segundo trimestre de 2022 el Sistema Distrital del Cuidado ha logrado graduar en el curso de formación complementaria Herramientas para Cuidadoras en el Reconocimiento de su Trabajo de Cuidado, a 13 mujeres indígenas que habitan en el distrito capital cumpliendo así con el 100% de la acción afirmativa. (ver reporte de graduadas y base de datos anonimizada incluida como soporte) 
Además de este logro, durante el segundo trimestre se realizaron las siguientes actividades por parte del equipo del Sistema de Cuidado, conducentes al desarrollo de la acción afirmativa:
1. Se ha implementado la oferta de formación complementaria desde febrero hasta junio de 2022. Este proceso ha sido adelantado con el direccionamiento del equipo de acciones afirmativas y el acompañamiento de las formadoras SIDICU responsables de las localidades de Bosa; Engativá; Chapinero;Ciudad Bolívar; Puente Aranda; Santa Fe; Antonio Nariño, Rafael Uribe Uribe y Los Mártires (ver reporte 13 graduadas según localidad de la oferta).
2. Se acordó por parte del equipo de Acciones Afirmativas del SIDICU con 9 delegadas de los pueblos indígenas Wayuu; Kichwa; Muisca Suba; Eperara; Inga y Kamentsa (contamplados por el decreto 612 de 2015) el desarrollo presencial del curso de "Herramientas para cuidadoras en el reconocimiento de su trabajo de cuidado", con las siguientes características: 4 sesiones, 50 mujeres beneficiarias e inicio de actividades a partir del segundo semestre de 2022. Se definieron además las 4 fechas, el número de horas y los lugares de la formación que será impartida por parte del equipo mencionado. (ver actas de reunión del 17 de mayo y del 16 de junio de 2022).
3.Se dió inicio al proceso de inscripción de mujeres vinculadas a los pueblos del decreto 612 y sugeridas por las delegegadas de los mismos. Con corte al 30 de junio de 2022 se ha logrado registrar a 13 cuidadoras indígenas, según acuerdos generados con las delegadas de la Consejería en la ya mencionada reunión del 17 de mayo de 2022. (ver listado de preinscritas con corte a junio 30 de 2022).</t>
  </si>
  <si>
    <t>Dificultad: Complejos ejercicios de coordinación para lograr la articulación efectiva con autoridades indígenas, situación que compromete el acceso oportuno de las mujeres organizadas bajo el decreto 612 de 2015, a los procesos de formación en materia de cuidado. 
Alternativa: Garantizar el acompañamiento del equipo de formación en localidades priorizadas por ser territorios con presencia de comunidades indígenas, favoreciendo así el acceso a servicios por parte de mujeres indígenas no organizadas.
Dinamizar acuerdos con autoridades de los pueblos que integra el Decreto 612, para viabilizar la acción afirmativa con mujeres organizadas alrededor del proceso generado por las autoridades indígenas o sus delegadas.</t>
  </si>
  <si>
    <t>Las mujeres indígenas son beneficiarias de las acciones de cuidado a cuidadoras del sistema distrital de cuidado (300 atenciones brindadas a mujeres indígenas cuidadoras  en el marco de los espacios de respiro)</t>
  </si>
  <si>
    <t xml:space="preserve">Atención a mujeres indígenas cuidadoras  en el marco de los espacios de respiro   </t>
  </si>
  <si>
    <t xml:space="preserve"># de atenciones brindadas a mujeres indígenas cuidadoras  en el marco de los espacios de respiro                                  
</t>
  </si>
  <si>
    <t>A corte de primer trimestre de 2022 se consolido el plan de trabajo de acciones afirmativas para la gestión de espacios de respiro dirigidos a grupos étnicos. También se definieron las rutas de gestión y cronogramas anualizados del equipo de acciones afirmativas, así como, la elaboración de insumos de contexto y prospectiva de los espacios respiro con Enfoque Diferencial a 2022. Como producto, se cuenta con el Plan de Trabajo Indígena; Ruta de gestión Indígena y cronograma anualizado Indígena.
 El día 4 de marzo se realizó la articulación para la dinamización del Componente Respiro para Cuidadoras con la Consejería Distrital de Mujeres Indígenas, concertando un espacio de respiro "pasadia de natación." para el mes de abril.</t>
  </si>
  <si>
    <t xml:space="preserve">En el segundo trimestre de 2022, especificamente en los meses de mayo y junio se avanzó en la realización de 31 de 75 atenciones respiro previstas para mujeres indígenas integrantes de los pueblos definidos por el Decreto 612 de 2015 durante 2022.
El avance en el desarrollo del compromiso se logró así:
1. Realización de 2 espacios respiro: "Cuidadoras de la Vida y la Cultura" y "Juntanza de Mujeres" con un total de 31 atenciones ofrecidas cuidadoras indígenas Kichwa en el primer espacio (21) y a cuidadoras Nasa en el segundo (10). Este esfuerzo se derivó de las gestiones adelantadas por la referente indígena y la coordinadora del equipo de Acciones Afirmativas (ver acta de espacios respiro realizados el 28 de mayo y el 12 de junio respectivamente) </t>
  </si>
  <si>
    <t>Dificultad: Complejos ejercicios de coordinación para lograr la articulación efectiva con autoridades indígenas, situación que compromete el acceso oportuno de las mujeres organizadas bajo el decreto 612 de 2015 a los servicios respiro.
Alternativa: Garantizar la participación activa del equipo de Manzanas del Cuidado (Zonales y Coordinadoras de Manzanas inauguradas) para la coordinación de circuitos de servicios respiro en 2 momentos del año que favorezcan el acceso a servicios por parte de mujeres indígenas.</t>
  </si>
  <si>
    <t>Las mujeres indígenas son beneficiarias de las acciones de cuidado a cuidadoras del sistema distrital de cuidado (1 mujer indígena contratada para la estrategia de respiro en el marco del cuidado a cuidadoras por el cuatrenio)</t>
  </si>
  <si>
    <t xml:space="preserve">Contratación de mujer indígena para la estrategia de respiro en el marco del cuidado a cuidadora </t>
  </si>
  <si>
    <t xml:space="preserve"> # de mujeres indígenas contratadas para la estrategia de respiro en el marco del cuidado a cuidadora </t>
  </si>
  <si>
    <t>Se realizó la contratación de una mujer indígena (Indy Harlet Tuntaquimba Palacios) mediante contrado (prestación de servicios) con fecha de inicio el 27 de enero de 2022, El objeto contractual a ejecutar es: “Prestar servicios profesionales para apoyar la dinamización de espacios respiro del Sistema Distrital de Cuidado con enfoque étnico”.
 Dentro de sus obligaciones se encuentran:
  * Apoyar la articulación con otras entidades para la gestión de espacios de respiro con enfoque étnico, previamente acordados con el (la) supervisor(a), o quien sea delegado (a).
 * Apoyar la elaboración de insumos, documentos y materiales que contribuyan a implementación del Sistema Distrital de Cuidado con enfoque étnico.
 * Concertar con el supervisor o quien haga sus veces el número de espacios respiro para articular en el marco de la implementación del Sistema Distrital de Cuidado.
 *Elaborar informes, insumos, documentos y materiales necesarios para el seguimiento y monitoreo de los espacios respiro del Sistema Distrital del Cuidado.
 * Acompañar la preparación y desarrollo de espacios de participación ciudadana para la implementación y consolidación de las acciones afirmativas requeridas en el marco del Sistema Distrital de Cuidado
* Asistir a las reuniones a las que sea convocada para el adecuado cumplimiento del objeto cel contrato.
* Cumplir las demás actividades relacionadas con el objeto del contrato, que sean designadas por el/la supervisor/a del mismo,.</t>
  </si>
  <si>
    <t>No se presentaron dificultades para llevar a cabo la acción.</t>
  </si>
  <si>
    <t>El contrato 667 de 2022 se encuentra en proceso de ejecución por parte de la profesional Indy Tuntaquimba, quien avanza en el cumplimiento de 7 obligaciones específicas que tributan directamente a la acción afirmativa concertada (ver minuta del compromiso contractual e informes de actividades presentados por la profesional en los meses de enero a mayo de 2022).</t>
  </si>
  <si>
    <t>Conmemorar el Dia Distrital de las Mujeres Indígenas en el marco de la estrategia de cambio cultural y eliminación de estereotipos para fortalecer el rol de la Mujer Indígena en la sociedad.</t>
  </si>
  <si>
    <t>Conmemoraciones  concertadas e implementadas con la Consejería Distrital de la Mujer indígena</t>
  </si>
  <si>
    <t>Sumatoria de las conmemoraciones  concertadas con la Consejería Distrital de la Mujer indígena</t>
  </si>
  <si>
    <t>Desde la Dirección de Enfoque Diferencial de la SDMujer se ha avanzado en la construcción de la propuesta para el desarrollo del evento de Conmemoración del día Internacional de la Mujer Indígenas 05 de septiembre, en articulación con las consejeras de la Consejería Distrital de Mujeres Indígenas y avalado por las autoridades indigenas, Donde se han desarrollado espacios de dialogo para definir acuerdos para la implementación de la Conmemoración.</t>
  </si>
  <si>
    <t>Para el trimestre se avanzo en la gestión y convocatoria con los sectores; Cultura, IDARTES, Jardín Botánico, Subdirección de Asuntos Étnicos, IDPAC, Secretaria de Salud, IPES, Desarrollo Económico, para articular las actividades en el marco de la Conmemoración del día Internacional de la Mujer Indígena 05 de septiembre, en articulación con las Autoridades Indígenas y la Consejería Distrital de Mujeres Indígenas. Donde se han desarrollado espacios de dialogo para definir acuerdos para la implementación de la Conmemoración.</t>
  </si>
  <si>
    <t>Empoderar y fortalecer a niñas, adolescentes y mujeres jóvenes Indígenas desde su identidad cultural y autoestima.</t>
  </si>
  <si>
    <t xml:space="preserve">Vinculación de niñas, adolescentes y mujeres jóvenes indígenas  al  semillero de empoderamiento y educación para el liderazgo  </t>
  </si>
  <si>
    <t xml:space="preserve">Sumatoria de niñas, adolescentes y mujeres jóvenes indígenas  vinculadas al semillero de empoderamiento y educación para el liderazgo </t>
  </si>
  <si>
    <t>0,25</t>
  </si>
  <si>
    <t>Se ha realizado dialogo con la Consejería Distrital de Mujeres Indígenas, para proyección de la implementación del semillero de fortalecimiento dirigido a adolescentes y jóvenes Indígenas, el cual fortalezca su identidad cultural y autoestima. Para esta acción se tiene acordado el alistamiento y logística para este primer trimestre ya con ello su implementación para el mes de junio.</t>
  </si>
  <si>
    <t xml:space="preserve">Para el inicio de esta acción está pendiente definir el día y las horas para dar inicio  por parte de las Autoridades y la consejería de mujeres para su implementación, esta  acción está dirigida a 40 Adolescentes, con duración de 7 sesiones (3 meses). Cabe señarla que se ha incorporado el enfoque diferencial donde tiene contemplado perfiles de sabedoras y dinamizadoras indígenas que acompañaran el proceso. </t>
  </si>
  <si>
    <t>2. Camino de Consulta Previa, participación y concertación</t>
  </si>
  <si>
    <t>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</si>
  <si>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 xml:space="preserve">Se vincularan 20 mujeres indígenas a acciones de formación en planeación y presupuesto participativo sensible al género, y  Se realizan 5 grupos focales para la incorporación del enfoque indígena en los lineamientos para la construcción de presupuestos sensibles al género que está desarrollando la SD Mujer </t>
  </si>
  <si>
    <t xml:space="preserve">vinculación de mujeres indígenas a acciones de formación en planeación y presupuesto participativo sensible al género
 </t>
  </si>
  <si>
    <t xml:space="preserve">sumatoria de Mujeres Indígenas  vinculadas a acciones de formación en planeación y presupuesto participativo sensible al género
</t>
  </si>
  <si>
    <t>No se han programado sesiones de formación en presupuesto participativo, pues se està pendiente de las nuevas orientaciones de la Secretaría de Gobierno para el proceso y se hizo énfasis en la construcción de las iniciativas para el fortalecimiento</t>
  </si>
  <si>
    <t>Se espera programar las sesiones de formación a partir del segundo trimestre de 2022</t>
  </si>
  <si>
    <t xml:space="preserve">Se coordinó con la Dirección de Enfoque Diferencial la realización de este proceso en el segundo semestre, teniendo en cuenta que en junio se expide la metodología de Presupuestos participativos y que las mujeres de los pueblos indígenas estan concentradas en la implementación de iniciativas de fortalecimiento a las organizaciones. La reunión se adelantó el  26 de abril, acordando iniciar procesos por localidades para lograr el posicionamiento de las iniciativas de las mujeres. </t>
  </si>
  <si>
    <t>Realizar los procesos de formación en el segundo semestre, vinculando nuevas mujeres al proceso</t>
  </si>
  <si>
    <t>Incorporar e implementar el enfoque de género y diferencial en los ejercicios de los presupuestos participativoso</t>
  </si>
  <si>
    <t>Se cuenta con un instrumento orientador, para favorecer los ejercicios de exigibilidad sobre el derecho de las mujeres a una vida libre de violencias de las mujeres indígenas, según su cosmovisión y justicia propia. (Incorporando una 1 Ruta única de atención a mujeres víctimas de violencias y en riesgo de feminicidio, adaptada para incorporar la cosmovisión y justicia propia de las mujeres indígenas)</t>
  </si>
  <si>
    <t xml:space="preserve">Incorporación de la cosmovisión y justicia propia de las mujeres indígenas en la  Ruta única de atención a mujeres víctimas de violencias y en riesgo de feminicidio,. 
</t>
  </si>
  <si>
    <t xml:space="preserve">#de instrumentos orientadores que incorporen la cosmovisión y justicia propia de las mujeres indígenas en la  Ruta única de atención a mujeres víctimas de violencias y en riesgo de feminicidio.
</t>
  </si>
  <si>
    <t>La acción se implementó en totalidad para el 2021. Desde la Dirección de Eliminación de Violencias contra las Mujeres y Acceso a la Justicia se cuenta con una infografía con información básica sobre la Ruta única de atención a mujeres víctimas de violencias y en riesgo de feminicidio que incorpora un directorio de los cabildos indígenas de Bogotá y la descripción de las violencias contra las mujeres, incluyendo aquellas que viven particularmente las mujeres indígenas.</t>
  </si>
  <si>
    <t>Se envió la propuesta de infografía para revisión y ajustes por parte de las autoridades indígenas. Una vez se haga la revisión y se envíen ajustes, se incorporarán y se enviará la pieza definitiva</t>
  </si>
  <si>
    <t>Se tiene previsto un trabajo conjunto con otras direcciiones para el avance en la socialización de la infografía y concertación de los ajustes de acuerdo a la capacidad desde el sector</t>
  </si>
  <si>
    <t>Inspirar confianza y legitimidad para vivir sin miedo y ser epicentro de cultura ciudadana, paz y reconciliación</t>
  </si>
  <si>
    <t xml:space="preserve">
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</si>
  <si>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</si>
  <si>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Se cuenta con un instrumento orientador, para favorecer los ejercicios de exigibilidad sobre el derecho de las mujeres a una vida libre de violencias de las mujeres indígenas, según su cosmovisión y justicia propia (Contratando 1 mujer indígena profesional vinculada al equipo de la Dirección de Eliminación de Violencias en el marco de la atención en violencias )</t>
  </si>
  <si>
    <t xml:space="preserve">
Indígena profesional vinculada al equipo de la Dirección de Eliminación de Violencias en el marco de la atención en violencias </t>
  </si>
  <si>
    <t xml:space="preserve">
# mujeres indígena profesional vinculada al equipo de la Dirección de Eliminación de Violencias en el marco de la atención en violencias </t>
  </si>
  <si>
    <t>Profesional autoreconocida como mujer indígena, vinculada por contrato de prestación de servicios a la Dirección de Eliminación de Violencias contra las mujeres en el equipo de Duplas de atención psicosocial.</t>
  </si>
  <si>
    <t>No se identificaron</t>
  </si>
  <si>
    <t>Generar 6 encuentros anuales de conversatorios psicosociales para mujeres indígenas en dos localidades de la ciudad. se contará con bolsa de materiales para dichos encuentros, y acompañamiento de Dirección de Enfoque Diferencial</t>
  </si>
  <si>
    <t xml:space="preserve">encuentros psicosociales  para mujeres indígenas desarrollados en las CIOM </t>
  </si>
  <si>
    <t xml:space="preserve">Sumatoria de los encuentros Psicosociales </t>
  </si>
  <si>
    <t>funcionamiento</t>
  </si>
  <si>
    <t>No se han programado los encuentros de conversación psicosocial porque se hizó énfasis en la formulación de iniciativas para fortalecimiento. Se reanudará diálogo para realizar los encuentros.</t>
  </si>
  <si>
    <t>Retomar diálogo con las mayoras para programar la realización de los encuentros; además se requiere contar con contrato de logística para garantizar la operativización del proceso.</t>
  </si>
  <si>
    <t xml:space="preserve">Se coordinó con la Dirección de Enfoque Diferencial la realización de este proceso en el segundo semestre, esperando contar con el contrato de logística, y con ello los recursos necesarios para garantizar la alimentación.  La reunión se adelantó el  26 de abril, acordando iniciar el proceso de ajuste a la metodología recogiendo la avanzada en 2021. </t>
  </si>
  <si>
    <t xml:space="preserve">Se requiere revisar la concordancia en el número de encuentros, porque la actividad plantea 6 encuentros anuales y la programación 6 en el cuatrienio. Dado que ya se cuenta con el contrato de operaciòn logistica, se espera tener una reunión con las autoridades y mayoras para definir la armonización de la metodología y el cronograma de los encuentros, en los que se prevee la asistencia de 20 mujeres indígenas </t>
  </si>
  <si>
    <t>Gobierno Abierto</t>
  </si>
  <si>
    <t>1.1 Garantizar acciones para la pervivencia, permanencia y fortalecimiento de la autonomía para la gobernabilidad de los pueblos indígenas y sus instituciones representativas en la ciudad, de conformidad con el Derecho Mayor, la Ley de Origen y la Ley Tan</t>
  </si>
  <si>
    <t>Garantizar 1 proceso de fortalecimiento de capacidades para 25 mujeres indígenas en temas relacionados con el conocimiento de la jurisdicción indígena, reconocimiento de los derechos colectivos de las comunidades , economía del cuidado, estrategias de comunicación y diseño e implementación de políticas públicas con enfoque étnico indígena, entre otras. Se revisarán los contenidos en articulación con la Consejería indígena y autoridades tradicionales (12 sesiones anuales) La Secretaría garantiza recursos específico para esta acción.</t>
  </si>
  <si>
    <t xml:space="preserve">Vinculación de  mujeres indígenas a proceso de fortalecimiento de capacidades para el liderazgo, con contenidos concertados con la Consejería indígena y autoridades tradicionales                    </t>
  </si>
  <si>
    <t xml:space="preserve">Sumatoria de mujeres vinculadas al proceso de fortalecimiento de capacidades para  el liderazgo indígena, en temas concertados con la Consejería indígena y autoridades tradicionales.  </t>
  </si>
  <si>
    <t>Para el primer trimestre se realizo articulación con autoridades indígenas para acodar las sesiones y tematicas del Proceso de Fortalecimiento, resultado de este trabajo se avanzó con el dialogo para la implementación de la formación con alguna entidad academica que permita la certificación del proceso, en el mes de marzo se realizo la gestión con las universidades: Pontificia Universidad Javeriana, Universidad del Rosario y la Universidad de los Andes, que permita la firma de procedimiento administrativo (memorando de entendimieto, convenio interadministrativo), el que aplique para avanzar . Una vez se defina la entidad mas idonea se dialogara con las Autoridades para definir las fechas de inicio</t>
  </si>
  <si>
    <t>De acuerdo al avance del primer trimestre, en el mes de mayo se recibieron 3 cotizaciones de las universidades; Pontificia Universidad Javeriana, Universidad del Rosario y la Universidad de los Andes por el cual se tuvo una reunión interna de evaluación donde se concluyó que el proceso contractual no se puede realizar por contratación directa, sino por proceso de licitación de mínima cuantía , sin embargo dadas las complejidades de este proceso no se podría asegurar que la licitación se efectúe o cuente con proponentes, además de retrasarse en los tiempos de ejecución de la acción afirmativa, por lo cual se procederá a la búsqueda de alternativas en la contratación para asegurar que la acción afirmativa se desarrolle con los elementos acordados.</t>
  </si>
  <si>
    <t xml:space="preserve">25 apoyos para las pruebas SABER, exámenes, inscripción a universidades entre otros que se requieran </t>
  </si>
  <si>
    <t>Vinculación de mujeres indígenas al modelo de educación Flexible durante el cuatrienio (para apoyos para las pruebas SABER, exámenes, inscripción a universidades )</t>
  </si>
  <si>
    <t>Sumatoria de mujeres vinculadas a estrategia de educación flexible en alianza con educación  (para apoyos para las pruebas SABER, exámenes, inscripción a universidades )</t>
  </si>
  <si>
    <t>Durante el trimestre se adelanto el proceso de estudios previos y firma de convenio con el ICFES, posteriormente se hara el proceso de convocatoria e inscripción de las mujeres indígenas</t>
  </si>
  <si>
    <t xml:space="preserve">Para el trimestre, se avanzó en la convocatoria e inscripción de 25 mujeres en articulación con Consejeria Distrital de Mujeres para las pruebas Saber los días 21,23,26 y 27 de abril y 11 de mayo, donde se revisaron los documentos de acuerdo a los  criterios para el apoyo de la prueba. En Junio se realizó la confirmación de la inscripciones de las 38 mujeres indígenas y se realizó el proceso de contratación con el icfes una vez se terminó la ley de garantías. </t>
  </si>
  <si>
    <t>7. Camino de proteccion y desarrollo integral.</t>
  </si>
  <si>
    <t>7.5Garantía para la implementación de medidas de protección integral que tengan en cuenta los derechos diferenciales de los sujetos de protección especial al interior de los pueblos indígenas, concertadas de acuerdo con sus particularidades culturales</t>
  </si>
  <si>
    <t>Garatizar la transversalización del enfoque diferencial indígena en los planes, programas y proyectos de la SDSCJ a través de la vinculación de un referente indígena concertado con el espacio autónomo.</t>
  </si>
  <si>
    <t>Poblacional diferencial</t>
  </si>
  <si>
    <t>1 de marzo 2021</t>
  </si>
  <si>
    <t>30 de Junio 2024</t>
  </si>
  <si>
    <t>Refetente vinculado</t>
  </si>
  <si>
    <t>Valor constante</t>
  </si>
  <si>
    <t>NO APLICA</t>
  </si>
  <si>
    <t>INVERSIÓN</t>
  </si>
  <si>
    <t>Conciencia y cultura ciudadana para la seguridad, la convivencia y la construcción de confianza</t>
  </si>
  <si>
    <t xml:space="preserve">Seguridad </t>
  </si>
  <si>
    <t xml:space="preserve">Secretaria Distrital de Seguridad, Convivencia y Justicia  </t>
  </si>
  <si>
    <t>Subsecretaría de Seguridad y Convivencia</t>
  </si>
  <si>
    <t xml:space="preserve">Andres Nieto - Leonar Rubiano </t>
  </si>
  <si>
    <t>3779595 ext. 1180</t>
  </si>
  <si>
    <t>Andres.nieto@scj.gov.co
Leonar.rubiano@scj.gov.co</t>
  </si>
  <si>
    <t>Garantizar la vinculación de jóvenes indígenas que en edad de 14 a 28 años, que no estudien y no trabajen, en  los procesos de formación con ejes de convivencia y justicia propia, derechos, ambiente, territorio, dentro de los usos y costumbres propias de las comunidades indígenas.</t>
  </si>
  <si>
    <r>
      <rPr>
        <sz val="11"/>
        <color rgb="FF000000"/>
        <rFont val="Arial"/>
        <family val="2"/>
      </rPr>
      <t>Jóvenes de los pueblos  indígenas  residentes en Bogotá en edad de 14 a 28 años,</t>
    </r>
    <r>
      <rPr>
        <sz val="11"/>
        <color rgb="FF000000"/>
        <rFont val="Arial"/>
        <family val="2"/>
      </rPr>
      <t xml:space="preserve"> que</t>
    </r>
    <r>
      <rPr>
        <sz val="11"/>
        <color rgb="FF000000"/>
        <rFont val="Arial"/>
        <family val="2"/>
      </rPr>
      <t xml:space="preserve"> no estudien y no trabajen, vinculados en la estrategia de formación con ejes de convivencia y justicia</t>
    </r>
  </si>
  <si>
    <t>Sumatoria de Jóvenes de los pueblos indígenas  residentes en Bogotá en edad de 14 a 28 años, que no estudien y no trabajen, vinculados en la estrategia de formación con ejes de convivencia y justicia</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</si>
  <si>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</si>
  <si>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 xml:space="preserve">Garantizar la vinculación de un equipo de convivencia, 3 mujeres y 3 hombres indígenas, concertados con las autoridades de los 14 pueblos que hacen parte del espacio autónomo; las hojas de vida serán seleccionadas por el espacio autónomo sobre las características requeridas. </t>
  </si>
  <si>
    <t>Personas indígenas vinculadas como gestores y gestoras de convivencia</t>
  </si>
  <si>
    <t>Sumatoria de personas indígenas vinculadas como gestores y gestoras de convivencia</t>
  </si>
  <si>
    <t>Realizar un diagnóstico sobre las necesidades de seguridad y convivencia con temáticas concertadas con las autoridades del espacio autónomo de los pueblos indígenas</t>
  </si>
  <si>
    <t>31 de diciembre 2022</t>
  </si>
  <si>
    <t>Diagnóstico de necesidades en temas de seguridad y convivencia de los pueblos indígenas que habitan en el Distrito de Bogotá</t>
  </si>
  <si>
    <t>Número de etapas del proceso de elaboración del diagnóstico adelantandas / número de tapas del proceso de elaboración del diagnóstico planificadas) * 100</t>
  </si>
  <si>
    <t>7.7Fortalecimiento y protección de la familia y el tejido social indígena, desde los derechos diferenciales mediante planes, programas y proyectos que permitan fomentar el libre desarrollo integral y la pervivencia cultural de los pueblos indígenas en la ciudad</t>
  </si>
  <si>
    <t xml:space="preserve">Constituir progresivamente grupos de ciudadanos indígenas comprometidos con la seguridad y la convivencia desde un enfoque indígena. </t>
  </si>
  <si>
    <r>
      <rPr>
        <sz val="11"/>
        <color theme="1"/>
        <rFont val="Arial"/>
        <family val="2"/>
      </rPr>
      <t>Grupos</t>
    </r>
    <r>
      <rPr>
        <sz val="11"/>
        <color theme="1"/>
        <rFont val="Arial"/>
        <family val="2"/>
      </rPr>
      <t xml:space="preserve"> de ciudadanos indígenas comprometidos con la seguridad y la convivencia desde un enfoque indígena.</t>
    </r>
  </si>
  <si>
    <t>Sumatoria de grupos de ciudadanos indígenas comprometidos con la seguridad y la convivencia desde un enfoque indígena.</t>
  </si>
  <si>
    <t>Diseñar e implementar una estrategia de diálogo y de coordinación interjurisdiccional entre la justicia ordinaria y la jurssdicción especial indígena (Art. 246. Constitución Política).</t>
  </si>
  <si>
    <t>Paz, justicia e instituciones sólidas</t>
  </si>
  <si>
    <t>Poblacional - Diferencial</t>
  </si>
  <si>
    <t>1 de Marzo de 2021</t>
  </si>
  <si>
    <t>Porcentaje de implementación de estrategia de diálogo y de coordinación interjurisdiccional entre la justicia ordinaria y la jurisdicción especial indígena (Art. 246. Constitución Política)</t>
  </si>
  <si>
    <t>(Número de actvidades para la implementación de la estrategia de diálogo y de coordinación interjurisdiccional entre la justicia ordinaria y la jurisdicción especial indígena (Art. 246. Constitución Política) implementadas /Número de actvidades para la implementación de la estrategia de diálogo y de coordinación interjurisdiccional entre la justicia ordinaria y la jurisdicción especial indígena (Art. 246. Constitución Política) planeadas) * 100</t>
  </si>
  <si>
    <t>Dirección de Acceso a la Justicia</t>
  </si>
  <si>
    <t>Mauricio Díaz
Diego Acosta</t>
  </si>
  <si>
    <t>3779595 extensión 1177</t>
  </si>
  <si>
    <t>mauricio.diaz@scj.gov.co
diego.acosta@scj.gov.co</t>
  </si>
  <si>
    <t xml:space="preserve">Garantizar la continuidad de la Casa de pensamiento indígena con su operatividad a través de un equipo profesional indígena integrado por un coordinador, un abogado, un profesional del área social (antropólogo, trabajador social y/o sociólogo), un Mayor de la comunidad y un auxiliar administrativo, proceso que será concertado con las 14 autoridades del espacio autónomo. </t>
  </si>
  <si>
    <t>Porcentaje garantizado de presupuesto de gastos de operación de la Casa de pensamiento indigena y Equipo profesional indìgena contratado</t>
  </si>
  <si>
    <t>(Presupuesto de gastos de operación de la Casa de pensamiento indigena y Equipo profesional indìgena contratado / Presupuestos de gastos de operación programado)*100%</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</si>
  <si>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</si>
  <si>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</si>
  <si>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Gobierno</t>
  </si>
  <si>
    <t>Secretaria Distrital de Gobierno</t>
  </si>
  <si>
    <t>Subdirección de Asuntos Étnicos</t>
  </si>
  <si>
    <t>Indi Iaku Sigindioy</t>
  </si>
  <si>
    <t>indi.singindioy@gobiernobogota.gov.co</t>
  </si>
  <si>
    <t>Garantizar  el seguimiento a los Planes de Acciones Afirmativas para pueblos indígenas a través de la continuidad  del equipo que cumpla con los requisitos de la SDG y permitan la articulación de los sectores de la administración distrital en concertación con  los 14 pueblos indígenas del espacio autónomo.</t>
  </si>
  <si>
    <t>Porcentaje de ejecucion del plan de trabajo para garantizar la participaciòn en el seguimiento del Plan de Acciones Afirmativas</t>
  </si>
  <si>
    <r>
      <rPr>
        <sz val="11"/>
        <color theme="1"/>
        <rFont val="Arial"/>
        <family val="2"/>
      </rPr>
      <t>(Sumatoria de actividades o fases del plan de trabajo para garantizar la participacion en el seguimiento del Plan de Acciones Afirmativas ejecutadas / sumaoria de actividades o fases del plan de trabajo para garantizar la participacion en el seguimiento en el Plan de Acciones Afirmativas programadas)*100
Actividad 1. Diseño del plan de trabajo</t>
    </r>
    <r>
      <rPr>
        <sz val="11"/>
        <color rgb="FFFF0000"/>
        <rFont val="Arial"/>
        <family val="2"/>
      </rPr>
      <t xml:space="preserve"> </t>
    </r>
  </si>
  <si>
    <t>Implementar cuatro (4) Planes de Acciones Afirmativas - PIAA para grupos étnicos, que permitan su ejecución en articulación con los Sectores de la administración Distrital</t>
  </si>
  <si>
    <t xml:space="preserve">	7787 </t>
  </si>
  <si>
    <t>Reformular la Política Pública Indígena garantizando las condiciones, el presupuesto que responda y los medios para la participación e inclusión.</t>
  </si>
  <si>
    <t>Porcentaje de ejecucion de la guia  metodològica para la reformulacion de la politica publica indìgena</t>
  </si>
  <si>
    <t>(Sumatoria de actividades o fases de ejecucion de la guia  metodològica para la reformulacion de la politica publica indìgena ejecutadas / Sumatoria de actividades o fases de ejecucion de la guia  metodològica para la reformulacion de la politica publica indìgena programadas)*100</t>
  </si>
  <si>
    <t>Reformular cuatro (4) políticas públicas étnicas</t>
  </si>
  <si>
    <t>Análisis de las caracterizaciones de escenarios de riesgo de desastres locales y construcción de propuestas de complementación de las líneas de acción de los planes locales de gestión de riesgos y cambio climático con enfoque diferencial de los pueblos indígenas.</t>
  </si>
  <si>
    <t>Ambiental y Territorial</t>
  </si>
  <si>
    <t>Vigencia 2023</t>
  </si>
  <si>
    <t>Realizar un documento con el análisis de las caracterizaciones de escenarios de riesgo de desastres locales y construcción de propuestas de complementación de las líneas de acción de los planes locales de gestión de riesgos y cambio climático con enfoque diferencial de los pueblos indígenas, por medio de un Referente de las comunidades indigenas contratado por el IDIGER para</t>
  </si>
  <si>
    <t>Un documento con el análisis de las caracterizaciones</t>
  </si>
  <si>
    <t>Sin línea base</t>
  </si>
  <si>
    <t>$ 71.000.000</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</si>
  <si>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</si>
  <si>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</si>
  <si>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</si>
  <si>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Ambiente</t>
  </si>
  <si>
    <t>IDIGER</t>
  </si>
  <si>
    <t>Oficina Asesora de Planeación</t>
  </si>
  <si>
    <t>María Eugenia Tovar Rojas / Faride P. Solano Hamdan</t>
  </si>
  <si>
    <t>4292800
3002137236</t>
  </si>
  <si>
    <t>mtovar@idiger.gov.co
fsolano@idiger.gov.co</t>
  </si>
  <si>
    <t>9. Camino territorio</t>
  </si>
  <si>
    <t>9.5 Garantía para la participación en la implementación de procesos de recuperación, conservación y preservación ambiental con los pueblos indígenas desde su cosmovisión, que permitan aportar a la construcción de una ciudad ambientalmente sostenible.</t>
  </si>
  <si>
    <t xml:space="preserve">Realización de una oferta pedagógica de protección y bienestar animal con enfoque diferencial para los pueblos indígenas, a través de la gestión realizada por el referente (IDPYBA)
Garantizar un equipo interdisciplinario con 1 persona indígena para la vigencia 2021,  con conocimiento y apropiación del territorio de Bacatá para implementar la estrategia de cultura ciudadana, participación y educación en protección y bienestar animal, desde el enfoque territorial, diferencial y de género, concertado y avalado por las autoridades tradicionales de los Cabildos indígenas.
</t>
  </si>
  <si>
    <t xml:space="preserve">Un  referente indígenas vinculado contractualmente </t>
  </si>
  <si>
    <t>ND</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</si>
  <si>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</si>
  <si>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</si>
  <si>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</si>
  <si>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</si>
  <si>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</si>
  <si>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Leidy Rodríguez</t>
  </si>
  <si>
    <t>3115188547
3232219130</t>
  </si>
  <si>
    <t>culturaciudadana@animalesbog.gov.co
politicas@animalesbog.gov.co</t>
  </si>
  <si>
    <t>Establecer convenios en perspectiva de agricultura urbana con el Jardín Botánico, de acuerdo a las propuestas que se hagan desde los pueblos indígenas</t>
  </si>
  <si>
    <t>% Convenios de cooperación suscritos  en perspectiva de agricultura urbana con el Jardín Botánico, de acuerdo a las propuestas presentadas y que sean  viables que se hagan desde los pueblos indígenas</t>
  </si>
  <si>
    <t>Número de convenios de cooperación suscritos  / número de convenios propuestos por los pueblos *100</t>
  </si>
  <si>
    <t>Bogotá region emprendedora e innovadora</t>
  </si>
  <si>
    <t>172 Implementar un programa Distrital de agricultuta urbana y periurbana articulado a los mercados campesinos</t>
  </si>
  <si>
    <t>7681. Fortalecimiento de la agricultura urbana y periurbana</t>
  </si>
  <si>
    <t>JARDIN BOTÁNICO JOSÉ CELESTNO MUTIS</t>
  </si>
  <si>
    <t>Técnica operativa</t>
  </si>
  <si>
    <t>Germán Darío Álvarez
Magda Lorena Palacios</t>
  </si>
  <si>
    <t>4377060 ext.1009
3002270855</t>
  </si>
  <si>
    <t>galvarezjbb.gov.co 
mlpalacios@jbb.gov.co</t>
  </si>
  <si>
    <t>Garantizar un equipo interdisciplinario de 5 personas indígenas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</si>
  <si>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Acción por el clima</t>
  </si>
  <si>
    <t>Ambiental, territorial, diferencial y de género</t>
  </si>
  <si>
    <t>Número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</si>
  <si>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Sumatoria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</si>
  <si>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3 personas indígenas contratadas desde la OPEL - SDA en el 2020, como referentes avalados por la autoridades tradicionales de los cabildos indígenas.</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</si>
  <si>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</si>
  <si>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</si>
  <si>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</si>
  <si>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</si>
  <si>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</si>
  <si>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</si>
  <si>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</si>
  <si>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t>Apoyo a la creación y sostenimiento de cultivos de plantas medicinales de acuerdo con el pensamiento y prácticas ancestrales y sostenibles de los pueblos indígenas de manera permanente, para el servicio y necesidades en salud de las comunidades indígenas</t>
  </si>
  <si>
    <t>Apoyar los saberes, usos y costumbres de los pueblos indígenas, alrededor de la implementación de prácticas ancestrales de cultivo de plantas de especial interés cultural y simbólico. 
Huerta urbana con plantas medicinales. Desde la SDA, se gestionará la disposición y adecuación de un espacio para tal fin.
Esta iniciativa se desarrollará en un ejercicio de corresponsabilidad con la comunidad. La propuesta estará dividida en fases de trabajo conjunto.</t>
  </si>
  <si>
    <t>Número de fases de trabajo desarrolladas en apoyo a los saberes, usos y costumbres de los pueblos indígenas, alrededor de la implementación de prácticas ancestrales de cultivo de plantas de especial interés cultural y simbólico.</t>
  </si>
  <si>
    <t>Sumatoria de fases de trabajo desarrolladas en apoyo a los saberes, usos y costumbres de los pueblos indígenas, alrededor de la implementación de prácticas ancestrales de cultivo de plantas de especial interés cultural y simbólico:                       Fase 1: Gestión para la consecución del espacio                     Fase 2: Adecuación del espacio                                                Fase 3: Aprestamiento con la comunidad                                  Fase 4: implementación                                                             Fase 5: seguimiento</t>
  </si>
  <si>
    <t>5 fases de trabajo realizada</t>
  </si>
  <si>
    <t>Implementación de estrategias que promuevan y garanticen la inclusión laboral de los pueblos indígenas, bajo un enfoque diferencial en el sector público y privado</t>
  </si>
  <si>
    <t>Desarollar habilidades financieras para empresarios, micro, pequeñas empresas, negocios, pequeños comercios, unidades productivas y/o personas de las comunidades indígenas que sean remitidas por la entidad coordinadora del plan de acción y /o pueblo indígena, a través de los talleres de educación financiera de la SDDE.</t>
  </si>
  <si>
    <t>Porcentaje de empresarios empresarios, micro, pequeñas empresas, negocios, pequeños comercios, unidades productivas y/o personas de las comunidades indígenas con habilidades financieras desarrolladas, remitidas
por la entidad coordinadora del plan de acción y /o pueblo indígena, a través de los talleres de educación financiera de la SDDE.</t>
  </si>
  <si>
    <t>(Número de empresarios empresarios, micro, pequeñas empresas, negocios, pequeños comercios, unidades productivas y/o personas de las comunidades indígenas con habilidades financieras desarrolladas, a través de los talleres de educación financiera de la SDDE/Número de empresarios empresarios, micro, pequeñas empresas, negocios, pequeños comercios, unidades productivas y/o personas de las comunidades indígenas remitidas por la entidad coordinadora del plan de acción y /o pueblo indígena, para el desarrollo de habilidades de educación financiera)*100</t>
  </si>
  <si>
    <t>12,  de enero a septiembre de 2020</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</si>
  <si>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</si>
  <si>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</si>
  <si>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</si>
  <si>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Ecónomico</t>
  </si>
  <si>
    <t>Secretaria Distrital de Desarrollo Ecónomcio</t>
  </si>
  <si>
    <t>Subdirección de Financiamiento e Inclusión Financiera</t>
  </si>
  <si>
    <t>Jaime Alviar
Martha Algarra</t>
  </si>
  <si>
    <t>3693777- 215</t>
  </si>
  <si>
    <t>jalviar@sdde.gov.co
malgarra@sdde.gov.co</t>
  </si>
  <si>
    <t>Apoyo a la gestión del financiamiento, por demanda, a MIPYMES, negocios, emprendimientos, pequeños comercios, unidades productivas que pertenecen a los pueblos indígenas, con el propósito de potencializar el arte propio, gastronomía, medicina, huertas, abonos, etnoturismo, otras formas de emprendimiento y demás prácticas ancestrales.</t>
  </si>
  <si>
    <t>Porcentaje de unidades productivas  pertenecientes a pueblos indígenas apoyadas financieramente a través del vehículo financiero vigente.</t>
  </si>
  <si>
    <t>(Número de unidades productivas  pertenecientes a pueblos indígenas apoyadas financieramente a través del vehículo financiero vigente/Número de unidades productivas  pertenecientes a pueblos indígenas que solicitan apoyo financieramente a través del vehículo financiero vigente y cumplen los requisitos para participar)*100</t>
  </si>
  <si>
    <t>1, de enero a septiembre de 2020</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</si>
  <si>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exposicón a la tasa de mortalidad empresarial en el marco de la reactivación  económica de la ciudad. Como mínimo, un 20% de la oferta será destinada a jóvenes.</t>
  </si>
  <si>
    <t>Formar en habilidades y/o competencias laborales a población Indigena del espacio autónomo de los 14 pueblos, que solicite acceder a los servicios de la Agencia Pública de Empleo del Distrito "Bogotá Trabaja"</t>
  </si>
  <si>
    <t xml:space="preserve">
Porcentaje de personas  indígenas formadas en habilidades y/o competencias laborales en la Agencia Pública de Empleo del Distrito "Bogotá Trabaja" durante el cuatrienio</t>
  </si>
  <si>
    <t xml:space="preserve">
(Número de personas  indígenas formadas en habilidades y/o competencias laborales en la Agencia Pública de Empleo del Distrito "Bogotá Trabaja" durante el cuatrienio/Número de personas  indígenas que solicitan acceder aa los servicios de la Agencia Pública de Empleo del Distrito "Bogotá Trabaja" durante el cuatrienio)*100</t>
  </si>
  <si>
    <t xml:space="preserve">119:Formar al menos 50.000 personas en la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</si>
  <si>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</si>
  <si>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</si>
  <si>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</si>
  <si>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</si>
  <si>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Emprendimientos por susbsistencia de los pueblos indígenas que perviven en Bogotá fortalecidos por medio de asesoria técnica y empresariales, acompañamiento psicosocial, formación en inclusión financiera y el fomento de espacios y canales para la comercialización, sujeto a que se encuentren inscritos en el Registro Individual de Vendedores informales (RIVI)</t>
  </si>
  <si>
    <t>Emprendimientos por subsistencia fortalecidos</t>
  </si>
  <si>
    <t>Sumatoria de  emprendimientos por subsistencia incubados de personas provenientes de los pueblos y comunidades indígenas en todas su formas propias de gobierno, que cumplen con los criterios de ingreso.</t>
  </si>
  <si>
    <t xml:space="preserve">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t>
  </si>
  <si>
    <t>7722:Fortalecimiento de la inclusión productiva de emprendimientos por subsistencia</t>
  </si>
  <si>
    <t>IPES</t>
  </si>
  <si>
    <t>Subdirección de Emprendimiento, Servicios Empresariales y Comercialización</t>
  </si>
  <si>
    <t>Cristian Felipe González Guerrero</t>
  </si>
  <si>
    <t>2976030 EXT 310</t>
  </si>
  <si>
    <t>cfgonzalezg@ipes.gov.co</t>
  </si>
  <si>
    <t>Garantizar la inclusión de un referente indígena que articulará las acciones entre el IPES y el espacio autónomo de los pueblos indígenas. Este referente será concertado con el espacio autónomo de los 14 pueblos indígenas, quien deberá cumplir con los requisitos de contratación establecidos por la Alcaldía Mayor,</t>
  </si>
  <si>
    <t>Inclusión referente indigena para articular acciones entre el IPES y el espacio autónomo de los pueblos indígenas</t>
  </si>
  <si>
    <t>Referente contratado para articular acciones entre el IPES y el espacio autónomo de los pueblos indígenas</t>
  </si>
  <si>
    <t>1.911.000 (Este valor representa los honorarios mensuales que gana un Gestor local de acuerdo a la tabla de honorarios de la entidad)</t>
  </si>
  <si>
    <t>Se presupuesta según la tabla de honorarios de la entidad</t>
  </si>
  <si>
    <t>121:Mantener al menos 750 espacios y fortalecer al menos 125 ferias para la comercialización en el Espacio Público alineados con las nuevas
oportunidades de mercado en la reactivación económica para mipymes y/o emprendimientos</t>
  </si>
  <si>
    <t xml:space="preserve">7773:Fortalecimiento oferta de alternativas económicas en el espacio público en Bogotá
</t>
  </si>
  <si>
    <t xml:space="preserve">Subdirección De Gestión,  Redes Sociales E Informalidad </t>
  </si>
  <si>
    <t>Luz Nereyda Moreno</t>
  </si>
  <si>
    <t>2976030 EXT 300</t>
  </si>
  <si>
    <t>lnmoreno@ipes.gov.co</t>
  </si>
  <si>
    <t>Generación de canales de comercialización indígena atendiendo los procesos de producción, transformación, distribución y comercialización propios de los pueblos, de acuerdo con las dinámicas de mercado y economía indígena presentes en el Distrito y la región</t>
  </si>
  <si>
    <t>Garantizar la sensibilización y formación en procesos de exportación a unidades productivas de los pueblos indígenas bajo un enfoque diferencial</t>
  </si>
  <si>
    <t>Porcentaje de participación de unidades productivas de pueblos indígenas en procesos de sensibilización en materia de internacionalización empresarial.</t>
  </si>
  <si>
    <t xml:space="preserve">(Número de unidades productivas de los pueblos indígenas sensibilizadas y formadas en procesos de exportación bajo un enfoque diferencial / Número de unidades productivas de los pueblos indígenas remitidas por el espacio autónomo a procesos de sensibilización y formación en exportación)*100
</t>
  </si>
  <si>
    <t>25:Bogotá región productiva y competitiva</t>
  </si>
  <si>
    <t>177:Abrir nuevos mercados/segmentos comerciales para al menos 100 empresas , mipymes y/o emprendimientos  con potencial exportador  y atracción de eventos , que permita la reactivación económica social</t>
  </si>
  <si>
    <t>7844: Fortalecimiento del comercio exterior, la productividad y el posicionamiento de Bogotá.</t>
  </si>
  <si>
    <t>Subdirección de Internacionalización</t>
  </si>
  <si>
    <t>María Paulina Gómez Gómez</t>
  </si>
  <si>
    <t>mpgomez@desarrolloeconomico.gov.co</t>
  </si>
  <si>
    <t xml:space="preserve">Garantizar la sensibilización y formación en temas de innovación de producto y comercialización a unidades productivas de los pueblos indígenas bajo un enfoque diferencial remitidas por el espacio autónomo de los 14 pueblos indígenas. </t>
  </si>
  <si>
    <r>
      <rPr>
        <sz val="11"/>
        <color theme="1"/>
        <rFont val="Arial"/>
        <family val="2"/>
      </rPr>
      <t>Porcentaje de</t>
    </r>
    <r>
      <rPr>
        <sz val="11"/>
        <color theme="1"/>
        <rFont val="Arial"/>
        <family val="2"/>
      </rPr>
      <t xml:space="preserve"> participación de unidades productivas de pueblos indígenas en procesos de sensibilización empresarial en materia de innovación y comercialización de producto.</t>
    </r>
  </si>
  <si>
    <t>(Número de unidades productivas de los pueblos indígenas sensibilizados y formados en temas de innovación y comercialización de producto / Número de unidades productivas de los pueblos indígenas remitidas por el espacio autónomo a procesos de sensibilización  y formación en temas de innovación y comercialización de producto)*100</t>
  </si>
  <si>
    <t>180:Brindar acceso a mecanismos de financiación a 3.700 emprendimientos de estilo de vida, de alto impacto, independientes, MIPYMES acompañadas en programas de apropiación y fortalecimiento de nuevas tecnologías y empresas medianas en programas de sofisticación en inovación. Como mínimo un 20% de la oferta será destinada a jóvenes.</t>
  </si>
  <si>
    <t>7848: Fortalecimiento de la competitividad, como vehículo para el desarrollo del ecosistema empresarial de la Bogotá</t>
  </si>
  <si>
    <t>Subdirección de Ciencia, Tecnología e Innovación</t>
  </si>
  <si>
    <t>Nicolás Carrizosa Pulido</t>
  </si>
  <si>
    <t>ncarrizosa@desarrolloeconomico.gov.co</t>
  </si>
  <si>
    <t>Fortalecimiento de los sistemas productivos propios de los pueblos indígenas de acuerdo con sus usos y costumbres, buscando un desarrollo sostenible y sustentable de economía y alimentación soberana</t>
  </si>
  <si>
    <t>Garantizar la vinculación de los actores pertenecientes a los pueblos indígenas remitidos por el espacio autónomo, en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t>
  </si>
  <si>
    <t xml:space="preserve">Porcentaje de actores  pertenecientes a los pueblos indígenas remitidos por el espacio autónomo,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
</t>
  </si>
  <si>
    <t xml:space="preserve">(Número de actores  pertenecientes a los pueblos indígenas ,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indígena./Número de actores  pertenecientes a los pueblos indígenas, remitidos por el espacio autónomo y que cumplen con los requisitos para participar en procesos de vinculación  a los esquemas de fortalecimiento del sistema de abastecimiento distrital de la ciudad)*100
</t>
  </si>
  <si>
    <t>182:Fortalecer al menos 8000 actores del sistema de abastecimiento distrital de alimentos, especialmente a los campesinos, y el fortalecimiento de sus organizaciones sociales.</t>
  </si>
  <si>
    <t xml:space="preserve"> 7846:Incremento de la sostenibilidad del Sistema de Abastecimiento y Distribución de Alimentos de Bogotá.</t>
  </si>
  <si>
    <t>Subdirección de Abastecimiento Alimentario</t>
  </si>
  <si>
    <t>Hugo Rojas</t>
  </si>
  <si>
    <t>hrojas@desarrolloeconomico.gov.co</t>
  </si>
  <si>
    <t>Garantizar la participación de los pueblos indígenas que hacen parte del espacio autónomo y que perviven en Bogotá, en los mercados campesinos itinierantes, teniendo en cuenta la dinámica de los cabildos, con sus productos propios (huertas caseras y comunitarias, arte propio, abonos, y otras unidades productivas).</t>
  </si>
  <si>
    <t>Porcentaje de personas de  los pueblos indígenas que perviven en Bogotá que participan en los mercados campesinos itinierantes, teniendo en cuenta la dinámica de los cabildos, con sus productos propios (huertas caseras y comunitarias, arte propio, abonos, y otras unidades productivas).</t>
  </si>
  <si>
    <t>(Número de personas de  los pueblos indígenas que perviven en Bogotá que participan en los mercados campesinos itinierantes, teniendo en cuenta la dinámica de los cabildos, con sus productos propios (huertas caseras y comunitarias, arte propio, abonos, y otras unidades productivas)/Número de personas de  los pueblos indígenas que perviven en Bogotá que cumplen con los requisitos para participar en los mercados campesinos itinierantes, teniendo en cuenta la dinámica de los cabildos, con sus productos propios)*100</t>
  </si>
  <si>
    <t>184:Organizar al menos 1.600 mercados campesinos, que hagan parte de circuitos económicos.</t>
  </si>
  <si>
    <t>Gestionar el fortalecimiento de la asistencia técnica agropecuaria con enfoque diferencial a las unidades productivas e iniciativas de emprendimiento de los pueblos ancestrales presentes en el Distrito Capital. Inicialmente en las localidades que presentan ruralidad urbana</t>
  </si>
  <si>
    <t>Porcentaje de unidades productivas e iniciativas de emprendimiento de los pueblos ancestrales presentes en el Distrito Capital, fortalecidas con asistencia técnica agropecuaria con enfoque diferencial, ubicadas en zona rural</t>
  </si>
  <si>
    <t>(Número de unidades productivas e iniciativas de emprendimiento de los pueblos ancestrales presentes en el Distrito Capital, fortalecidas con asistencia técnica agropecuaria con enfoque diferencial, ubicadas en zona rural/Número de unidades productivas e iniciativas de emprendimiento de los pueblos ancestrales presentes en el Distrito Capital, que cumplen con los requisitos para ser fortalecidas con asistencia técnica agropecuaria con enfoque diferencial, ubicadas en zona rural)*100</t>
  </si>
  <si>
    <t>186:Vincular al menos 750 hogares y/o unidades productivas a procesos productivos sostenibles y sustentables y de comercialización en el sector rural.</t>
  </si>
  <si>
    <t xml:space="preserve"> 7845:Desarrollo de alternativas productivas para fortalecer la sostenibilidad ambiental, productiva y comercial de los sistemas productivos de la ruralidad de Bogotà D.C.</t>
  </si>
  <si>
    <t>Subdirección de Economía Rural</t>
  </si>
  <si>
    <t>Andrea Campuzano Becerra
Leidy Forero Murillo</t>
  </si>
  <si>
    <t>3105815104
3144188035</t>
  </si>
  <si>
    <t>acampuzano@desarrolloeconomico.gov.co
lforero@desarrolloeconomico.gov.vo</t>
  </si>
  <si>
    <t xml:space="preserve">Garantizar la participación de productos propios de los pueblos indígenas en un directorio digital abierto a la ciudadanía, que contenga la información necesaria para visibilizar y fomentar el comercio de los productos y servicios que estas ofrecen. </t>
  </si>
  <si>
    <t xml:space="preserve">Porcentaje de unidades productivas con productos propios de los pueblos indígenas que participan en el directorio digital abierto a la ciudadanía, que contenga la información necesaria para visibilizar y fomentar el comercio de los productos y servicios que estas ofrecen. </t>
  </si>
  <si>
    <t>(Número de unidades productivas con productos propios de los pueblos indígenas que participan en el directorio digital abierto a la ciudadanía/ Número de unidades productivas con productos propios de los pueblos indígenas que cumplen con los requisitos para participar en el directorio digital abierto a la ciudadanía)*100</t>
  </si>
  <si>
    <t>24:Bogotá región emprendedora e innovadora</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</si>
  <si>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</si>
  <si>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</si>
  <si>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</si>
  <si>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</si>
  <si>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</si>
  <si>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Concertar con los pueblos indígenas el desarrollo de 7 feriasde sector (IPES- DESARROLLO ECONOMICO CON APOYO DE SECRETARIA DE GOBIERNO) desde las cosmovisiones propias de los pueblos indígenas, promoviendo estrategias presenciales y/o virtuales que incentiven la reinvención, generación de modelos de negocios y permitiendo la comercialización innovadora.</t>
  </si>
  <si>
    <t>Numero de ferias concertadas con los pueblos indígenas  desde las cosmovisiones propias de los pueblos indígenas, promoviendo estrategias presenciales y/o virtuales que incentiven la reinvención, generación de modelos de negocios y permitiendo la comercialización innovadora.</t>
  </si>
  <si>
    <t>Sumatoria del número de ferias concertadas con los pueblos indígenas  desde las cosmovisiones propias de los pueblos indígenas, promoviendo estrategias presenciales y/o virtuales que incentiven la reinvención, generación de modelos de negocios y permitiendo la comercialización innovadora.</t>
  </si>
  <si>
    <t>1, 2019</t>
  </si>
  <si>
    <t>N/A</t>
  </si>
  <si>
    <t>Subsecretaria</t>
  </si>
  <si>
    <t>Leonel Nieto</t>
  </si>
  <si>
    <t>lnieto@desarrolloeconomico.gov.co</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</si>
  <si>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</si>
  <si>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</si>
  <si>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Vincular a personas de los pueblos indígenas que lo demanden, a procesos de fortalecimiento en productos turísticos y cultura turística</t>
  </si>
  <si>
    <t xml:space="preserve">Porcentaje de personas de los pueblos indígenas vinculados a procesos de cultura turística. </t>
  </si>
  <si>
    <t>(Número de personas de los puelbos indigenas vinculados a procesos cultura turística/ Número de personas de los pueblos indígenas que solicitan participar a procesos de cultura turística y cumplen los requisitos con enfoque turístico)*100</t>
  </si>
  <si>
    <t>26:Bogotá y región, el mejor destino para visitar</t>
  </si>
  <si>
    <t>192:Implementar al menos seis productos turísticos, de los cuales 3 sean de alcance regional</t>
  </si>
  <si>
    <t>7705:Fortalecimiento del sistema turístico de Bogotá Región, para responder a las principales tendencias
oportunidades y cambios que inciden en el sector, en Bogotá</t>
  </si>
  <si>
    <t>Instituto Distrital de Turismo - IDT</t>
  </si>
  <si>
    <t xml:space="preserve">
Subdirección Gestión de Destino
Oficina Asesora de Planación </t>
  </si>
  <si>
    <t xml:space="preserve">
Verónica Arbeláez
Camila Benitez 
Judith Borja </t>
  </si>
  <si>
    <t xml:space="preserve">
veronica.arbelaez@idt.gov.co
camila.benitez@idt.gov.co judith.borda@idt.gov.co
 </t>
  </si>
  <si>
    <t xml:space="preserve">Vincular a personas de los pueblos indígenas que lo demanden, a procesos de fortalecimiento en productos turísticos y cultura turística en concertacion con el espacio autónoma de pueblos indígenas. </t>
  </si>
  <si>
    <t>Porcentaje de personas de los pueblos indígenas vinculados a procesos de fortalecimiento en productos turísticos.</t>
  </si>
  <si>
    <t>(Número de personas de los puelbos indigenas vinculados a procesos de fortalecimiento en productos turísticos/ Número de personas de los pueblos indígenas que solicitan participar a procesos de fortalecimiento en productos turísticos y cumplen los requisitos con enfoque turístico)*100</t>
  </si>
  <si>
    <t xml:space="preserve">Subdirección Gestión de Destino
Oficina Asesora de Planación </t>
  </si>
  <si>
    <t xml:space="preserve">Angela Guzman 
Camila Benitez 
Judith Borja </t>
  </si>
  <si>
    <t xml:space="preserve">angela.guzman@idt.gov.co
camila.benitez@idt.gov.co judith.borda@idt.gov.co
 </t>
  </si>
  <si>
    <t xml:space="preserve">Vincular unidades productivas con enfoque turístico de los pueblos indígenas que lo demanden, a servicios de asistencia técnica en procesos de formalización turística en concertación con las autoridades de los 14 pueblos indígenas. </t>
  </si>
  <si>
    <t xml:space="preserve">Porcentaje de unidades productivas con enfoque turístico de los pueblos indígenas vinculadas a servicios de asistencia técnica en procesos de formalización turística. </t>
  </si>
  <si>
    <t>(Número de unidades productivas con enfoque turístico de los pueblos indígenas vinculadas a servicios de asistencia técnica en procesos de formalización turística/Número de unidades productivas con enfoque turístico de los pueblos indígenas que cumplen con los requisitos para acceder a servicios de asistencia técnica en procesos de formalización turística.).</t>
  </si>
  <si>
    <t xml:space="preserve">Camila Benitez  
Judith Borja </t>
  </si>
  <si>
    <t xml:space="preserve">camila.benitez@idt.gov.co 
judith.borda@idt.gov.co
 </t>
  </si>
  <si>
    <t xml:space="preserve">Identificar, incluir y mejorar la calidad de vida de los loteros pertenecientes a la población indígena.
Los Cabildos indígenas revisarán internamente el número de personas que se dedican a esta labor, posteriormente, se llevará a cabo una mesa de trabajo con la Lotería de Bogotá para adelantar lo pertinente a la acción referida.  
</t>
  </si>
  <si>
    <t xml:space="preserve">Hacienda </t>
  </si>
  <si>
    <t xml:space="preserve">Secretaría Distrital de  Hacienda </t>
  </si>
  <si>
    <t>Realizar cuatro (4) mesas de Arte, una (1) anual, que fomente el diálogo intercultural con la participación de los agentes, artistas y organizaciones artísticas de los 14 cabildos indígenas que hacen parte del espacio autónomo.</t>
  </si>
  <si>
    <t>Mesas de arte indígena desde donde se desarrollará las estrategias de formación artística desde el pensamiento propio de los pueblos indígenas</t>
  </si>
  <si>
    <t>Sumatoria de mesas de Arte Indígena realizadas de manera anual (1) durante el cuatrienio</t>
  </si>
  <si>
    <t>Promover 19500 acciones para el fortalecimiento y la participación en prácticas artísticas, culturales y patrimoniales en los territorios generando espacios de encuentro y reconocimiento del otro.</t>
  </si>
  <si>
    <t>Cultura</t>
  </si>
  <si>
    <t>Política Pública Distrital para el Reconocimiento de la Diversidad Cultural, la garantía, la protección y el restablecimiento de los Derechos de la Población Raizal en Bogotá</t>
  </si>
  <si>
    <t>Política Pública Distrital para el grupo étnico Rrom o Gitano en el Distrito Capital</t>
  </si>
  <si>
    <t>Política Pública Distrital para el reconocimiento de la diversidad cultural y la garantía de los derechos de los Afrodescendientes</t>
  </si>
  <si>
    <t>Pueblo Palenquero
Se retomanlos lineamientos de la Política Pública Distrital para el reconocimiento de la diversidad cultural y la garantía de los derechos de los Afrodescendientes</t>
  </si>
  <si>
    <t>Decreto 554 de 2011, Artículo 5°</t>
  </si>
  <si>
    <t>Decreto 543 de 2011, Artículo 6°</t>
  </si>
  <si>
    <t>Decreto 582 de 2011, Artículo 5°</t>
  </si>
  <si>
    <t>Decreto 151 de 2008, Artículo 4°</t>
  </si>
  <si>
    <t>Ejes estructurantes</t>
  </si>
  <si>
    <t>Líneas de acción</t>
  </si>
  <si>
    <t>Lineamientos</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</si>
  <si>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</si>
  <si>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</si>
  <si>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1.1 Garantizar acciones para la pervivencia, permanencia y fortalecimiento de la autonomía para la gobernabilidad de los pueblos indígenas y sus instituciones representativas en la ciudad, de conformidad con el Derecho Mayor, la Ley de Origen y la Ley Natural en armonía con la Constitución y la ley.</t>
  </si>
  <si>
    <t>1. Mejoramiento de la calidad de vida de la población afrodescendiente del Distrito Capital.</t>
  </si>
  <si>
    <t>1.2 Fomento y desarrollo de la cultura Raizal a través de medidas y estrategias que garanticen su preservación, protección y transmisión a las diferentes generaciones de Raizales, especialmente jóvenes, niñas y niños residentes en la capital.</t>
  </si>
  <si>
    <t>1.2 Garantizar la construcción de mecanismos de coordinación entre el sistema de justicia propia de los pueblos indígenas y el sistema de justicia ordinaria; de tal manera que se garantice, proteja, restituya y restablezca el derecho al ejercicio pleno de la autonomía, del gobierno y de la justicia propia indígena en la ciudad.</t>
  </si>
  <si>
    <t>1. Eje integridad étnica y cultural</t>
  </si>
  <si>
    <t>2. Fortalecimiento de la cultura de la población afrodescendiente.</t>
  </si>
  <si>
    <t>1.3 Garantía para la consolidación y conservación de los valores éticos y espirituales del pueblo Raizal, conservando la esencia que lo ha caracterizado ancestralmente.</t>
  </si>
  <si>
    <t>1.3 Garantizar a las autoridades indígenas legítimamente reconocidas por sus pueblos de origen, Organizaciones Nacionales y Cabildos Indígenas en su calidad de entidades públicas de carácter especial, sus procesos de autonomía política, legislativa, jurisdiccional, jurídica, administrativa, fiscal y financiera de carácter interno en la ciudad, de conformidad con el Derecho Mayor, la Ley de Origen y la Ley Natural, en armonía con la Constitución y la jurisprudencia que rige el Distrito Capital.</t>
  </si>
  <si>
    <t>2. Eje Inclusión y no discriminación</t>
  </si>
  <si>
    <t>3. Garantía del ejercicio de los derechos de los afrodescendientes, con énfasis en los derechos humanos y en el reconocimiento de los derechos históricos y contemporáneos como grupo étnico.</t>
  </si>
  <si>
    <t>1.4 Promoción del Reconocimiento distrital, nacional e internacional del patrimonio tangible e intangible del Pueblo Raizal, representado en sus diferentes expresiones, como parte del legado cultural de este pueblo al patrimonio de Bogotá y de la Nación.</t>
  </si>
  <si>
    <t>2.1 Garantizar la participación e interlocución de los pueblos indígenas en las decisiones administrativas y legislativas susceptibles de afectarlos en su plan de vida, a través de la aplicación del derecho fundamental y colectivo a la consulta previa, libre e informada, para garantizar su permanencia y pervivencia, la preservación de la integridad étnica, social, económica y cultural en el Distrito.</t>
  </si>
  <si>
    <t>3. Eje Desarrollo Económico</t>
  </si>
  <si>
    <t>4. Promoción de la construcción de relaciones de entendimiento intercultural entre los afrodescendientes y el conjunto de la población bogotana.</t>
  </si>
  <si>
    <t>1.5 Reconocimiento y valoración del conocimiento tradicional y propiedad intelectual, biológica y energética del Pueblo Raizal.</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</si>
  <si>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</si>
  <si>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4. Eje de Educación</t>
  </si>
  <si>
    <t>5. Toma de medidas eficaces, especialmente en las esferas de la enseñanza, la educación, la cultura, y la información para combatir los prejuicios que conduzcan a la discriminación racial de los afrodescendientes.</t>
  </si>
  <si>
    <t>1.6 Garantía para la construcción de relaciones de entendimiento intercultural entre los Raizales y el conjunto de la población bogotana.</t>
  </si>
  <si>
    <t>2.3 Garantizar instancias propias de participación e interlocución de los pueblos indígenas en lo distrital y local de conformidad con el marco de reconocimiento a sus derechos, espacios generados desde las instituciones representativas, sus autoridades y aquellos espacios que se creen de manera concertada entre autoridades distritales y gobierno propio de los pueblos indígenas.</t>
  </si>
  <si>
    <t>5. Eje Salud</t>
  </si>
  <si>
    <t>6. Reconocimiento y apoyo a las iniciativas de los afrodescendientes, relacionadas con la acción política no violenta, la resistencia civil y la solución política del conflicto armado.</t>
  </si>
  <si>
    <t>1.7 Promoción de la condición trilingüe de los Raizales para su inclusión en programas culturales y educativos.</t>
  </si>
  <si>
    <t>6. Eje Seguridad Social y Alimentaria</t>
  </si>
  <si>
    <t>7. Promoción de relaciones de corresponsabilidad social, transparencia y confianza de la administración distrital y los afrodescendientes.</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</si>
  <si>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</si>
  <si>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</si>
  <si>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7. Eje de Hábitat</t>
  </si>
  <si>
    <t>8. Reconocimiento y apoyo a las dinámicas socioculturales, económicas y organizativas particulares de los afrodescendientes, incluyendo las perspectivas de género y generacionales.</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</si>
  <si>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</si>
  <si>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8. Eje de Género y Generaciones</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</si>
  <si>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</si>
  <si>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3.4 Promoción de procesos de investigación cultural para recuperar, proteger, preservar, mantener, transmitir y proyectar las prácticas y expresiones culturales de los pueblos indígenas, a partir de sus conocimientos ancestrales y saberes tradicionales, en coordinación y concertación con las autoridades de cada pueblo.</t>
  </si>
  <si>
    <t>9. Eje Goce, Disfrute de Derechos, Adecuación Institucional y Participación</t>
  </si>
  <si>
    <t>2.4 Fortalecimiento al proceso organizativo de los Raizales en Bogotá para garantizar el ejercicio ciudadano de participación.</t>
  </si>
  <si>
    <t>2.5 Garantía de las condiciones y oportunidades de participación, en materia de información, comunicación, movilización y formación, para el ejercicio efectivo y el cumplimiento de los derechos reconocidos a todos los ciudadanos y las ciudadanas del país, y los derechos especiales reconocidos al pueblo Raizal.</t>
  </si>
  <si>
    <t>3. Eje de Educación Raizal</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</si>
  <si>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</si>
  <si>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3.2 Inclusión de la variable étnica Raizal dentro de los programas de formación de docentes que se desarrollen en el Distrito.</t>
  </si>
  <si>
    <t>4.2 Construcción e implementación de un modelo de educación intercultural para los pueblos indígenas, que incluya niveles de educación propia, diseños curriculares, capacitación a docentes, diseño de material didáctico, investigación, seguimiento y evaluación.</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</si>
  <si>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</si>
  <si>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4.3 Desarrollo e implementación de procesos de investigación pedagógica concertados y consultados con las comunidades para permitir que las personas pertenecientes a los pueblos indígenas puedan adquirir, transmitir y compartir conocimientos propios y de la otra cultura para un buen vivir.</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</si>
  <si>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</si>
  <si>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</si>
  <si>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</si>
  <si>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</si>
  <si>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5.2 Inclusión de la producción artística Raizal como forma de emprendimiento y empleabilidad propio de los raizales.</t>
  </si>
  <si>
    <t>4.6 Generación de procesos de construcción de interculturalidad con y entre los pueblos indígenas y la ciudadanía en general mediante el diseño y puesta en marcha de proyectos y estrategias educativas y de comunicación que propicien la convivencia ciudadana.</t>
  </si>
  <si>
    <t>5.3 Promoción de la condición trilingüe de los Raizales para su inclusión en programas educativos, de turismo y desarrollo económico en el Distrito, como un medio de empleabilidad y de productividad.</t>
  </si>
  <si>
    <t>5.1 Fortalecimiento de los sistemas productivos propios de los pueblos indígenas de acuerdo con sus usos y costumbres, buscando un desarrollo sostenible y sustentable de economía y alimentación soberana.</t>
  </si>
  <si>
    <t>6. Eje de Inclusión y no discriminación del Raizal</t>
  </si>
  <si>
    <t>6.1 Establecimiento de medidas eficaces, especialmente en las esferas de la cultura, la educación y la información, para combatir los prejuicios, estereotipos y prácticas sociales y simbólicas de discriminación e inequidad hacia la comunidad Raizal, para garantizar el respeto por la diversidad étnica y cultural distrital.</t>
  </si>
  <si>
    <t>5.2 Implementación de estrategias que promuevan y garanticen la inclusión laboral de los pueblos indígenas, bajo un enfoque diferencial en el sector público y privado.</t>
  </si>
  <si>
    <t>6.2 Promoción de relaciones de confianza y entendimiento entre el Distrito Capital, los Raizales y su organización.</t>
  </si>
  <si>
    <t>5.3 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</si>
  <si>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6.3 Inclusión del componente de género y generación en todas las acciones que desarrollen e implementen la Política y el Plan de Acciones Afirmativas.</t>
  </si>
  <si>
    <t>5.4 Aplicación e implementación de medidas especiales para salvaguardar la propiedad intelectual de la producción de los pueblos indígenas, evitando la emulación, apropiación de su conocimiento y trabajo en forma indebida.</t>
  </si>
  <si>
    <t>6.4 Promover la adecuación de los procesos y procedimientos administrativos con enfoque diferencial en el marco de la democratización de la contratación y demás disposiciones que regulan la materia.</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</si>
  <si>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</si>
  <si>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7. Eje de Protección y Desarrollo Integral Raizal</t>
  </si>
  <si>
    <t>7.1 En este eje se incluye la protección de la seguridad alimentaria y nutricional de la población Raizal acorde a su cultura y la protección de sus condiciones de subsistencia.</t>
  </si>
  <si>
    <t>5.6 Definición de estrategias de capacitación y formación para la inserción laboral y el óptimo desarrollo de las dinámicas productivas, partiendo de las características socioculturales de los pueblos indígenas.</t>
  </si>
  <si>
    <t>7.2 Incorporar concepciones de desarrollo propio del pueblo Raizal a los programas, planes y proyectos que en el Distrito se adopten y se desarrollen en su beneficio.</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</si>
  <si>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</si>
  <si>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7.3 Reconocimiento de la justicia económica con un compromiso público de garantizar la superación de la desigualdad económica y la exclusión política para lograr el apropiado desarrollo humano de este grupo étnico.</t>
  </si>
  <si>
    <t>6.2 Atención integral en salud y cobertura total del Régimen Subsidiado para la población indígena, exceptuando los casos definidos en el artículo 5 de la Ley 691 de 2001.</t>
  </si>
  <si>
    <t>6.3 Coordinar con los pueblos indígenas, su participación en los diferentes espacios de concertación del sector, con el propósito de garantizar su inclusión en las instancias de decisión, en los temas referentes al mejoramiento de su calidad de vida y salud.</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</si>
  <si>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</si>
  <si>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</si>
  <si>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6.6 Apoyo en el diseño y funcionamiento de la Institución Prestadora de Servicios de Salud (IPS) de los pueblos y autoridades indígenas de Bogotá en articulación con los procesos de prestación de servicios a la EPS pública distrital.</t>
  </si>
  <si>
    <t>6.7 Definición de mecanismos administrativos, de coordinación y control entre las instituciones de salud distrital, los Cabildos Indígenas de Bogotá y los territorios ancestrales, que permitan el aseguramiento y el derecho a la atención en salud de todos los indígenas presentes en el Distrito para lograr una cobertura total.</t>
  </si>
  <si>
    <t>6.8 Creación de estrategias de coordinación y control entre los sistemas de salud propia y el sistema distrital de salud para el uso de plantas y prácticas ancestrales de conformidad al Derecho Mayor.</t>
  </si>
  <si>
    <t>6.9 Apoyo a la creación y sostenimiento de cultivos de plantas medicinales de acuerdo con el pensamiento y prácticas ancestrales y sostenibles de los pueblos indígenas de manera permanente, para el servicio y necesidades en salud de las comunidades indígenas.</t>
  </si>
  <si>
    <t>7.1 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</si>
  <si>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7.2 Desarrollo de acciones transectoriales y priorización para la atención integral de la población indígena en situación de desplazamiento.</t>
  </si>
  <si>
    <t>7.3 Implementación de las medidas que se definen en el marco de la Sentencia T-025 de 2004 y sus Autos de seguimiento, para la población indígena en Bogotá, en coordinación con el nivel nacional.</t>
  </si>
  <si>
    <t>7.4 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</si>
  <si>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7.5 Garantía para la implementación de medidas de protección integral que tengan en cuenta los derechos diferenciales de los sujetos de protección especial al interior de los pueblos indígenas, concertadas de acuerdo con sus particularidades culturales.</t>
  </si>
  <si>
    <t>7.6 Diseño e implementación de rutas de atención diferencial a los servicios sociales del Estado para los pueblos indígenas.</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</si>
  <si>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</si>
  <si>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8.1 Apoyo a programas, planes y proyectos de iniciativa de los pueblos indígenas, asegurando su articulación y priorización con los ejercicios de producción local, en vía a un ejercicio de soberanía alimentaria.</t>
  </si>
  <si>
    <t>8.2 Diseño e implementación de medidas en el aseguramiento de la calidad y eficiencia del sistema de abastecimiento del Distrito, promoviendo el no uso de productos o cultivos transgénicos en zonas rurales y urbanas en el Distrito.</t>
  </si>
  <si>
    <t>8.3 Creación de medidas que garanticen y fomenten canales de distribución y fortalecimiento de alianzas comerciales entre el Distrito y los territorios de origen, y la creación de centros de abastecimiento para la promoción y el acceso a los alimentos propios de los pueblos indígenas.</t>
  </si>
  <si>
    <t>8.5 Apoyo técnico y financiero a procesos agropecuarios de los pueblos indígenas que estimulen la producción en el Distrito, teniendo en cuenta los usos y costumbres y su organización comunitaria y territorial.</t>
  </si>
  <si>
    <t>8.6 Generación de bancos de semillas, plantas y otras especies nativas para el fomento de su protección e intercambio, de acuerdo con el saber y la práctica ancestral de los pueblos indígenas.</t>
  </si>
  <si>
    <t>8.7 Adecuación de programas y proyectos distritales de Seguridad Alimentaria dirigidos a los pueblos indígenas de acuerdo con sus usos y costumbres y sus requerimientos culturales, mediante la apropiación de una cultura alimentaria.</t>
  </si>
  <si>
    <t>9.1 Promover y facilitar la participación de las organizaciones y pueblos indígenas legítimamente reconocidas/os en el Distrito, en los procesos de administración de las áreas protegidas del orden distrital a través de la inclusión de parámetros diferenciales en las normas aplicables y en los procesos de selección que correspondan.</t>
  </si>
  <si>
    <t>9.2 Apoyo a la gestión para la recuperación y repatriación del patrimonio cultural material de los pueblos indígenas.</t>
  </si>
  <si>
    <t>9.3 Garantía para la inclusión de la visión, derecho y prácticas ancestrales Muiscas en los instrumentos de planeamiento que desarrollen el Plan de Ordenamiento Territorial en los territorios que los afecten.</t>
  </si>
  <si>
    <t>9.4 Identificación, caracterización y resignificación del territorio indígena Muisca en la ciudad, con el fin de recuperar la memoria y práctica ancestral.</t>
  </si>
  <si>
    <t>9.6 Reconocimiento y promoción de la producción social del hábitat propio de las culturas indígenas, con énfasis en oferta de vivienda con criterios de dignidad adecuados a las cosmovisiones, usos y costumbres de los pueblos indígenas, con enfoque diferencial en los criterios de asignación de subsidios de vivienda.</t>
  </si>
  <si>
    <t>9.7 Garantía, fomento y apoyo de espacios colectivos adecuados para la realización de prácticas ancestrales y espirituales, como casas de pensamiento, y acceso a los espacios públicos para el fortalecimiento de la identidad cultural de los pueblos indígenas.</t>
  </si>
  <si>
    <t>Política</t>
  </si>
  <si>
    <t>RAIZAL</t>
  </si>
  <si>
    <t>INDÍGENAS</t>
  </si>
  <si>
    <t>RROM</t>
  </si>
  <si>
    <t>AFRODESCENDIENTES</t>
  </si>
  <si>
    <t>PALENQUEROS</t>
  </si>
  <si>
    <t>Raizal</t>
  </si>
  <si>
    <t>Rrom</t>
  </si>
  <si>
    <t>Afrodescendientes</t>
  </si>
  <si>
    <t>Palenqueros</t>
  </si>
  <si>
    <t>_1._Eje_de_Cultura_e_Identidad_Raizal</t>
  </si>
  <si>
    <t>_2._Eje_de_Participación_y_Autodeterminación_Raizal</t>
  </si>
  <si>
    <t>_3._Eje_de_Educación_Raizal</t>
  </si>
  <si>
    <t>_4._Eje_de_Salud</t>
  </si>
  <si>
    <t>_5._Eje_de_Desarrollo_Económico_Raizal</t>
  </si>
  <si>
    <t>_6._Eje_de_Inclusión_y_no_discriminación_del_Raizal</t>
  </si>
  <si>
    <t>_7._Eje_de_Protección_y_Desarrollo_Integral_Raizal</t>
  </si>
  <si>
    <t>_1._Camino_de_gobierno_propio_y_autonomía</t>
  </si>
  <si>
    <t>_2._Camino_de_Consulta_Previa,_participación_y_concertación</t>
  </si>
  <si>
    <t>_3._Camino_de_identidad_y_cultura</t>
  </si>
  <si>
    <t>_4._Camino_de_educación_propia_e_intercultural</t>
  </si>
  <si>
    <t>_5._Camino_de_economía_indígena</t>
  </si>
  <si>
    <t>_6._Camino_de_salud_y_medicina_ancestral</t>
  </si>
  <si>
    <t>_7._Camino_de_Protección_y_Desarrollo_Integral</t>
  </si>
  <si>
    <t>_8._Camino_hacia_la_soberanía_y_la_seguridad_alimentaria</t>
  </si>
  <si>
    <t>_9._Camino_territorio</t>
  </si>
  <si>
    <t>_1._Eje_integridad_étnica_y_cultural</t>
  </si>
  <si>
    <t>_2._Eje_Inclusión_y_no_discriminación</t>
  </si>
  <si>
    <t>_3._Eje_Desarrollo_Económico</t>
  </si>
  <si>
    <t>_4._Eje_de_Educación</t>
  </si>
  <si>
    <t>_5._Eje_Salud</t>
  </si>
  <si>
    <t>_6._Eje_Seguridad_Social_y_Alimentaria</t>
  </si>
  <si>
    <t>_7._Eje_de_Hábitat</t>
  </si>
  <si>
    <t>_8._Eje_de_Género_y_Generaciones</t>
  </si>
  <si>
    <t>_9._Eje_Goce,_Disfrute_de_Derechos,_Adecuación_Institucional_y_Participación</t>
  </si>
  <si>
    <t>Educación de calidad</t>
  </si>
  <si>
    <t>Agua limpia y saneamiento</t>
  </si>
  <si>
    <t>Energía asequible y no contaminante</t>
  </si>
  <si>
    <t>Industria, innovación e infraestructura</t>
  </si>
  <si>
    <t>Producción y consumo responsables</t>
  </si>
  <si>
    <t>Vida submarina</t>
  </si>
  <si>
    <t>Vida de ecosistemas terrestres</t>
  </si>
  <si>
    <t>Alianzas para lograr los objetivos</t>
  </si>
  <si>
    <t>MATRIZ DE PLAN DE ACCIÓN Y SEGUIMIENTO A INDICADORES DE ACCIONES AFIRMATIVAS GRUPOS ÉTNICOS</t>
  </si>
  <si>
    <t xml:space="preserve">Secretaría de Cultura, Recreación y Deporte, Secretaría de Educación, Secretaría de Salud, Secretaría de la Mujer, Secretaría de Desarrollo Económico, Secretaría de Gobierno (IDPAC), Secretaría General (Víctimas). </t>
  </si>
  <si>
    <t>Seguimiento al Indicador con corte 31/12/2020</t>
  </si>
  <si>
    <t>Seguimiento al Indicador con corte 31/03/2021</t>
  </si>
  <si>
    <t>Seguimiento al Indicador con corte 23/07/2021</t>
  </si>
  <si>
    <t>SUBCOMPONENTE
(Línea de Acción, objetivo, estratégia)</t>
  </si>
  <si>
    <t>Meta</t>
  </si>
  <si>
    <t>Presupuesto asignado</t>
  </si>
  <si>
    <t>Total Meta</t>
  </si>
  <si>
    <t>Realizar un estudio técnico de predios para adquisición de posibles espacios donde pudiese llevarse a cabo el diseño y construcción de una institución educativa que contemple la implementación de la educación propia bilingüe e intercultural en Bogotá. D.C concertada con todas las formas de gobierno propio de los pueblos y comunidades indígenas. La entidad garantizara los recursos necesarios para dar cumplimiento a esta acción afirmativa (entiéndase estudio técnico de predios).</t>
  </si>
  <si>
    <t>Derechos Humanos; Diferencial</t>
  </si>
  <si>
    <t>Número de estudios técnicos de predios donde pudiese desarrollarse el diseño y  construcción de Instituciones  Educativas  Distritales - IED, que contemplen la implementación de la educación propia bilingüe e intercultural en Bogotá. D.C</t>
  </si>
  <si>
    <t>Sumatoria de estudios técnicos de predios donde pudiese desarrollarse el diseño y  construcción  de Instituciones  Educativas  Distritales - IED, que contemplen la implementación de la educación propia bilingüe e intercultural en Bogotá. D.C</t>
  </si>
  <si>
    <t>Se realizó reunión entre la Dirección de Construcción, Dirección de Inclusión y Oficina Asesora de Planeación, con el fin de comprender el alcance de la acción concertada, y dar inicio al levantamiento de información necesaria para la ejecución de la acción.</t>
  </si>
  <si>
    <t>91: Entregar 35 colegios nuevos o restituidos, de los cuales 15 corresponden a terminación de colegios que se encuentran en ejecución de obra al inicio de la administración y 20 colegios nuevos o restituidos, con comedores escolares y ambientes de aprendizaje adecuados para la jornada única, el desarrollo de la primera infancia, y la transformación pedagógica; y realizar la intervención del 100% de instituciones educativas priorizadas en materia de mejoramientos y con dotaciones para el aprendizaje y el cierre de brechas digitales, contribuyendo al plan de reactivación económica de la ciudad a raíz de la emergencia de la CODIV-19.</t>
  </si>
  <si>
    <t>Secretaría de Educación del Distrito</t>
  </si>
  <si>
    <t>Dirección Construcción y Conservación de Establecimientos Educativos</t>
  </si>
  <si>
    <t xml:space="preserve">Luis Antonio Pinzón Parra </t>
  </si>
  <si>
    <t>lpinzonp@educacionbogota.gov.co</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</si>
  <si>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t>
  </si>
  <si>
    <t>Incluir alimentación con enfoque diferencial para los niños que provengan de los pueblos indígenas con otras formas de gobierno propio, teniendo en cuenta lo establecido en la resolución 18858 del 2018. La entidad garantizara los recursos necesarios para dar cumplimiento a esta acción afirmativa.</t>
  </si>
  <si>
    <t>En los estudios previos del nuevo proceso de contratación para la modalidad SIDAE, se incorporó que en los ciclos de menú se incluyan recetas e ingredientes de las comunidades indígenas con otras formas de gobierno.</t>
  </si>
  <si>
    <t>Estructuración del plan de acción para la implementación de la acción afirmativa, que incluye espacios de construcción conjunta. 
Realización del primer espacio de socialización y dialogo con representantes de las autoridades indígenas Bakata (14/05/2021).</t>
  </si>
  <si>
    <t>Ninguna</t>
  </si>
  <si>
    <t>Realizar un análisis para elaborar e incluir los factores que componen el índice de asignación de beneficios de movilidad escolar (IABME), con el fin de modificar el manual operativo Educación del PME, en relación al porcentaje asignado, donde se incluya el criterio étnico, de acuerdo a las necesidades de los pueblos indígenas. La entidad garantizara los recursos necesarios para dar cumplimiento a la acción.</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</si>
  <si>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</si>
  <si>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</si>
  <si>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</si>
  <si>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</si>
  <si>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 xml:space="preserve">Beneficiar al 100% de los estudiantes de los pueblos indígenas y otras formas de gobierno propio que cumplan con los criterios de elegibilidad para la entrega de dispositivos tecnológicos de acceso para  la conectividad. La entidad garantizara los recursos necesarios para dar cumplimiento a la acción.                                                      </t>
  </si>
  <si>
    <t xml:space="preserve">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La SED y la Alcaldía Mayor de Bogotá implementaron la campaña  #Donatón por los 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de 13 instituciones educativas de 7 localidades, prioritariamente rurales y de alto nivel de vulnerabilidad. 
Beneficiarios: 1
Fórmula a marzo: 1 estudiante beneficiado con la entrega de dispositivos tecnológicos / 1 estudiante que cumple los criterios de elegibilidad de las 13 IED.
Por otra parte la SED en el segundo trimestre continuará la entrega de dispositivos tecnológicos a los estudiantes que cumplan los criterios.
El presupuesto ejecutado aumentará durante el año a medida que se beneficien mas estudiantes.
</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</si>
  <si>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</si>
  <si>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1 estudiante
Formula: 1 estudiante beneficiado con la estrega de dispositivos tecnológicos / 1 estudiante que cumplió los criterios de elegibilidad.
El presupuesto ejecutado aumentará durante el año a medida que se beneficien mas estudiantes.</t>
  </si>
  <si>
    <t xml:space="preserve">Sobre esta meta en particular,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
</t>
  </si>
  <si>
    <t xml:space="preserve">Armonización y  construcción participativa de la propuesta  pedagógica de educación propia bilingüe e intercultural con todas las formas de gobierno propio, además de su articulación en la elaboración de los referentes del sistema de educación propia bilingüe e intercultural, para realizar el acompañamiento pedagógico  en las IED que atienden a los estudiantes que pertenecen a los pueblos indígenas. La entidad garantizara los recursos, equipos necesarios y humanos para esta acción.                                                                                                                                                               </t>
  </si>
  <si>
    <t>Número de contratos realizado para diseñar una propuesta de educación indígena propia, intercultural y bilingüe en Bogotá, con participación de los pueblos indígenas en la ciudad</t>
  </si>
  <si>
    <t>3
Año=2020</t>
  </si>
  <si>
    <t>En el primer trimestre del año no se llevaron a cabo reuniones de diálogo y concertación con las autoridades de otras formas organizativas indígenas. No obstante, se programó para la segunda semana de abril de 2021  la primera reunión con estas autoridades y los directivos de las diferentes dependencias de la Secretaría de Educación del Distrito, en la que se espera acordar el desarrollo de esta acción.</t>
  </si>
  <si>
    <t>Se proyecta avanzar en eta actividad en el segundo semestre del año</t>
  </si>
  <si>
    <t>Las restricciones establecidas por la emergencia sanitaria y las dinámicas del paro nacional durante los meses de abril y junio han hecho que no se logre avanzar en la construcción de una propuesta de manera ágil en los tiempos estipulados con las autoridades indígenas de la Mesa Bakatá. Se espera avanzar en acuerdos de implementación de las acciones a cargo de la Dirección en el tercer trimestre del año.</t>
  </si>
  <si>
    <t>4.3 Desarrollo e implementación de procesos de investigación pedagógica concertados y consultados con las comunidades para permitir que las personas pertenecientes a los pueblos indígenas puedan adquirir, transmitir y compartir conocimientos propios</t>
  </si>
  <si>
    <t xml:space="preserve">Diseñar e implementar estrategias pedagógicas de enseñanza, investigación y uso de las lenguas indígenas, de manera concertada, para fortalecer, revitalizar y recuperar las lenguas originales presentes en las IED, que incluya criterios de focalización y articulación con los PEI y las apuestas de cada pueblo indígena de todas las formas de gobierno propio. La entidad garantizara los recursos para esta acción.                                                                                                                                                                                                                                                                                                                                                                                                                                                </t>
  </si>
  <si>
    <t xml:space="preserve">Número de documentos elaborados para implementar estrategias pedagógicas de enseñanza, investigación y uso de lenguas indígenas. </t>
  </si>
  <si>
    <t xml:space="preserve">Sumatoria de documentos elaborados para implementar estrategias pedagógicas de enseñanza, investigación y uso de lenguas indígenas. </t>
  </si>
  <si>
    <t>Se realizó requerimiento a la Dirección de Inclusión (DIIP) sobre los datos de contacto de las autoridades indígenas de Otras Formas de Organización Indígena (OFO), la DIIP remitió esta solicitud a la Subsecretaría de Asuntos Étnicos (SAE) de la Secretaría de Gobierno, quienes contestan (entre otros asuntos) que la organización OFO no tiene reconocimiento por parte del Ministerio del Interior, ni existe un interlocutor reconocido con esta organización. Se avanzará con el proceso una vez se tenga claridad desde la SAE y contacto con las autoridades indígenas de OFO. La cadena de correos y comunicados generados hasta la fecha, sirven como evidencia del proceso avanzado.</t>
  </si>
  <si>
    <t>Falta de identificación del contacto con los representantes de OFO, falta de reconocimiento del Ministerio del Interior a las OFO. Alternativa de solución: Solicitud información y claridades a la SAE. Realización de reunión con la DIIP para revisar y aclarar esta situación.</t>
  </si>
  <si>
    <t>A la fecha se han desarrollado mesas de trabajo con autoridades indígenas de Otras Formas Organizativas BaKatá y funcionarios de la SED para presentar propuestas y contrapropuestas frente a la metodología y contratación que permita cumplir la acción afirmativa</t>
  </si>
  <si>
    <t>Demoras en la comunicación y concertación con autoridades indígenas de Otras Formas Organizativas BaKatá.</t>
  </si>
  <si>
    <t>Alba Nury Martínez Barrera</t>
  </si>
  <si>
    <t>Número de IED acompañadas para implementar estrategias pedagógicas de enseñanza, investigación y uso de las lenguas indígenas</t>
  </si>
  <si>
    <t>Sumatoria de IED acompañadas para implementar estrategias pedagógicas de enseñanza, investigación y uso de las lenguas indígenas</t>
  </si>
  <si>
    <t>No aplica para esta vigencia</t>
  </si>
  <si>
    <t xml:space="preserve">Garantizar el 15% de calificación diferencial en el documento de los términos de las convocatorias de Acceso a Educación Superior y Educación Postmedia para la comunidad indígena de las otras formas de gobierno propio, sobre el total de la asignación incluyendo enfoque de género para mujeres.  </t>
  </si>
  <si>
    <t xml:space="preserve">La línea base de la presente acción afirmativa se basa en el aumento de los puntajes diferenciales los cuales permitirán que mas personas del pueblo indígena  pueda ingresar a la educación superior. 
Año= Convocatoria de Acceso a Educación Superior 2020-1. </t>
  </si>
  <si>
    <t>Con el aumento del puntaje diferencial se evidenció que para la convocatoria 2021-1,  se dio un aumento en la cantidad de beneficiarios que a la fecha se encuentran ya legalizados, esto referente  a las estrategias que ofrece la Dirección. Es preciso aclarar que este número de beneficiarios aumente porque el proceso de legalización para el Fondo de Víctimas aun no ha finalizado. El aumento del puntaje diferencial se dio de la siguiente manera:   Fondo Educación Superior para Todos: 30 Puntos;  Fondo de Víctimas del Conflicto Armado en Colombia: 7 Puntos; Fondo de Ciudad Bolívar: 8 Puntos; Programa Reto a la U: 6 Puntos.</t>
  </si>
  <si>
    <t xml:space="preserve">Desde la Dirección evidenciamos que los resultados de los créditos condonables en gran medida se debe a la baja participación de la comunidad indígena en los proceso de socialización. Razón por la  cual se proponen hacer mesas de trabajo con los representantes de las comunidades con el fin establecer fechas futuras para las socialización y que la participación aumente.  De igual manera se identifico que varios de las personas a las cuales se les aprobó el crédito condonables no efectuaron el proceso de legalización ante la institución encargada de este procedimiento o en dado caso no finalizaron el proceso establecido en los documentos propios de cada estrategia.  </t>
  </si>
  <si>
    <t xml:space="preserve">Con el aumento del puntaje diferencial se evidencio que para la convocatoria 2021-1  se dio un aumento en la cantidad de beneficiarios que a la fecha se encuentran ya legalizados esto referente  a las estrategias que ofrece la Dirección. 
Beneficiarios: Para la convocatoria 2021-1, fueron aprobados y legalizados créditos condonables a 5 personas, adicionales a las (5) personas reportadas en el primer trimestre del año para un total de 10 personas que manifestaron pertenecer a la comunidad indígena (mesa autónoma y otras formas organizativas) las cuales fueron validadas en la base de datos del Ministerio del Interior, quienes debieron realizar todo el proceso de legalización ante la Institución de Educación Superior y se les aprobó el beneficio. </t>
  </si>
  <si>
    <t xml:space="preserve">Desde la Dirección evidenciamos que los resultados de los créditos condonables en gran medida se debe a la baja participación de la comunidad en los proceso de socialización. Razón por la  cual se propone hacer mesas de trabajo con los representantes de las comunidades con el fin establecer fechas futuras para las socialización y que la participación aumente.  De igual manera se identifico que varias de las personas a las cuales se les aprobó el crédito condonable no efectuaron el proceso de legalización ante la institución encargada de este procedimiento o en dado caso no finalizaron el proceso establecido en los documentos propios de cada estrategia.  </t>
  </si>
  <si>
    <t>Garantizar y promover el diálogo de saberes entre las autoridades indígenas de la ciudad, con la participación de los niños, niñas y adolescentes de los pueblos indígenas, con las Direcciones Locales de Educación, directivos docentes y comunidades educativas para el fortalecimiento de los procesos de educación intercultural. La entidad garantizara los recursos necesarios para dar cumplimiento a la acción.</t>
  </si>
  <si>
    <t>3
Año=2019</t>
  </si>
  <si>
    <t>La Dirección de Inclusión e Integración de Poblaciones ha avanzado en la conformación de un equipo de dinamizadores y dinamizadoras culturales de quince pueblos indígenas, de dos profesionales indígenas y de dos profesionales pedagogos, con el objetivo de adelantar el acompañamiento pedagógico a las Instituciones Educativas Distritales - IED que cuentan con estudiantes indígenas para fortalecer los procesos de educación intercultural en el sistema educativo distrital. Se espera acordar con las autoridades de otras formas organizativas indígenas la realización de este diálogo de saberes en el año 2021.</t>
  </si>
  <si>
    <t>No se han presentado dificultades en el segundo trimestre de 2021.</t>
  </si>
  <si>
    <t xml:space="preserve">Garantizar el diseño e implementación de tres Cátedras de Pedagogía concertadas con los pueblos indígenas, sobre pedagogías propias, interculturales que contribuyan a generar un proceso de reflexión, análisis, proyección, apropiación y fortalecimiento de la educación propia en contexto de ciudad, garantizando el desarrollo logístico y académico de las mismas. La entidad garantizara los recursos necesarios para dar cumplimiento a la acción.                           </t>
  </si>
  <si>
    <t>Se está a la espera de concertación con las Otras Formas Organizativas indígenas para acciones en segundo semestre.</t>
  </si>
  <si>
    <t>A la fecha no ha sido posible concertar a través de la DIIP, una reunión con Otras Formas Organizativas indígenas, se espera que este proceso pueda darse en segundo trimestre.</t>
  </si>
  <si>
    <t>Se diseñó una propuesta para realizar la Cátedra de Pedagogía que integra los elementos pedagógicos con la temática e intereses de la comunidad reflejados en la acción.</t>
  </si>
  <si>
    <t>A la fecha no ha sido posible concertar a través de la DIIP una reunión con Otras formas organizativas para  presentar la  propuesta de Cátedra de Pedagogía y recibir sus aportes al respecto, se espera que este espacio pueda darse en el mes de julio.</t>
  </si>
  <si>
    <t>Avanzar en un estudio de factibilidad para nombramiento de maestros indígenas  en el Distrito Capital, en coordinación con las autoridades indígenas, atendiendo lo establecido en la Circular 22 de marzo de 2020 sobre etnoeducadores indígenas.</t>
  </si>
  <si>
    <t xml:space="preserve">Número de documentos de análisis y consulta que  den la  viabilidad de crear una planta de etnoeducadores para la SED,  previo concepto técnico de aprobación, asignación de recursos del SGP  y normatividad  aplicable expedida por parte del  Ministerio de Educación Nacional </t>
  </si>
  <si>
    <t>Sumatoria de documentos de análisis y consulta encaminados a la autorización y creación de la planta de etnoeducadores  por parte del Ministerio de Educación Nacional para la Secretaría de Educación del Distrito.</t>
  </si>
  <si>
    <t>La acción se e implementa en la vigencia 2022</t>
  </si>
  <si>
    <t xml:space="preserve">92: 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  </t>
  </si>
  <si>
    <t xml:space="preserve">7808: Administración del Talento Humano al Servicio de la Educación Oficial de Bogotá D.C.
</t>
  </si>
  <si>
    <t>Dirección de Talento Humano</t>
  </si>
  <si>
    <t xml:space="preserve">Edder Harvey Rodríguez Laiton </t>
  </si>
  <si>
    <t>erodriguezl@educacionbogota.gov.co</t>
  </si>
  <si>
    <t>Atención integral en salud y cobertura total del Régimen Subsidiado para la población indígena, exceptuando los casos definidos en el artículo 5 de la Ley 691 de 2001</t>
  </si>
  <si>
    <t>Establecer una ruta diferencial concertada con las autoridades de las otras formas de gobierno que permita un crecimiento progresivo de la cobertura del 95% del aseguramiento al sistema general de salud.</t>
  </si>
  <si>
    <t xml:space="preserve">Porcentaje de avance en la implementación de la ruta diferencial y concertada  de afiliación al SGSSS a fin de evidenciar el crecimiento de la cobertura de Población (indígena) afiliada del Régimen Subsidiado.
</t>
  </si>
  <si>
    <t>Actividades realizadas en la implementación de la ruta concertada/ actividades programadas en el marco de la ruta diferencial * 100</t>
  </si>
  <si>
    <t>En reunión del Consejo Consultivo Indígena se explica la necesidad de entrega formal a SDS de listado censal/base de datos para identificar población afiliarle al SGSSS y, definir conjuntamente acciones para incrementar aseguramiento de la población.</t>
  </si>
  <si>
    <t xml:space="preserve">Otras formas organizativas tienen la interlocución con la administración distrital, sin embargo, al no contar con el reconocimiento del Ministerio del Interior, se requiere establecer la forma de afiliación al SGSSS de acuerdo a la normatividad vigente. 
Los cinco (5) Cabildos reconocidos entregaron listados censales de sus comunidades la SDS, de ellos sólo uno actualizado a 2021. De las otras comunidades indígenas, los Cabildos no han entregado bases de datos a la SDS. 
La pandemia ha generado dificultades en la concertación de la mesa con EAPB por su concentración en el manejo y tratamiento del COVID 19 y el Plan de vacunación. 
Alternativa
Asistencia técnica y trabajo conjunto para elaborar y/o actualizar listados censales/bases de datos para hacer entrega formal a SDS , iniciar  identificación población afiliarle al SGSSS y, definir conjuntamente acciones para incrementar aseguramiento de la población.
</t>
  </si>
  <si>
    <t>Ninguno</t>
  </si>
  <si>
    <t>Dificultades: No se ha logrado obtener un espacio de diálogo e interlocución con los líderes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</si>
  <si>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0,00%</t>
  </si>
  <si>
    <t>1,6%</t>
  </si>
  <si>
    <t>6,25%</t>
  </si>
  <si>
    <t>La información se encuentra en proceso de validación</t>
  </si>
  <si>
    <t>Dificultades
 Se requiere entrega de bases de datos de los censos de las nueve (9) comunidades cuyos Cabildos No cuentan con acto administrativo del Ministerio del Interior que los reconozca como asentados en Bogotá. Corresponde a las tradicionales y legítimas autoridades de cada pueblo elaborar y entregar las bases de datos de cada censo. 
 Alternativa de solución
 Se confirma disposición de la SAA para hacer asistencia y, acompañamiento técnico para entregar/recibir periódicamente las bases de datos de los censos y, posteriormente, sobre los resultados de los cruces con la BDUA-ADRES y con el SISBEN focalizar las personas y familias que tienen dificultades de afiliación al SGSSS.</t>
  </si>
  <si>
    <t>3649090 Ext 9615
3649090 Ext. 9989</t>
  </si>
  <si>
    <t>Coordinar con los pueblos indígenas, su participación en los diferentes espacios de concertación del sector, con el propósito de garantizar su inclusión en las instancias de decisión, en los temas referentes al mejoramiento de su calidad de vida y salud.</t>
  </si>
  <si>
    <t>Instalar una mesa de diálogo y seguimiento permanente con las EAPB (su respectiva red de prestación de servicios) para surtir los procesos de concertación y acuerdos en la atención diferencial en el acceso y la prestación del servicio de la población Indígena.</t>
  </si>
  <si>
    <t>Una mesa de dialogo con las EAPB y el espacio autónomo indígena sesionando en concordancia con el plan de acción definido.</t>
  </si>
  <si>
    <t>Por motivo de la pandemia no ha sido posible establecer los espacios de encuentro con las EPAB</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</si>
  <si>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</si>
  <si>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</si>
  <si>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t>
  </si>
  <si>
    <t xml:space="preserve">En el segundo trimestre de 2021 se realizó la consolidación de Protocolo de servicio a la ciudadanía del sector salud, desde el enfoque Poblacional, Diferencial y de Género. Se llevó acabo capacitación en enfoque Étnico con el fin de cualificar a los servidores de servicio a la ciudadanía en atención a la población étnica, contando con la participación de Subred Integrada de Servicios de salud Centro Oriente, Norte y Sur Occidente, EAPB Salud Total, IPS Virrey Solis- Nogales IPS  y Policlínico Del Olaya. Por otra parte, se inició proceso de dialogo con gobernadores indígenas donde se realizó contextualización del que hacer de la dirección de servicio a la ciudadanía y se acordó encuentro con los equipos de salud de los pueblos indígenas con el objetivo de identificar las problemáticas de acceso presentadas en las comunidades. 
Finalmente, se realiza construcción para la Implementación de componentes de poblaciones diferenciadas Étnicas en la dirección de servicio a la ciudadanía, de igual manera se avanza en la planeación y construcción de curso de servicio de enfoque diferencial, poblacional y de género donde se planteó un módulo de poblaciones étnicas.
</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</si>
  <si>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</si>
  <si>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</si>
  <si>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un Análisis de Situación en Salud de la población indígena del Distrito desde un enfoque diferencial indígena. Los resultados serán insumo para el fortalecimiento de la ruta diferencial concertada(SISPI).</t>
  </si>
  <si>
    <t>Documentos de análisis de condiciones de vida y enfermedad de la población Indígena en Bogotá</t>
  </si>
  <si>
    <t>Documentos construidos y validados con los actores involucrados</t>
  </si>
  <si>
    <t>Es de aclarar que la acción afirmativa está programada para realizarse en 2022.</t>
  </si>
  <si>
    <t xml:space="preserve">Martha Yolanda Ruiz Valdés 
Liliana Vanegas </t>
  </si>
  <si>
    <t>Establecer una ruta diferencial concertada que permita avanzar en la implementación del sistema de salud propia de los pueblos indígenas que habitan el distrito capital acorde con el reconocimiento del derecho a la salud que incluya las dimensiones y acciones desde el SISPI.</t>
  </si>
  <si>
    <t>Porcentaje de avance en  la concertación de la ruta  y su  implementación.</t>
  </si>
  <si>
    <t>N° actividades realizadas en el marco de la ruta concertada y avances en su implementación/ Total de actividades programadas para el diseño y su implementación *100</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</si>
  <si>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</si>
  <si>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Subsecretaria de Salud Publica/subdirección de Gestión y Evaluación de Políticas</t>
  </si>
  <si>
    <t>Creación de estrategias de coordinación y control entre los sistemas de salud propia y el sistema distrital de salud para el uso de plantas y prácticas ancestrales de conformidad al Derecho Mayor.</t>
  </si>
  <si>
    <t>Garantizar el diseño e implementación de una estrategia concertada de atención psico ancestral/armonización en el marco del programa de atención psicosocial y salud integral-PAPSIVI, para población indígena víctima del conflicto armado, de acuerdo a las formas de gobierno propio.</t>
  </si>
  <si>
    <t>Porcentaje de avance en el diseño e implementación de una estrategia concertada de atención psico ancestral/armonización en el marco del programa de atención psicosocial y salud integral-PAPSIVI.</t>
  </si>
  <si>
    <t>N° actividades realizadas en el  diseño e implementación de la estrategia de atención psicoancestral / Total de actividades  programadas*100</t>
  </si>
  <si>
    <t>Documento de ruta de atención psicoancestral a población indígena victima del conflicto armado elaborada 2020- SDS.</t>
  </si>
  <si>
    <t xml:space="preserve">Este componente es el resultado de un proceso de concertación entre los pueblos indígenas y la Secretaría Distrital de Salud, en concordancia con el Decreto 087 de 2020 “Por el cual se declara la calamidad pública con ocasión de la situación epidemiológica causada por el Coronavirus (COVID-19) en Bogotá”, lo cual implicó en la ciudad la implementación de acciones establecidas en la actuación estratégica distrital para la respuesta de emergencias. 
En este orden de ideas y bajo esta premisa el producto PAPSIVI indígena previamente concertado con las autoridades se retomará una vez el periodo de emergencia se haya superado, en este sentido, a continuación, se describen las intervenciones realizadas con población Indígena Victima del conflicto armado en el marco de la Contingencia COVID-19.
A continuación, se describen tres acciones que se realizaron para el periodo Enero – Junio 2021 dirigidas específicamente a pueblos indígenas víctimas de conflicto armado:
● Búsqueda activa a personas indígenas víctimas del conflicto armado
● Orientación y seguimiento a casos que requieran acompañamiento psicosocial desde un abordaje diferencial a través de tele- educación.
● Seguimiento y monitoreo en casos relacionados con sospecha de signos y síntomas de COVID-19 o alguna alteración en salud
Para el periodo Enero - Junio 2021, se atendieron 632 personas en la implementación de la “Atención psicosocial para la población indígena víctima del conflicto armado”, de las cuales 265 son de género masculino y 367 femenino, pertenecientes a 18 pueblos indígenas. De los cuales 187 personas que corresponden a 405 seguimientos desde las orientaciones psicosociales en quienes predominó la orientación metodológica de “Armonía y convivencia familiar”.
Se realizó atención a 239 personas, que corresponden a un total de 427 seguimientos, en quienes predomino la orientación metodológica de “Educación en salud - tejiendo memoria ancestral.
</t>
  </si>
  <si>
    <t xml:space="preserve">Dificultad: aunque se cuenta con acciones de atención a la población indígena víctimas, estas se encuentran enmarcadas en el compromiso transitorio de emergencia COVID-19, en este sentido se está a la espera de retomar los compromisos con la mesa distrital de población víctima del conflicto armado.
Alternativa de Solución: Generar un espacio de dialogo con la mesa distrital de población víctima del conflicto armado con el fin de llegar acuerdos en la implementación de esta acción.
</t>
  </si>
  <si>
    <t>Crear una ruta inicial para la revisión normativa en el marco de los Beneficios Económicos Periódicos (BEPS) con enfoque diferencial indígena a cargo de la Dirección de Arte, Cultura y Patrimonio de la SCRD, que articule Distrito y Nación, concertado con los pueblos y comunidades de acuerdo con sus formas de gobierno propios.</t>
  </si>
  <si>
    <t>Porcentaje de avance en la ruta inicial para la revisión normativa de los Beps</t>
  </si>
  <si>
    <t>Acciones ejecutadas/acciones programadas ruta para la revisión normativa BEPS*100</t>
  </si>
  <si>
    <t>Se establece como fecha para el seguimiento a la implementación de acciones abril 15</t>
  </si>
  <si>
    <t xml:space="preserve">Se desarrollaron dos sesiones para la revisión de la implementación de la acción en la que la SDCRD, a través de la Dirección de Arte, Cultura y Patriomion, se compromete a organizar una mesa técnica con AIB y Mincultura, que darán claridades sobre los requisitos de acceso a los BEPs. </t>
  </si>
  <si>
    <t>Las disposiciones normativas que comtemplan los BEPs son de carácter nacional, por lo cual fue necesario recurrir al Ministerio de Cultura con el fin dar respuesta y una ruta metodológica a las AIB.</t>
  </si>
  <si>
    <t>Se llevaron a cabo dos reuniones los días 3 y 9 de marzo dejando claridades frente a los procesos de responsabilidad de la SDCRD en el marco de la implementación de esta acción. Sin embargo, se cita a reunión el día 7 de abril con el fin de apoyar los procesos de postulación de los interesados por parte de las AIB desde la secretaría.</t>
  </si>
  <si>
    <t>Al haber autoridades en el espacio que no estaban el año pasado, se tuvo que explicar nuevamente los alcances que tiene la secretaría al respecto, motivo por el cual fue necesario contar con la presencia del Ministerio de Cultura, explicando que es una normativa nacional y que por ahora no es posible su modificación.</t>
  </si>
  <si>
    <t>Subsidios y Transferencias para la equidad</t>
  </si>
  <si>
    <t>Entregar el 100% de los recursos previstos para Beneficios Económicos Periódicos (BEPS)</t>
  </si>
  <si>
    <t>7885 - Aportes para los creadores y gestores culturales de Bogotá</t>
  </si>
  <si>
    <t xml:space="preserve">Secretaría Distrital de Cultura, Recreación y Deportes </t>
  </si>
  <si>
    <t>Dirección Arte, Cultura y Patrimonio</t>
  </si>
  <si>
    <t>Liliana González</t>
  </si>
  <si>
    <t>liliana.gonzalez@scrd.gov.co</t>
  </si>
  <si>
    <t>Fortalecer a través de experiencias culturales (usos y costumbres - prácticas artísticas), "espacios intergeneracionales" con prioridad hacia los niños y niñas de la primera infancia  previa concertación con los pueblos y comunidades indígenas de acuerdo con sus formas de gobierno propios.</t>
  </si>
  <si>
    <t>Número de niños y niñas de los pueblos y comunidades indígenas de  gobierno propios residentes en Bogotá asistentes en las experiencias culturales-.</t>
  </si>
  <si>
    <t>Se llevó a cabo la reunión de seguimiento a la implementación del artículo 66 el día 17 de marzo, en donde se revisó los 3 acuerdos con la presencia de la Subdirección de Formación y de la Subdirección de las Artes, surgiendo preguntas acerca de la especificidad de dicha implementación, especialmente de las acciones enmarcadas en los acuerdos 1 y 2. Se acuerda realizar mesa de trabajo el día 7 de abril y el 27 de abril, está última en ampliación a la acción asociada con la experiencia artística.</t>
  </si>
  <si>
    <t>A medida que se desarrolla las sesiones de trabajo, se evidencia lo que puede interpretarse como efectos generados a partir de la entrada en vigor del artículo 66 entre los pueblos étnicamente diferenciales y una clara confusión de interpretar el enfoque poblacional – diferencial como igual al enfoque diferencial étnico e incluso de valorar este último por encima del enfoque diferencial étnico que es el que permite brindar el desarrollo de acciones desde la integralidad – unidad del pueblo y las comunidades. El abordaje desde las partes que puede constituir una comunidad (fracciones o segmentos poblacionales), como a veces promueven algunas de las entidades, está generando una clara acción con daño en los sujetos colectivos étnicos al fomentar las divisiones entre las comunidades, aumentando que la estructuración de las formas de organización sea aún más difusa en este espacio e instancia representativa. Importante promover en este espacio la participación del Ministerio de Interior, coordinación de asuntos indígenas, de tal manera que le brinde la respectiva claridad a la SDG – SAE, retomando su papel como entidad rectora a cargo de la resolución de conflictos y claridad en determinar que hace y no hace parte de las formas de organización que tienen los pueblos étnicamente diferenciales.</t>
  </si>
  <si>
    <t xml:space="preserve">Se lleva a cabo acuerdo para el desarrollo de esta acción por parte de las propia comunidad con acompañamiento del Programa CREA. El Idartes avanza con la inclusión de este acuerdo en la alternativa de ejecución de recursos, </t>
  </si>
  <si>
    <t>Por el momento ninguna</t>
  </si>
  <si>
    <t xml:space="preserve">Se intenta llevar a cabo una primera reunión convocada por la SCRD como cabeza de sector, la cual resulta infructuosa dadas las críticas que tiene la representación del gobierno propio (Autoridades Indígenas de Bakatá) sobre las acciones concertaron específicamente con dicha entidad, afectando esta circunstancia la realización de la primera mesa de implementación de acciones con el resto del sector. Esta situación implicó que se disolviera dicha reunión y la representación del gobierno propio, enviara un derecho de petición a la SDCR, que hiciera extensivo dicha entidad al resto de sector, pese a que lo que la representación del gobierno propio aclaró que se enviaría para conocer el estado de avance de las acciones concertadas con la Secretaria. 
El Idartes respondió el derecho de petición en relación con las acciones concertadas por el Instituto y programó la realización de la reunión de revisión de implementación de las acciones concertadas en el 2020 con vigencia del 2022, para el 29 de marzo del 2022, donde se revisaron acuerdo por acuerdo, definiendo para este compromiso asociado con “fortalecer a través de experiencias culturales (usos y costumbres - prácticas artísticas), "espacios intergeneracionales" con prioridad hacia los niños y niñas de la primera infancia previa concertación con los pueblos y comunidades indígenas de acuerdo con sus formas de gobierno propios”, los siguientes aspectos básicos para su implementación en el año 2022:
-Desarrolla con el apoyo del Programa NIDOS del Idartes el acuerdo. En espacio Autónomo de las AIB se decidirá cuáles comunidades participan en esta vigencia y presentaran una propuesta en un formato específico enviado por el Idartes en la segunda semana de abril.
-Envío de formato de presentación de propuesta a más tardar antes de la segunda semana de mayo.
</t>
  </si>
  <si>
    <t>Implementar y fortalecer procesos de formación cultural (usos y costumbres - prácticas artísticas)  integrales que incluyen a niños y niñas, jóvenes, adultos y adultos mayores de las comunidades de los gobiernos propios del Distrito durante el cuatrienio</t>
  </si>
  <si>
    <t xml:space="preserve">Procesos de formación artística dirigidos a 400 personas pertenecientes a los pueblos y comunidades indígenas de acuerdo con sus formas de gobierno propios residentes en Bogotá </t>
  </si>
  <si>
    <t>Se llevó a cabo la reunión de seguimiento a la implementación del artículo 66 el día 17 de marzo, en donde se revisó los 3 acuerdos con la presencia de la Subdirección de Formación y de la Subdirección de las Artes, surgiendo preguntas acerca de la especificidad de dicha implementación, especialmente de las acciones enmarcadas en los acuerdos 1 y 2. Se acuerda realizar mesa de trabajo el día 7 de abril, en donde se detalla el perfil e importancia de especificar el tema con enfoque disciplinar que se desarrollará en el marco del laboratorio Converge.</t>
  </si>
  <si>
    <t>Hasta el momento no se ha precisado ni la pràctica artística ni la manera como desarrollará el laboratorio. Se sugiere que el Programa CREA diseñe un formato para precisar esta información y se de cumplimiento a este acuerdo. Lo más seguro es que la forma organizativa proponga la misma alternativa que propuso al Programa CREA que favorezca el desarrollo de esta acción.</t>
  </si>
  <si>
    <t>Se sugerirá al program CREA el desarrollo de una reuniòn para que se precise información de cómo se desarrollará este acuerdo.</t>
  </si>
  <si>
    <t xml:space="preserve">Se intenta llevar a cabo una primera reunión convocada por la SCRD como cabeza de sector, la cual resulta infructuosa dadas las críticas que tiene la representación del gobierno propio (Autoridades Indígenas de Bakatá) sobre las acciones concertaron específicamente con dicha entidad, afectando esta circunstancia la realización de la primera mesa de implementación de acciones con el resto del sector. Esta situación implicó que se disolviera dicha reunión y la representación del gobierno propio, enviara un derecho de petición a la SDCR, que hiciera extensivo dicha entidad al resto de sector, pese a que lo que la representación del gobierno propio aclaró que se enviaría para conocer el estado de avance de las acciones concertadas con la Secretaria. 
El Idartes respondió el derecho de petición en relación con las acciones concertadas por el Instituto y programó la realización de la reunión de revisión de implementación de las acciones concertadas en el 2020 con vigencia del 2022, para el 29 de marzo del 2022, donde se revisaron acuerdo por acuerdo, definiendo para este compromiso asociado con “implementar y fortalecer procesos de formación cultural (usos y costumbres - prácticas artísticas) integrales que incluyen a niños y niñas, jóvenes, adultos y adultos mayores de las comunidades de los gobiernos propios del Distrito durante el cuatrienio”, los siguientes aspectos básicos para su implementación en el año 2022:
-Se desarrolla con el apoyo del Programa CREA del Idartes. En espacio Autónomo, la AIB decidirá cuáles comunidades participan en la vigencia 2022 y presentan una propuesta en un formato específico enviado por el Idartes antes de la segunda semana de abril.
- AIB entregará el documento de propuesta a más tardar el 13 de mayo de 2022.
-Se recomienda orientar la propuesta de formación hacia la atención de mujeres y jóvenes de las comunidades indígenas
</t>
  </si>
  <si>
    <t>3.6 Implementación de acciones para la identificación, recuperación y preservación del patrimonio tangible e intangible de los pueblos indígenas, con el fin de salvaguardar la memoria ancestral y colectiva</t>
  </si>
  <si>
    <t>Garantizar 30 cupos del diplomado de Patrimonio Cultural a los gobiernos propios indígenas durante el cuatrienio (10 cupos por cada año para 2021, 2022 y 2023).</t>
  </si>
  <si>
    <t xml:space="preserve"> cupos en el diplomado de patrimonio cultural otorgados</t>
  </si>
  <si>
    <t># de cupos del diplomado de patrimonio cultural  otorgados</t>
  </si>
  <si>
    <t>1. Coordinación del equipo misional para el cumplimiento de las acciones afirmativas. Se definieron mesas de trabajo para la implementación de las mismas
2. Asistencia a la reunión sectorial del 17?03/2021 y definición de fecha de seguimiento con la comunidad
3 . Se llevó a cabo una revisión y socialización por parte del equipo de formación acerca de las modalidades de formación y de las alianzas institucionales para fortalecer la acción.</t>
  </si>
  <si>
    <t>1. Las comunidades manifestaron que hay una preocupación amplia relacionada con el acceso a la virtualidad, dado que la comunidad no cuenta con acceso a internet ni equipos.   A nivel institucional, se está revisando la implementación de la acción, teniendo en cuenta la sugerencias de las comunidades.</t>
  </si>
  <si>
    <t>Se ha avanzado en la socialización  de los módulos y temáticas que buscan promover una participación en contexto culturales y construir espacios de reflexión de los patrimonios diversos de Bogotá a través de fomentar la participación ciudadana, la convivencia y el desarrollo en ámbitos escolares.</t>
  </si>
  <si>
    <t>Las comunidades han manifestado que las dificultades en términos de acceso a la internet son limitados. Y si los espacios de formación a formadores continuen con esta metologia, la participación de la comunidad puede ser afectada.</t>
  </si>
  <si>
    <t xml:space="preserve">Los días 3 y 18 de marzo se realizaron las reuniones y mesas técnicas con Autoridades Indígenas en Bakatá, con el fin de concertar la implementación de las acciones correspondientes al año 2022, las agendas y rutas de trabajo a desarrollar; En cuanto a la inscripción y participación en el diplomado  en patrimonio cultural,  se hizo la apertura de cupos para 15 personas pertenecientes a esta forma organizativa AIB,  participantes que  serán seleccionados y delegados por AIB , de acuerdo a esto sus nombres, contactos y datos personales serian remitidos al IDPC  el 25 de marzo del 2022 </t>
  </si>
  <si>
    <t xml:space="preserve"> Al corte de este informe, Autoridades Indígenas en Bakatá no ha brindado la información solicitada para proceder en el proceso de inscripción en el diplomado, dificultando la participación en el mismo, teniendo en cuenta los tiempos estipulados para su realización, información que se le ha compartido a Autoridades Indígenas en Bakatá, a través de correos electrónicos y comunicación telefónica y de WhatsApp  </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</si>
  <si>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</si>
  <si>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</si>
  <si>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</si>
  <si>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</si>
  <si>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Laura Mendoza</t>
  </si>
  <si>
    <t>320 3379272</t>
  </si>
  <si>
    <t>laura.mendoza@idpc.gov.co</t>
  </si>
  <si>
    <t>3.4 Promoción de procesos de investigación cultural para recuperar, proteger, preservar, mantener, transmitir y proyectar las prácticas y expresiones culturales de los pueblos indígenas, a partir de sus conocimientos ancestrales y saberes tradicionales</t>
  </si>
  <si>
    <t>Garantizar la participación en la formulación de la Política Pública de promoción de la lectura, la investigación y la circulación de obras de la literatura de los pueblos indígenas, a través de la consulta con los pueblos, comunidades y gobiernos propios indígenas del Distrito, en clave de sus necesidades, intereses y apuestas.</t>
  </si>
  <si>
    <t xml:space="preserve">Número de mesas en las que participa los pueblos indígenas para la formulación de la política pública de Lectura y Escritura </t>
  </si>
  <si>
    <t>Sumatoria de mesas  realizadas</t>
  </si>
  <si>
    <t>Hasta el momento se han hecho dos sesiones de socialización para la revisión de la implementación de la acción a través del proceso en curso respecto a la formulación de la política pública de Lectura, escritura y oralidad que lídera la SCRD a través de la Dirección de Lectura y Bibliotecas. A su vez, se han enviado dos comunicaciones para validar la metodología a emplear en el espacio de participación orientado a este grupo.</t>
  </si>
  <si>
    <t>Hasta el momento no se ha obtenido respuesta de parte de los representantes para validar la metodología y por lo tanto, no se ha podido convocar al espacio de participación dirigido a este grupo.</t>
  </si>
  <si>
    <t>Plan Distrital de Lectura, Escritura y oralidad: Leer para la vida</t>
  </si>
  <si>
    <t>Formular 1 política distrital de lectura, escritura y bibliotecas y otros espacios de circulación del libro</t>
  </si>
  <si>
    <t>7880 - Fortalecimiento de la inclusión a la Cultura Escrita de todos los habitantes de Bogotá.</t>
  </si>
  <si>
    <t>Dirección de Lectura y Bibliotecas</t>
  </si>
  <si>
    <t>María Consuelo Gaitán</t>
  </si>
  <si>
    <t>consuelo.gaitan@scrd.gov.co</t>
  </si>
  <si>
    <t>Garantizar 15 cupos por año para los procesos de formación que adelanta la Dirección de Asuntos Locales y Participación de la SCRD previa concertación con los pueblos y comunidades de acuerdo con sus formas de gobierno propios (NOTA: se revisara apoyos logísticos de acuerdo a disponibilidad financiera).</t>
  </si>
  <si>
    <t>Número de cupos para el proceso de formación</t>
  </si>
  <si>
    <t>Sumatoria de cupos para el proceso de formación</t>
  </si>
  <si>
    <t>La acción será desarrollada a través del diplomado de interculturalidad con la Universidad Nacional de Colombia, durante el segundo semestre del año.</t>
  </si>
  <si>
    <t>Las AIB buscaban se abrieran más cupos por fuera de los estipulados en la acción. Al respecto, la SDCRD dará cumplimiento a lo pactado en la AA.</t>
  </si>
  <si>
    <t>Se encuentra en construcción los estudios previos para el convenio con una universidad pública que diseñará el diplomado de interculturalidad 2022. Una vez terminada la ley de garantía, se espera dar inicio a la ejecución de esta acción.</t>
  </si>
  <si>
    <t>Creación y vida cotidiana: Apropiación ciudadana del arte, la cultura y el patrimonio, para la  democracia cultura</t>
  </si>
  <si>
    <t>7648- Fortalecimiento estratégico de la gestión cultural territorial, poblacional y de la participación incidente en Bogotá</t>
  </si>
  <si>
    <t>Dirección de Asuntos Locales y Participación</t>
  </si>
  <si>
    <t>Fortalecer los espacios de intercambio de saberes de los pueblos y comunidades indígenas, para lo cual se realizará la revisión de la asignación presupuestal para los años 2022 y 2023, en el año 2021.</t>
  </si>
  <si>
    <t>Número de espacios fortalecidos de intercambio de saberes de los pueblos y comunidades indígenas</t>
  </si>
  <si>
    <t>Sumatoria de espacios</t>
  </si>
  <si>
    <t>La revisión de la implementación de la acción se dará en el transcurso del segundo semestre del año junto con la AIB.</t>
  </si>
  <si>
    <t>Demora en la fase de concertación de la implementación de acciones, toda vez que las AIB se levantaron de la sesión al buscar cambiar los términos de las acciones establecidas en los PIAA.</t>
  </si>
  <si>
    <t>3.5 Promoción y fomento de acciones para la recuperación, fortalecimiento, protección y salvaguarda de las lenguas nativas y la tradición oral y escrita de los pueblos indígenas</t>
  </si>
  <si>
    <t>Fortalecer  la pervivencia cultural mediante la identificación y salvaguardia de las manifestaciones de Patrimonio Cultural Inmaterial desde un enfoque diferencial indígena previa concertación con los pueblos y comunidades indígenas de acuerdo con sus formas de gobierno propios.</t>
  </si>
  <si>
    <t>sin línea a  base</t>
  </si>
  <si>
    <t>1. Coordinación del equipo misional para el cumplimiento de las acciones afirmativas. Se definieron mesas de trabajo para la implementación de las mismas
2. Asistencia a la reunión sectorial del 17?03/2021 y definición de fecha de seguimiento con la comunidad
3. Se definieron mesas de trabajo para la implementación de las acciones afirmativas</t>
  </si>
  <si>
    <t>Se ha realizado un encuentro presencial con representantes de las autoridades indígenas en Bakata para la socialización de las fases de trabajo para la implementación de la acción concertada. Así mismo, se ha realizado un encuentro presencial para la definicion de cronograma de trabajo para el segundo semestre del 2021.</t>
  </si>
  <si>
    <t>Una de las principales dificultades ha sido el tema monetario. Las comunidades han manifestado que sin recursos económicos no va ser posible el cumplimiento de las acciones.</t>
  </si>
  <si>
    <t>Los días 3 y 18 de marzo se realizaron las reuniones y mesas técnicas con Autoridades Indígenas en Bakatá, con el fin de concertar la implementación de las acciones correspondientes al año 2022, las agendas y rutas de trabajo a desarrollar; Para la acción correspondiente a la identificación de manifestaciones culturales del PCI  propias de los pueblos se acordó la realización de una nueva reunión el día 8 de abril, con el fin de socializar y acordar la metodología y ruta de trabajo a implementar para la identificación de prácticas y manifestaciones del PCI en el año en curso.</t>
  </si>
  <si>
    <t>No se han presentado dificultades hasta el cohorte de este informe</t>
  </si>
  <si>
    <t>Subdirección de Divulgación y Apropiación del Patrimonio. Equipo enfoque etnico</t>
  </si>
  <si>
    <t xml:space="preserve">Edna Riveros </t>
  </si>
  <si>
    <t>Fortalecer las experiencias culturales (usos y costumbres - prácticas artísticas), en  oraliteratura de pueblos, comunidades y otras formas organizativas de gobiernos propios que permitan preservar sus procesos colectivos y memorias, previa concertación con los pueblos y comunidades indígenas de acuerdo con sus formas de gobierno propios.</t>
  </si>
  <si>
    <t>Experiencias culturales en oraliteratura  de los pueblos y comunidades indígenas de acuerdo con sus formas de gobierno propios residentes en Bogotá realizadas durante el cuatrienio</t>
  </si>
  <si>
    <t>Sumatoria  de experiencias culturales en oraliteratura  que serán reportados realizados durante el cuatrienio</t>
  </si>
  <si>
    <t>Se llegó a acuerdo de ejecuciòn y dicho acción fue incluído dentro de la alternativa de ejecuciòn, no obstante por el momento no se ha recibido el documento que precise cómo se ejecutará la iniciativa y 5 pràcticas asociadas con la oralitura.</t>
  </si>
  <si>
    <t>Por el momento ninguna.</t>
  </si>
  <si>
    <t xml:space="preserve">Se intenta llevar a cabo una primera reunión convocada por la SCRD como cabeza de sector, la cual resulta infructuosa dadas las críticas que tiene la representación del gobierno propio (Autoridades Indígenas de Bakatá) sobre las acciones concertaron específicamente con dicha entidad, afectando esta circunstancia la realización de la primera mesa de implementación de acciones con el resto del sector. Esta situación implicó que se disolviera dicha reunión y la representación del gobierno propio, enviara un derecho de petición a la SDCR, que hiciera extensivo dicha entidad al resto de sector, pese a que lo que la representación del gobierno propio aclaró que se enviaría para conocer el estado de avance de las acciones concertadas con la Secretaria. 
El Idartes respondió el derecho de petición en relación con las acciones concertadas por el Instituto y programó la realización de la reunión de revisión de implementación de las acciones concertadas en el 2020 con vigencia del 2022, para el 29 de marzo del 2022, donde se revisaron acuerdo por acuerdo, definiendo para este compromiso asociado con “implementar y fortalecer procesos de formación cultural (usos y costumbres - prácticas artísticas) integrales que incluyen a niños y niñas, jóvenes, adultos y adultos mayores de las comunidades de los gobiernos propios del Distrito durante el cuatrienio”, los siguientes aspectos básicos para su implementación en el año 2022:
- AIB se compromete a cumplir con los lineamientos técnicos de los registros audiovisuales exigidos por el Idartes, transcribiéndose cada iniciativa artística en lengua materna y debe tener la subtitulación en español y en lengua materna.
-Idartes envía el formato de propuesta ajustado antes de la segunda semana de abril del 2022.
-Entrega del documento de propuesta por parte de AIB a más tardar el 13 de mayo de 2022.
-Se recomienda orientar la propuesta hacia la atención de mujeres y jóvenes de las comunidades.
-En el marco de la gestión se revisan las posibilidades frente a un incremento en el recurso asignado para el desarrollo de las iniciativas. RESPUESTA: la Subdirección de las Artes ratifica que el recurso concertado en el año 2020, fue de una cifra para cada año del cuatrienio de $ 50.000.000. La ordenadora de gasto, teniendo en cuento que solo el aumento del recurso del Instituto fue del 3%, autoriza el aumento de la misma proporción del porcentaje calculado sobre la cifra anual concertada ($ 50.000.000), es decir $ 1.500.000 más, para quedar en $ 51.500.000.
</t>
  </si>
  <si>
    <t>7585 - Fortalecimiento a las Artes, territorios y cotidianidades en Bogotá D.C.</t>
  </si>
  <si>
    <t>Mayra Ximena Salamanca</t>
  </si>
  <si>
    <t xml:space="preserve">maira.salamanca@idartes.gov.co </t>
  </si>
  <si>
    <t>En el marco de la programación artística y cultural realizada en cada vigencia por la Fundación Gilberto Álzate Avendaño, se incluirán programas artísticos y culturales de los pueblos indígenas. Este apoyo en particular se concentra en poner a disposición de la comunidad los escenarios, espacios artísticos de la FUGA y su capacidad logística y de producción en un evento anual. NOTA: se deben generar espacios específicos previa concertación con los pueblos y comunidades indígenas de acuerdo con sus formas de gobierno propios.</t>
  </si>
  <si>
    <t xml:space="preserve">El 26 de marzo de 2021 se realizó una reunión  con el fin de revisar las acciones concertadas y definir estrategias para su programación e implementación. Producto de este ejercicio se obtuvieron  los siguientes resultados en torno a las acciones concertadas para la vigencia 2021:
Se resolvieron las inquietudes de la Comunidad Indígena Bakatá respecto a las acciones propuestas en el plan de acción del PIAA 2021.
La comunidad Indígena Bakatá presentará  el 07 de abril de 2021 una propuesta para la realización de un evento cultural sobre usos y costumbres de los pueblos para presentarlo en un escenario de la FUGA en una fecha conmemorativa. </t>
  </si>
  <si>
    <t>0.0%</t>
  </si>
  <si>
    <t xml:space="preserve">Durante el primer semestre del año enero- junio de 2021  se han realizado  las siguientes acciones:
El 26 de marzo de 2021 se realizó una reunión  con el fin de revisar las acciones concertadas y definir estrategias para su programación e implementación. Producto de este ejercicio se  resolvieron las inquietudes de la Comunidad Indígena Bakatá respecto a las acciones propuestas en el plan de acción del PIAA 2021.
El 14 de abril la comunidad presentó de forma verbal una propuesta frente a la cual la entidad solicitó una entrega formal. La comunidad Indígena Bakatá presentó  el 08  de junio de 2021 la propuesta para la realización de un evento cultural sobre usos y costumbres de los pueblos indigenas, frente a la cual se hicieron algunas solicitudes de ajustes en reunión del 16 de junio;  el 29 de junio la comunidad entregó  los ajustes solicitados para la realización del evento el 09 de agosto; actualmente se están definiendo los requerimientos de producción para la realización del evento, para lo cual se realizó una nueva reunión el 02 de julio de 2021.
</t>
  </si>
  <si>
    <t>La acción concertada se enfocaba en la realización de un evento artístico en uno de los escenarios de la FUGA; sin embargo, la comunidad presentó una propuesta de evento para ser realizada en el cerro de monserrate de Bogotá, lo cual no se ajustaba al presupuesto concertado inicialmente con la comunidad. Esto ha significado un reajuste de lo propuesto por la comunidad y reprocesos en el análisis de la propuesta.
Otra dificultad que se ha identificado es el rechazo de los miembros de la comunidad a los tiempos administrativos y requisitos contractuales  requeridos por la entidad para la realización de eventos .</t>
  </si>
  <si>
    <t>Durante el primer trimestre de 2022 no se han realizado reuniones especificas de la FUGA con la comunidad Bakatá , teniendo en cuenta que ellos solicitaron que las reuniones y mesas de trabajo se desarrollaran al tiempo con todas la entidades del sector cultura . En atención a lo anterior el pasado 03 de marzo se dió inició a la reunión con todo el sector pero a la fecha no se ha definido la continuidad del proceso, se encuentra en articulación por parte del representante de grupos etnicos de la SCRD la fecha para un nuevo encuentro.</t>
  </si>
  <si>
    <t>A la fecha no se han presentado retrasos ni dificultades.</t>
  </si>
  <si>
    <t xml:space="preserve">Garantizar un estímulo en el marco de la beca de grupos étnicos, categoría  pueblos, comunidades y otras formas organizativas de gobiernos propios indígenas del Distrito. NOTA: concertar criterios de formulación del estímulo con los gobiernos propios. </t>
  </si>
  <si>
    <t>1. Coordinación del equipo misional para el cumplimiento de las acciones afirmativas. Se definieron mesas de trabajo para la implementación de las mismas
2. Asistencia a la reunión sectorial del 17?03/2021 y definición de fecha de seguimiento con la comunidad.
3. Se establecieron mesas de trabajo para la definición del objeto y ruta de ejecución del estímulo</t>
  </si>
  <si>
    <t>Se ha concertado con los pueblos el tipo de participación de las organizaciones, el objetivo específico; y se ha avanzado en el lanzamiento de la convocatoria de los estímulos.</t>
  </si>
  <si>
    <t>Los días 3 y 18 de marzo se realizaron las reuniones y mesas técnicas con Autoridades Indígenas en Bakatá, con el fin de concertar la implementación de las acciones correspondientes al año 2022, las agendas y rutas de trabajo a desarrollar; Para la acción correspondiente a la beca de estímulos, el IDPC informará a los AIB la fecha de apertura de la beca y los tiempos establecidos para la inscripción de la misma en la plataforma distrital de estímulos PDE, de igual manera se estableció que el recurso destinado a esta beca corresponde a lo acordado en la reunión del 13 de diciembre 2021 correspondiente a $15.000.0000 quince millones de pesos</t>
  </si>
  <si>
    <t xml:space="preserve">No se han presentado dificultades hasta el cohorte de este informe </t>
  </si>
  <si>
    <t>Garantizar la participación efectiva de los pueblos y comunidades indígenas dentro del diseño de la Política Pública de las Casas de Cultura.</t>
  </si>
  <si>
    <t>Número de mesas en las que participa los pueblos indígenas para la formulación de la política pública de Casas de la Cultura</t>
  </si>
  <si>
    <t xml:space="preserve">Acción ejecutada, ver observaciones de seguimiento </t>
  </si>
  <si>
    <t xml:space="preserve">Abrir 10 cupos en procesos de formación para pueblos, comunidades y otras formas organizativas de gobiernos propios en emprendimiento, economía cultural y creativa en una línea de orden étnico con el propósito de mejorar habilidades blandas y sofisticación de productos. Este proceso de formación incluirá un modelo de capacitación específica que tenga en cuenta las necesidades de los pueblos, comunidades y otras formas organizativas de gobiernos propios. NOTA: se concertará y se seleccionará a las personas representantes de los pueblos, comunidades y otras formas organizativas de gobiernos propios por parte de estas autoridades, garantizando su participación comprometida con el proceso formativo. </t>
  </si>
  <si>
    <t>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generación de redes y cadenas de valor. 
Herramientas de comunicación digital
Modelo de negocio. 
Métodos y herramientas de ideación y prototipito.  
Fuentes de financiación publica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t>
  </si>
  <si>
    <t xml:space="preserve"> Como alternativa de solución para avanzar en la concreción de la acción se abrirá un espacio diálogo para definir las condiciones de implementación.</t>
  </si>
  <si>
    <t xml:space="preserve">
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indigena Bakatá, una vez realizado el lanzamiento del proceso el 22 de julio, se establecerá contacto directo con la comunidad para invitarlos a participar.
Debido a la pandemia, la formación se hará virtual y se garantizarán como minimo 10 cupos en procesos de formación para el emprendimiento en competencias personales y empresariales de iniciativas de la economía cultural y creativa, dirigidos a miembros de la comunidad  indigena Bakatá que se encuentren realizando actividades económicas alrededor de los bienes y servicios culturales y creativos en el centro de Bogotá  y que habiten en el centro de la ciudad.</t>
  </si>
  <si>
    <t>Desde la Fundación Gilberto Alzate Avendaño durante el primer trimestre se ha trabajado en la construcción del proceso de formación, previo a la contratación. Para esta vigencia, de acuerdo a los intereses y necesidades identificadas, se ha definido generar procesos de formación en habilidades digitales (básicas, intermedias y avanzadas) que permitan fortalecer a los agentes culturales y de economía creativa. 
 El compromiso adquirido en las mesas de trabajo desarrolladas con la comunidad es generar espacios de socialización de la convocatoria para motivar las inscripciones en las fechas de apertura correspondientes.</t>
  </si>
  <si>
    <t xml:space="preserve">Bogotá región emprendedora e innovadora </t>
  </si>
  <si>
    <t>Diseñar y promover tres (3) programas para el fortalecimiento de la cadena de valor de la economía cultural y creativa.</t>
  </si>
  <si>
    <t>Creación de contenidos digitales con información del patrimonio cultural de los pueblos indígenas que permitan un nuevo reconocimiento en el contexto urbano para ser incluido dentro de la plataforma tecnológica de la FUGA, previa concertación con los pueblos y comunidades indígenas de acuerdo con sus formas de gobierno propios.</t>
  </si>
  <si>
    <t>Un espacio  para la circulación de los  productos artísticos y culturales  de los grupos indígenas en la herramienta tecnológica  de consumo de los bienes, contenidos y servicios ofertados por los actores culturales y creativos del centro.</t>
  </si>
  <si>
    <t>Acción concertada a partir de 2023.</t>
  </si>
  <si>
    <t>Acción programada desde 2023</t>
  </si>
  <si>
    <t>Crear de forma articulada 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 Se realizará mesa técnica para su desarrollo en el primer trimestre de cada año con los pueblos, comunidades y otras formas organizativas de gobiernos propios indígenas.</t>
  </si>
  <si>
    <t>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t>
  </si>
  <si>
    <t>Número de estrategias implementadas que visibilicen el patrimonio Cultural  de los  pueblos, comunidades y otras formas organizativas de gobiernos propios indígenas en Bogotá.</t>
  </si>
  <si>
    <t>Se participó en la reunión sectorial de inicio de implementación y se acordó reunión de diseño de estrategia de comunicación para el 8 de abril</t>
  </si>
  <si>
    <t>Recurso asociado al contrato de prestación de servicios del asesor poblacional que avanza en la implementación de las acciones</t>
  </si>
  <si>
    <t>Se desarrollaron dos espacios de trabajo uno con el Cabildo Muisca de Bosa y otro con las Aurotidades de Bakatá que permitió definir tres rutas de trabajo una orientada al fortalecimiento de las estrategias de comunicación de los pueblos, la segunda asociada a la producción de un contenido sonoro (Muisca) y la tercera relacionada con el acompañamiento via corresponsal a las fechas emblemáticas.</t>
  </si>
  <si>
    <t>$ 2.812.500</t>
  </si>
  <si>
    <t>Este Canal participó en la reunión virtual del pasado 3 de marzo convocada por la Secretaría Distrital
 de Cultura, Recreación y Deporte para la revisión de la implementación del PIAA AIB 2022. Allí se
 concluyó la necesidad de convocar una nueva reunión para articular las acciones de esta vigencia.
 Visto lo anterior, la Secretaría Distrital de Cultura, Recreación y Deporte, coordinará con el Sector Cultura
 los espacios de concertación en articulación con la Subdirección de Asuntos Étnicos. En consecuencia,
 estaremos atentos a la citación por parte de la Secretaría.</t>
  </si>
  <si>
    <t>Naturaleza jurídica y fuentes de financiación del Canal que no permiten la apropiación de compromisos presupuetales en comparación con el resto del sector. 
 Se buscan alternativas en el marco de la misionalidad y capacidad operativa del Canal.</t>
  </si>
  <si>
    <t xml:space="preserve">CANAL CAPITAL 
</t>
  </si>
  <si>
    <t>Fortalecimiento de las capacidades técnicas de los pueblos, comunidades indígenas en todas sus formas de gobiernos propios para la participación y postulación a las acciones concernientes al desarrollo de Distritos Creativos en el marco de la implementación de esta política pública (dado el desarrollo de acciones en presencialidad se contará con el recurso logístico para el desarrollo de las mismas).</t>
  </si>
  <si>
    <t>Número de espacios en los cuales se fortalecen las capacidades técnicas de los pueblos, comunidades indígenas en todas las formas de gobiernos propios fortalecidos de intercambio de saberes de los pueblos y comunidades indígenas</t>
  </si>
  <si>
    <t>Se realizará la convocatoria a las AIB durante el primer semestre para el desarrollo de la propuesta.</t>
  </si>
  <si>
    <t>Durante las reuniones de los días 3 y 9 de marzo, no fue posible analizar la acción, toda vez que, las entidades de control dilataron el espacio al solicitar que se estudiara la posibilidad de concertar nuevas acciones respecto de aquellas que ya habían tenido cumplimiento. 
La SDCRD optó por detener la reunión para generar un nuevo espacio de implementación de la misma.</t>
  </si>
  <si>
    <t>Garantizar el fortalecimiento de los espacios de intercambio de prácticas ancestrales asociadas a juegos y actividades de deportes convencional para los pueblos y comunidades indígenas y sus formas de gobierno propios.</t>
  </si>
  <si>
    <t>Diferencial; Poblacional; Genero</t>
  </si>
  <si>
    <t xml:space="preserve"> Prácticas ancestrales asociadas a juegos y actividades de deporte convencional para los pueblos y comunidades indígenas </t>
  </si>
  <si>
    <t>Sumatoria de prácticas ancestrales asociadas a juegos y actividades de deporte convencional para los pueblos y comunidades indígenas</t>
  </si>
  <si>
    <t>Se llevó a cabo reunión el 17 de marzo de 2021. Sin embargo, teniendo en cuenta que se encontraban todas las entidades del sector cultura y con el objetivo de llegar a acuerdos de implementación, se coordinó en común acuerdo agendar reuniones por separado con cada entidad; en consecuencia, el IDRD programó la reunión para el día 6 de abril de 2021 con el objetivo de llevar a cabo la fase de implementación de las acciones enmarcadas en el PIAA concertados en 2020 con la población.</t>
  </si>
  <si>
    <t xml:space="preserve">El día 6 de abril de 2021, se llevó a cabo reunión de implementación con las Autoridades Indígenas de Bakata, en dicha reunión las autoridades dieron a conocer una propuesta para el desarrollo de las prácticas ancestrales asociadas a juegos y actividades de deporte convencional, dado que la propuesta estaba descrita en forma global, el IDRD solicitó ajustar la propuesta con el objetivo de determinar las acciones que bajo la misionalidad del IDRD pueden llegar a realizar. Esta propuesta ajustada fue enviada por las autoridades el día 11 de junio de 2021. 
El IDRD revisó e hizo observaciones a la misma. Las autoridades realizaron ajustes y enviaron una nueva propuesta el día 30 de junio de 2021 y se coordinó reunión de seguimiento para el día 7 de julio de 2021. </t>
  </si>
  <si>
    <t>Ninguna a la fecha.</t>
  </si>
  <si>
    <t>2w</t>
  </si>
  <si>
    <t>.0wwwwwwwq</t>
  </si>
  <si>
    <t>Para la fecha del presente reporte no se cuenta con avance cualitativo.</t>
  </si>
  <si>
    <t>Se realizó reunión virtual el 3 de marzo de 2022 con las Autoridades Indígenas en Bakatá – AIB y el sector cultura. Sim embargo, el IDRD no alcanzó a coordinar las acciones de implementación, por tanto la SCRD, como cabeza del sector, articulará una segunda reunión con las autoridades.</t>
  </si>
  <si>
    <t>Implementación de medidas de atención y protección integral a través de programas, planes y proyectos desde la cosmovisión indígena y sus derechos diferenciales a los grupos atareos de los pueblos indígenas, para prevenir y atender las situaciones de vulnerabilidad social.</t>
  </si>
  <si>
    <t>Mujeres indígenas en Bogotá, de todas las formas de gobierno propio,  formadas y cualificadas en diferentes temas concertados para el fortalecimiento de sus capacidades  en el marco de la estrategia de los CID</t>
  </si>
  <si>
    <t>Poblacional-Diferencial y Género</t>
  </si>
  <si>
    <t xml:space="preserve"> Vinculación de mujeres indígenas  en los cursos de formación TIC en los centros de atención digital y en saberes propios de la población </t>
  </si>
  <si>
    <t xml:space="preserve">Sumatoria de Mujeres Indígenas   vinculas en los cursos de formación TIC en los centros de atención digital y en saberes propios de la población </t>
  </si>
  <si>
    <t>sí línea base</t>
  </si>
  <si>
    <t>Durante el primer trimestre se realizó reunión con los representantes de las autoridades indígenas en Bakata con el objetivo de realizar la revisión de cada acción afirmativa concertada entre el Sector y los representantes a fin de iniciar la implementación de las misma acorde con la fechas establecidas, sin embargo en la reunión las autoridades propusieron concertar nuevas acciones, frente a esto el sector manifestó que este proceso ya se había surtido y que nos encontramos en la fase de implementación. Por esta razón no hubo avance en esta acción</t>
  </si>
  <si>
    <t>No se han logrado concertado acciones con el espacio autónomo de mujeres indígenas pertenecientes a otras formas organizativas.</t>
  </si>
  <si>
    <t>La acción no ha tenido avances en la formación de mujeres pertenecientes a los pueblos indígenas del espacio autónomo.</t>
  </si>
  <si>
    <t>No se han logrado concertar acciones con el espacio autónomo de mujeres indígenas pertenecientes a otras formas organizativas.</t>
  </si>
  <si>
    <t>-</t>
  </si>
  <si>
    <t>Para el primer trimestre de 2022 no hubo avances en la meta.</t>
  </si>
  <si>
    <t>Se está a la espera de reunión de articulación convocada por la Dirección de Enfoque Diferencial para el 4 de abril, entre las dependencias de la Secretaría Distrital de la Mujer responsables de acciones del PIAA y las autoridades del espacio autónomo Bakatá.</t>
  </si>
  <si>
    <t>Para el segundo trimestre de 2022 no hubo avances en la meta.</t>
  </si>
  <si>
    <t xml:space="preserve">La Dirección de Gestión del Conocimiento no ha logrado avanzar en la acción concertada, y se encuentra a la espera de instrucciones por parte de la Dirección de Enfoque Diferencial. Se espera poder tener un espacio de diálogo con la comunidad para avanzar en la implementación de cursos de formación ofertados por la dirección, de acuerdo con lo propuesto por Bakatá. </t>
  </si>
  <si>
    <t xml:space="preserve">Mujer </t>
  </si>
  <si>
    <t>Diseñar de manera conjunta mediante un  piloto, estrategias para el fortalecimiento de habilidades financieras y socioemocionales, con el fin de que sea implementado con las mujeres indígenas de todas las formas propias de gobierno.</t>
  </si>
  <si>
    <t>formación de mujeres indígenas en habilidades financieras y socioemocionales</t>
  </si>
  <si>
    <t>sumatoria de Mujeres Indígenas formadas en habilidades financieras y socioemocionales</t>
  </si>
  <si>
    <t xml:space="preserve">No se han realizado avances debido a las dinámicas propias de la población y a que las exigencias de las Autoridades no dan cuenta de los acuerdos en el  marco del Artículo 66 </t>
  </si>
  <si>
    <t xml:space="preserve">Se han presentado dificultades en el entendido que las propuesta presentada, para la implementación de las acciones afirmativas, no se adjuntan lo concertado </t>
  </si>
  <si>
    <t>#VALUE!</t>
  </si>
  <si>
    <t>Para este trimestre 2022 no se ha logrado avance en la acción concertada.</t>
  </si>
  <si>
    <t>No se ha logrado la implementación del curso de habilidades financieras, sin embargo, se proyectó desde la Dirección de Enfoque Diferencial una reunión para el próximo 04 de abril para llegar a acuerdos de agendas de trabajo.</t>
  </si>
  <si>
    <t>El equipo de la Estrategia de E&amp;E y la Dirección de Enfoque Diferencial, han entablado diálogos con las mujeres indígenas para acordar la implementación del curso "Formación en Educación Financiera". El 4 de abril sostuvo una reunión con el proceso organizativo de indígenas Bakatá de toda la SDMujer, donde participó la líder de la Estrategia de E&amp;E de la SDMujer, en donde se propuso llegar a acuerdos para tomar el curso.  Posteriormente, día 13 de mayo de 2022 se realizó una reunión interna entre la Dirección de Enfoque Diferencial y la Estrategia de E&amp;E, en donde se decidió tener una próxima reunión de todas las dependencias de la entidad con las mujeres del proceso organizativo Bakatá para llegar a acuerdos respecto a las acciones, pues hasta el momento no ha sido posible.</t>
  </si>
  <si>
    <t>Inconvenientes para acordar la implementación del curso con las mujeres indígenas.</t>
  </si>
  <si>
    <t>Las mujeres indígenas de todas las formas de gobierno propio cuentan con espacios  diferenciales  en las Casas de Igualdad de Oportunidades de todas las localidades  para el intercambio de Saberes y la visibilizarían de sus procesos, con tiempos concertados  previamente con la SDMujer y con las autoridades indígenas de todas las formas de gobierno</t>
  </si>
  <si>
    <t xml:space="preserve">Implementación de espacios diferenciales  en las Casas de Igualdad de Oportunidades para las mujeres indígenas,  concertados  previamente con las autoridades indígenas de todas las formas de gobierno </t>
  </si>
  <si>
    <t xml:space="preserve">sumatoria de espacios diferenciales en las CIOMS asignados para las mujeres de las formas de gobierno propio </t>
  </si>
  <si>
    <t>Durante el primer trimestre se realizó reunión con los representantes de las autoridades indígenas en Bakata con el objetivo de realizar la revisión de cada acción afirmativa concertada entre el Sector y los representantes a fin de iniciar la implementación de las misma acorde con las fechas establecidas, sin embargo en la reunión la autoridades propusieron concertar nuevas acciones, frente a esto el sector manifestó que este proceso ya se había surtido y que nos encontramos en la fase de implementación</t>
  </si>
  <si>
    <t>NO hay avance</t>
  </si>
  <si>
    <t xml:space="preserve">Se requiere definir las fechas y localidades para estar en las CIOM, asì como el esquema de acompañamiento de los equipos territoriales, lo que implica considerar que debe ajustar a los horarios de atenciòn de las CIOM. </t>
  </si>
  <si>
    <t>No hay avance, esto teniendo en cuenta que no ha sido posible dialogar con las autoridades para definir el cronograma de usos de las CIOM</t>
  </si>
  <si>
    <t>Es preciso indicar que los horarios de CIOM son de lunes a viernes de 8 a 5:30, sin embargo, se puede ampliar el tiempo de horario o el uso los fines de semana con el acompañamiento de una servidora de la entidad</t>
  </si>
  <si>
    <t xml:space="preserve">Se hizo reunión con las autoridades indígenas para avanzar en la implementación de acciones, el 4 de abril donde las autoridades acordaron presentar una propuesta para el USO de CIOM y 1. Se programó un espacio el 25 de abril de 9:00am a 12:00m con el proceso organizativo Autoridades Indígenas de Bakatá para definir los espacios diferenciales para mujeres indígenas en las Casas de Igualdad de Oportunidades, así como para discutir sobre los ciclos de formación para mujeres indígenas en el marco de la escuela de formación para el desarrollo de capacidades de incidencia, liderazgo, empoderamiento y participación política; y otra para el 12 de mayo, pero las autoridades no llegaron a ninguno de los espacios pactados. Se levantaron actas de la inasistencia y se remitieron correos para dejar soporte </t>
  </si>
  <si>
    <t xml:space="preserve">Se programaron dos reuniones con la autoridades para definir la forma de implementar acciones y las autoridades no llegaron; programadas para el 25 de abril y el 12 de mayo; se adjuntan actas y correo de evidencia. </t>
  </si>
  <si>
    <t>Hacer un nuevo contrato social con igualdad de oportunidades para la inclusión social, productiva y política</t>
  </si>
  <si>
    <t>Implementar la política pública de mujeres y equidad de género en los sectores responsables del cumplimiento de su plan de acción</t>
  </si>
  <si>
    <t>Implementación de la Estrategia de Territorialización de la Política Pública de Mujeres y Equidad de Género a través de las Casas de Igualdad de Oportunidades para las Mujeres en Bogotá</t>
  </si>
  <si>
    <t xml:space="preserve">Elaborar un capítulo para incorporar las acciones afirmativas con enfoque diferencial indígena, género, mujer, familia y generación, en articulación con las autoridades de las formas de gobierno propio, el cual incluya los usos, costumbres y ritualidades de las mujeres indígenas. </t>
  </si>
  <si>
    <t>Incorporación de un capitulo que acciones afirmativas  con enfoques diferencial indígena y de género, mujer, familia y generación , en articulación con las autoridades de las formas de gobierno propio</t>
  </si>
  <si>
    <t>Un (1)capítulo con acciones afirmativas implementadas con enfoques diferencial indígena y de género, mujer, familia y generación, en articulación con las autoridades de las formas de gobierno propio,</t>
  </si>
  <si>
    <t>Se han coordinado espacios de diálogo para la adecuación e implementación de las acciones afirmativas.</t>
  </si>
  <si>
    <t xml:space="preserve">El proyecto de inversión de la entidad está acorde a las acciones concertadas, en ese orden las autoridades de bakata no aceptan lo destinado a la acción afirmativa.  Alternativa de Solución: Propiciar diálogos para llegar a acuerdos respecto a la ejecución de las acciones afirmativas. </t>
  </si>
  <si>
    <t xml:space="preserve">Se realizó reunión con la representante de la comisión de mujeres de las Autoridades Indígenas en Bakatá, con el objetivo de presentarles las estrategiaas que se han proyectado desde la Dirección de Enfoque Diferencial, esto para vincular a otras mujeres de optras formas organizativas a estas estrategias. </t>
  </si>
  <si>
    <t>Se ha evidenciado que hay dificultades con relación a la representación de las mujeres al interior del proceso de Autoridades Indígenas en Bakatá</t>
  </si>
  <si>
    <t>La Dirección de Enfoque Diferencial se ha venido articulando entre las Direcciones de la Secretaria Distrital de la Mujer para garantizar la inclusión del enfoque diferencial en las Acciones Afirmativas concertadas con la comunidad Indígena, generando diálogos para la implementación de estas, logrando generar acuerdos de trabajo con el Proceso Organizativo de Bakata.
 Los compromisos se han proyectado hacia el avance de las Acción Afirmativas, que permitan el avance de la meta, logrando establecer espacios de concertación con las autoridades de los pueblos indígenas Bakatá para la proyección de agendas de trabajo.</t>
  </si>
  <si>
    <t>Se ha contado con dificultad en la construcción metodológica a ser implementada, ya que el proceso organizativo Autoridades Indígenas de Bakatá requiere se recojan todas las siete acciones dentro de un convenio administrativo, lo cual es imposible ya que el proyecto de inversión esta ligado a la meta de inversión de Plan Distrital de Desarrollo. Sin embargo, se está generando el diálogo para se revise entre ambas partes.</t>
  </si>
  <si>
    <t xml:space="preserve">En el marco del seguimiento a la implementación del Plan Integral de Acciones Afirmativas derivadas del Art. 66 del Plan Distrital de Desarrollo, con otras formas organizativas de las Comunidades y Pueblos Indígenas denominadas “Autoridades Indígenas en Bakata” desde la Secretaría de la Mujer se generó una Mesa de Trabajo el pasado 04 de abril del 2022, con fin de generar espacios de diálogo y de acuerdos con las Direcciones de la Secretaría Distrital de la Mujer que tienen a su cargo la implementación de las acciones. En este marco se generaron compromisos de generar y asistir a espacios de trabajo, las cuales fueron concertadas y debidamente notificadas por parte de la SDMujer mediante correo electrónico ( 25 de abril y 12 de mayo), a ambas citaciones no asistieron representantes de las AIB. 
Desde la Dirección de Enfoque Diferencial se remitió una nueva invitación –el 19 de mayo- a las AIB para llevar a cabo un nuevo espacio de trabajo para revisar los avances y compromisos alcanzados, recibiendo respuesta por parte de las AIB –el día 20 de mayo- señalando que no se brindaba respuesta ya que se había presentado una propuesta de implementación a la SAE para avanzar en el cumplimiento de las acciones concertadas. Por lo tanto, desde la Dirección de Enfoque Diferencial se busca continuar con los compromisos adquiridos en la mesa de trabajo, por lo cual se ha solicitado línea técnica a la SAE –los días 20 de mayo y 13 y 26 de junio- .
Finalmente desde el Sector Mujer, seguimos atentas a la disponibilidad del proceso de las AIB para avanzar en la preparación necesaria para dar cumplimiento a las acciones en relación con las concertaciones del Sector de acuerdo con el proyecto de inversión, el cual  tiene sus metas y acciones establecidas dentro del Plan de Desarrollo. 
</t>
  </si>
  <si>
    <t xml:space="preserve">-El proyecto de inversión de la entidad está acorde a las acciones concertadas, en ese orden las autoridades de bakata no aceptan lo destinado a la acción afirmativa.  Alternativa de Solución: Propiciar diálogos para llegar a acuerdos respecto a la ejecución de las acciones afirmativas. 
-Desde la Dirección de enfoque Diferencial y las seis direcciones de la secretaria distrital de la Mujer se han generado los respectivos diálogos con el proceso organizativo de Bakata, a fin de implementar las acciones afirmativas, sin embargo, desde el proceso organizativo Autoridades Indígenas de Bakatá, se indicó que la directriz es con la Direcciones de Asuntos étnicos (SAE), donde lograron la firma de un acuerdo con la administración distrital, asimismo la articulación con los distintos sectores, en ese sentido estamos a la espera de la línea de trabajo con la SAE y el proceso organizativo de Bakata. 
</t>
  </si>
  <si>
    <t>Garantizar a través del mecanismo de participación y Seguimiento de la Comisión Intersectorial del Sistema Distrital de Cuidado, la participación de  4 mujeres delegadas por las distintas formas de gobierno propio. 
Se realizará una caracterización de cuidadoras indígenas de manera conjunta, vinculando una referente  indígena  de todas las formas de autoridades de los pueblos y comunidades indígenas en todas sus formas propias de gobierno propio.
Se realizarán 200 acciones de pedagogía para la transformación cultural para redistribuir el trabajo de cuidado no remunerado.</t>
  </si>
  <si>
    <t>Asistencia de 4 mujeres delegadas por las distintas formas de gobierno propio al mecanismo de participación y seguimiento de la Comisión Intersectorial del Sistema Distrital de Cuidado
1 documento diagnóstico de las necesidades de las mujeres indígenas cuidadoras
Acciones de pedagogía (libretas pedagógicas)</t>
  </si>
  <si>
    <t xml:space="preserve">
# de mujeres vinculadas en el mecanismo de participación y Seguimiento de la Comisión Intersectorial del Sistema Distrital de Cuidado, delegadas por las distintas formas de gobierno propio
% de avance construcción de 1 documento diagnóstico de las necesidades de las mujeres indígenas cuidadoras 
200 libretas pedagógicas</t>
  </si>
  <si>
    <t>*Se solicitó a través de oficio, la designación de los representantes de las organizaciones que hacen parte del mecanismo de participación, de acuerdo con lo estipulado en el Decreto 237 de 2020 "Por medio del cual se crea la Comisión Intersectorial del Sistema Distrital de Cuidado". Al corte del reporte, se cuenta con la delegación de la representante del Consejo Consultivo de Mujeres, quedando por confirmar 8 organizaciones, para posteriormente realizar las citaciones a  la sesión del mecanismo de participación y seguimiento de la Comisión.
*En relación con las acciones de pedagogía para la transformación cultural para redistribuir el trabajo de cuidado no remunerado con las mujeres de otras formas organizativas, se identificó la necesidad de que las acciones de pedagogía se realizaran a partir de los conocimientos y metodologías de una mujer indígena. Por esta razón, se proyecta que la facilitadora indígena contratada se encargue de ajustar las metodologías de los talleres de cambio cultural "Cuidamos a las que nos cuidan" de tal modo que estos se adecúen a las realidades y lenguajes propios de las mujeres con las que se busca trabajar. En este sentido, se encuentra a la espera de finalizar el proceso de contratación para dar inicio a las actividades. (aqui preguntar)</t>
  </si>
  <si>
    <t xml:space="preserve">En relación con la caracterización de cuidadoras indígenas, las autoridades indígenas en Bakatá enviaron una propuesta en el marco de esta acción afirmativa que desborda la capacidad institucional (ya que piden espacios presenciales), solicitan garantías tales como refrigerios y almuerzos que no están contemplados dentro del presupuesto que se designó para dar cumplimiento a esta acción afirmativa. Por la inconformidad de los y las representantes de autoridades Bakatá no se han dado los espacios de diálogo suficientes para concertar.  </t>
  </si>
  <si>
    <t xml:space="preserve">*Mecanismo de participación: Se ha avanzado en la delegación de las 4 mujeres indígenas  Bacatá para su participación en el mecanismo. Ellas son: Diana Jhoerly Castro, Kelly Alejandra Molsalve, Rosa Juanias y Maritza Piamba. Se planea citar al mecanismo en el mes de julio.
*Documento diagnóstico: Se realizó la revisión del documento guía de trabajo con los grupos focales, al cual se le hicieron observaciones y ajustes para presentarlo nuevamente a comunidades Bacatá. Esta presentación se realizó el 22 de junio a la representante de autoridades Bacatá, Alejandra Useche Cuervo, quien dio aval para continuar con el proceso de caracterización a partir de la metodología ajustada. 
*Acciones de pedagogía: Se realizó propuesta de libretas que serán entregadas a las mujeres indígenas. Estas libretas están en revisión interna del equipo y, posteriormente, sus contenidos serán revisados por las autoridades indígenas Bacatá.
</t>
  </si>
  <si>
    <t>*A 30 de junio el mecanismo de participación de la Comisión Intersectorial no se ha reunido. Se planea citar al mecanismo en el mes de julio.
*Se han presentado retrasos para iniciar el proceso de caracterización de cuidadoras indígenas debido a que no se contaba con una metodología de caracterización aprobada por la comunidad étnica. Sin embargo, en el segundo trimestre se realizó reunión con el objetivo de presentar la metodología de investigación ajustada por parte del equipo del SIDICU, la cual fue aprobada por el grupo étnico.</t>
  </si>
  <si>
    <t>Mecanismos de participación: A marzo 2022 se solicitó la formalización de la designación de los representantes de las organizaciones que hacen parte del mecanismo de participación, de acuerdo con lo estipulado en el Decreto 237 de 2020; a la fecha se cuenta con la delegación de la representante del Consejo Consultivo de Mujeres y están pendiente la confirmación de ocho (8) organizaciones.
 Documento de diagnóstico: Con la nueva interlocutora oficial María Violeta comisionada de las autoridades Bakata se retomó contacto con la Secretaría de Gobierno - Subdirección de Asuntos Étnicos para realizar la mesa con pueblos indígenas Bakata el próximo trimestre. Este espacio también se convocó con la Dirección de Enfoque Diferencial de la SDMUJER.
 Acciones de pedagogía: En el marco de la estrategia de transformación cultural para redistribuir el trabajo de cuidado no remunerado con las mujeres de otras formas organizativas, se estuvo de acuerdo que las acciones de pedagogía incorporaran conocimientos y metodologías de una mujer indígena, generando nuevas propuestas en las Libretas pedagógicas sobre Cuidamos a las que nos cuidan, como un insumo para el proceso de formación para pueblos indígenas Bakatá. Estas libretas que incluyen las observaciones de la comunidad se encuentran en revisión de las autoridades de los pueblos Bakata. Con los resultados de esta revisión, se proyecta iniciar en el siguiente trimestre el desarrollo de las libretas pedagógicas.</t>
  </si>
  <si>
    <t>Está pendiente la delegación de las ocho (8) organizaciones para adelantar la sesión del mecanismo de participación de la Comisión Intersectorial del Sistema de Cuidado.
 En relación con las acciones pedagógicas, se recibió una retroalimentación del contenido de las libretas "Cuidamos a las que nos cuidan".</t>
  </si>
  <si>
    <t>4 delegadas asistiendo al Mecanismo
1 Guía metodológica enviada a las Autoridades
1 Lbreta pedagógica ajustada y enviada a las Autoridades</t>
  </si>
  <si>
    <t>En cuanto al Mecanismo de Participación y Seguimiento de la Comisión Intersectorial del Sistema de Cuidado: se realizó la convocatoria de las delegadas y la respectiva confirmación de asistencia a la sesión de la instancia prevista para el 11 de julio de 2022. Este ejercicio fue coordinado entre el equipo técnico de Acciones Afirmativas y el equipo Transversal del Sistema Distrital del Cuidado. Se atendió a las designaciones formalizadas por las Autoridades Indígenas Bakatá. (ver respuesta de las Autoridades Indígenas Bakata frente al nombre de las representantes con fecha del 22 de abril de 2022, memorando con la citación a las delegadas enviado el 17 de junio de 2022 y correo electrónico remitido a las delegadas por parte de gestión documental de la SDMujer para asegurar su participación).
Respecto de la caracterización de cuidadoras indígenas: se realizó entrega por segunda vez (en 2021 se hizo la primera remisión y socialización por parte del equipo de Acciones Afirmativas del SIDICU) a las Autoridades Indígenas Bakatá, de la Guía de Discusión de los Encuentros con Comunidades Indígenas. Esta entrega tuvo lugar en la sesión de balance de compromisos entre la Secretaría Distrital de la Mujer y las Autoridades Indígenas Bakatá realizada el 04 de abril de 2022. (ver acta de la reunión entre las direcciones misionales de la SDMujer con las Autoridades Indígenas Bakata, presentación del balance realizado por la Dirección del Sistema de Cuidado en la mencionada fecha y documento metodológico entregado).
Frente a las 200 acciones de pedagogía para la transformación cultural: se realizó entrega de dicho material por parte del equipo de Acciones Afirmativas SIDICU en la ya mencionada reunión del 04 de abril de 2022. El 29 del mismo mes fueron remitidas observaciones por las Autoridades y se efectuó el respectivo ejercicio de ajuste de las "Libretas pedagógicas cuidamos a las que nos cuidan". (ver versión ajustada de los contenidos de la cartilla así como análisis comparado de las modificaciones realizadas por el equipo de Acciones Afirmativas SIDICU, de acuerdo con los requerimientos de las Autoridades).
Por último, cabe señalar que al 30 de junio de 2022 no se ha generado ningún intercambio o avance en el desarrollo de las tres acciones a cargo del SIDICU, toda vez que en reunión del 13 de mayo de la presente vigencia, desde la Dirección de Enfoque Diferencial se informó a las dependencias con compromisos en Plan Integral de Acciones Afirmativas dirigidos a los pueblos Bakatá, que se habían suspendido diálogos. Se propuso realizar nuevo y único encuentro con todas las direcciones de la SDMujer y las autoridades a efectos de movilizar el escenario y avanzar en el cumplimiento de compromisos (ver correo adjunto de la directora de Enfoque Diferencial, Doctora Yenny Guzmán).</t>
  </si>
  <si>
    <t xml:space="preserve">Ausencia de un espacio de diálogo permanente por parte de la entidad, que favorezca la coordinación y la implementación de actividades de acciones conducentes al cumplimiento de los compromisos establecidos con las Autoridades Bakatá.
Ejercicios de exigibilidad por parte de las Autoridades que no consideran acuerdos, procedimientos, tiempos y presupuestos planeados por la entidad. Situación que compromete la capacidad de respuesta de la SDMujer e impide mantener coordinación fluida entre las partes.
</t>
  </si>
  <si>
    <t>1.1 Garantizar acciones para la pervivencia, permanencia y fortalecimiento de la autonomía para la gobernabilidad de los pueblos indígenas y sus instituciones representativas en la ciudad, de conformidad con el Derecho Mayor, la Ley de Origen y la Ley Natural</t>
  </si>
  <si>
    <t># mujeres indígenas vinculadas a la escuela de Formación  para el desarrollo de capacidades de incidencia, liderazgo, empoderamiento y participación política de las mujeres</t>
  </si>
  <si>
    <t xml:space="preserve">Vinculación  de mujeres indígenas de las  formas propias de gobierno a la escuela de Formación  para el desarrollo de capacidades de incidencia, liderazgo, empoderamiento y participación política  </t>
  </si>
  <si>
    <t xml:space="preserve">Sumatoria de mujeres  de las  formas propias de gobierno vinculadas a la escuela de Formación </t>
  </si>
  <si>
    <t xml:space="preserve"> Inversión</t>
  </si>
  <si>
    <t>Durante el primer trimestre se realizó reunión con los representantes de las autoridades indígenas en Bakata con el objetivo de realizar la revisión de cada acción afirmativa concertada entre el Sector y los representantes a fin de iniciar la implementación de las misma acorde con la fechas establecidas, sin embargo en la reunión la autoridades propusieron concertar nuevas acciones, frente a esto el sector manifestó que este proceso ya se había surtido y que nos encontramos en la fase de implementación. Por esta razón no hubo avances en la acción</t>
  </si>
  <si>
    <t xml:space="preserve">Durante el 2021 la Escuela de Formación Política no realizará ciclos básicos de formación, sin embargo se informará sobre las fechas para vincularse a procesos de formación para la elección de Consejos Locales de Juventud y otras instancias locales d onde se avanza en la promoción de la paridad de género y es clave contar con la participación y elección de mujeres indígenas.  </t>
  </si>
  <si>
    <t xml:space="preserve">Se sugiere revisar alcance esperado por las autoridades indigenas, pues la Programaciòn de la Escuela no contempla procesos dirigidos a grupos especìficos, aunque de forma transversal incorpora enfoques interseccionales. </t>
  </si>
  <si>
    <t>Se espera dialogar con las autoridades para coordinar la vinculación de las mujeres indígenas en la Escuela de formación Política Lidera Par</t>
  </si>
  <si>
    <t xml:space="preserve">Se hizo reunión con las autoridades indígenas para avanzar en la implementación de acciones, el 4 de abril donde las autoridades acordaron remitir una propuesta para la Escuela, sin embargo, la misma busca ser financiada por la SD Mujer y se evidencia que no cuenta con enfoque de género. Se programaron dos reuniones con la autoridades para definir la forma de implementar acciones y las autoridades no llegaron; concertadas con este grupo para el 25 de abril y el 12 de mayo; se adjuntan actas y correo de evidencia. </t>
  </si>
  <si>
    <t>La Secretaría Distrital de la Mujer apoyara la revisión y ajuste de la ruta para incorporar el enfoque diferencial de la mujer indígena teniendo en cuenta la normatividad existente en la materia y el derecho propio.</t>
  </si>
  <si>
    <t>Apoyo, revisión y ajuste de la ruta de atención a víctimas de VBG para incorporar el enfoque diferencial de la mujer indígena teniendo en cuenta la normatividad existente en la materia y el derecho propio.</t>
  </si>
  <si>
    <t># de acciones para incorporar el enfoque diferencial de la mujer indígena, teniendo en cuenta la normatividad existente en la materia y el derecho propio, a la ruta única de atención a mujeres víctimas de violencias y en riesgo de feminicidio</t>
  </si>
  <si>
    <t>Se avanzó en la consolidación de las acciones y los compromisos en relación a los ajustes de la Ruta para la incorporación del enfoque diferencial de la mujer indígena, de modo que pudieran ser viabilizados por la Dirección de enfoque diferencial. Para el tal trimestre estará la Ruta ajustada. </t>
  </si>
  <si>
    <t xml:space="preserve">Durante el segundo trimestre se avanzó en la revisión del documento que consolida la información sobre violencias contra las mujeres. Se realizó la articulación interinstitucional para la revisión de la ruta de atención a mujeres víctimas de violencias con la Secretaría de Seguridad, Justicia y Convivencia. </t>
  </si>
  <si>
    <t>Debido a las particularidades de la población no se ha logrado la implemntación de manera oportuna de esta acción afirmativa</t>
  </si>
  <si>
    <t>La acción se implementó en su totalidad en el 2021. 
 Desde la Dirección de Eliminación de Violencias contra las Mujeres y Acceso a la Justicia se cuenta con una infografía con información básica sobre la Ruta única de atención a mujeres víctimas de violencias y en riesgo de feminicidio que incorpora un directorio de los cabildos indígenas de Bogotá y la descripción de las violencias contra las mujeres, incluyendo aquellas que viven particularmente las mujeres indígenas.</t>
  </si>
  <si>
    <t>La acción se implementó en su totalidad en el 2021. Desde la Dirección de Eliminación de Violencias contra las Mujeres y Acceso a la Justicia se cuenta con una infografía con información básica sobre la Ruta única de atención a mujeres víctimas de violencias y en riesgo de feminicidio que incorpora un directorio de los cabildos indígenas de Bogotá y la descripción de las violencias contra las mujeres, incluyendo aquellas que viven particularmente las mujeres indígenas.</t>
  </si>
  <si>
    <t>Implementar el protocolo de prevención, atención, y sanción a la violencia contra las mujeres en el transporte público que garantice la atención del 100% de los casos y promueva su disminución</t>
  </si>
  <si>
    <t>acciones para la incorporación del enfoque diferencial de la mujer indígena en la ruta de VBG y casa refugio de ruralidad</t>
  </si>
  <si>
    <t xml:space="preserve">sumatoria de acciones implementadas para la vinculación del enfoque diferencial en la ruta de VBG y  casa refugio de ruralidad  </t>
  </si>
  <si>
    <t>Se avanzó en el proceso de diseño del anexo técnico para la cotización en el mercado de la Casa Refugio Rural, la cual atenderá integralmente, entre otras, a mujeres indígenas víctimas de violencias. El anexo técnico contempla la generación de espacios en los cuales las mujeres indígenas participarán en la incorporación de acciones que den cuenta de sus dinámicas propias. El anexo técnico y el formato de cotización se encuentra en revisiones finales de la Dirección de Contratación para adelantar el proceso de cotización.</t>
  </si>
  <si>
    <t>Se incorporaron las recomendaciones realizadas por la Dirección de Enfoque Diferencial al anexo técnico de cotización en el mercado del modelo de atención de la Casa Refugio Rural, y se dio aprobación al diseño del anexo técnico el cual fue trabajado desde el primer trimestre, el cual se hizo público en el mes de junio, del cual se espera recibir cotizaciones en el mes de julio para continuar con el proceso de contratación.</t>
  </si>
  <si>
    <t>Tras la reunión de articulación convocada por la Dirección de Enfoque Diferencial para el 4 de abril, entre las dependencias de la Secretaría Distrital de la Mujer responsables de acciones del PIAA y las autoridades del espacio autónomo Bakatá, se concluyó esperar articulación con otros sectores que guardan situaciones similares para actuar de manera conjunta con las autoridades.</t>
  </si>
  <si>
    <t xml:space="preserve">1.1 Garantizar acciones para la pervivencia, permanencia y fortalecimiento de la autonomía para la gobernabilidad de los pueblos indígenas y sus instituciones representativas en la ciudad, de conformidad con el Derecho Mayor, la Ley de Origen y la Ley Natural </t>
  </si>
  <si>
    <t xml:space="preserve">Seis (6) organizaciones y/o proceso organizativos juveniles indígenas fortalecidas y financiadas, con el fin de potenciar liderazgos sociales, causas ciudadanas e innovación social. </t>
  </si>
  <si>
    <t>Enfoque diferencial étnico</t>
  </si>
  <si>
    <t>Junio de 2024</t>
  </si>
  <si>
    <t>Número de organizaciones juveniles indígenas fortalecidas y  financiadas.</t>
  </si>
  <si>
    <t>Sumatoria de organizaciones juveniles indígenas fortalecidas y  financiadas.</t>
  </si>
  <si>
    <t xml:space="preserve"> </t>
  </si>
  <si>
    <t>De manera coordinada la Gerencia de Étnias y la Gerencia de Juventud se esta seleccionando las organizaciones juveniles indígenas a fortalecer. La Gerencia de Étnias someterá a concertación los criterios para la definición de las organizaciones con la instancia de representación de la comunidad.</t>
  </si>
  <si>
    <t xml:space="preserve"> $                                        -  </t>
  </si>
  <si>
    <t xml:space="preserve">Se realizó la caracterización de cuatro organizaciones juveniles indígenas con el fin de realizar la ruta de fortalecimiento. </t>
  </si>
  <si>
    <t>No se presentaron dificultades</t>
  </si>
  <si>
    <t xml:space="preserve"> $                            -  </t>
  </si>
  <si>
    <t xml:space="preserve">Se realizó la caracterización, hoja de vida, cargue al sistema IFOS de la entidad y planteamiento del plan de fortalecimiento inicial, definidos en la ruta de fortalecimiento. No se han realizado entregas de los incentivos a jovenes ya que estos se entregan al final de la ruta de Fortalecimiento.  </t>
  </si>
  <si>
    <t>Se inició la ruta de fortalecimiento a las organizaciones refereridas por AIB. Se ha realizado de manera artículada la caracterización en la plataforma 2.0, de las siguientes organizaciones: 
1. Colectivo de Jóvenes Kokonuko
2. Colectivo de Jóvenes Koreguaje</t>
  </si>
  <si>
    <t>No se han presentado dificultades en el proceso</t>
  </si>
  <si>
    <t>Cultura ciudadana para la confianza, la convivencia y la participación desde la vida cotidiana</t>
  </si>
  <si>
    <t>325 - Implementar 320 iniciativas ciudadanas juveniles para potenciar liderazgos sociales, causas ciudadanas e innovación social</t>
  </si>
  <si>
    <t>7687 - Fortalecimiento a las organizaciones sociales y comunitarias para una participación ciudadana informada e incidente con enfoque diferencial en el Distrito Capital Bogotá</t>
  </si>
  <si>
    <t>IDPAC</t>
  </si>
  <si>
    <t>Gerencia de Juventud</t>
  </si>
  <si>
    <t>Oscar Oviedo</t>
  </si>
  <si>
    <t>ooviedo@participacionbogota.gov.co</t>
  </si>
  <si>
    <t xml:space="preserve">Fortalecimiento de tres (3)  de medios comunitarios y alternativos de comunicación  de los pueblos indígenas como estrategia para la  visibilizaciòn de la cosmovisión y cosmogonía. </t>
  </si>
  <si>
    <t>Número de medios de comunitarios y alternativos de los pueblos indígenas fortalecidos.</t>
  </si>
  <si>
    <t>Sumatoria de medios de comunitarios y alternativos de los pueblos indígenas fortalecidos.</t>
  </si>
  <si>
    <t xml:space="preserve">Se realizó la caracterización de un (1) medio comunitario de comunicación indígena con el fin de realizar la ruta de fortalecimiento. </t>
  </si>
  <si>
    <t xml:space="preserve">Se realizó la caracterización, hoja de vida, cargue al sistema IFOS de la entidad y planteamiento del plan de fortalecimiento inicial, definidos en la ruta de fortalecimiento. No se han realizado entregas de los incentivos a los medios comunitarios ya que estos se entregan al final de la ruta de Fortalecimiento.  </t>
  </si>
  <si>
    <r>
      <rPr>
        <sz val="12"/>
        <color theme="1"/>
        <rFont val="Arial"/>
        <family val="2"/>
      </rPr>
      <t>AIB refirió el medio comunitario Nasa a fortalecer para el presente año</t>
    </r>
    <r>
      <rPr>
        <b/>
        <sz val="12"/>
        <color theme="1"/>
        <rFont val="Arial"/>
        <family val="2"/>
      </rPr>
      <t>.</t>
    </r>
  </si>
  <si>
    <t>Luego de que AIB referenciara el medio comunitario NASA para su fortalecimiento, se ha intentado en varias oportunidades el contacto telefónico con el mismo pero no se ha tenido una respuesta efectiva. Realizaremos la articulación con AIB para el efectivo contacto con el medio comunitario o en su defecto, el cambio de medio comunitario a fortalecer en este año.</t>
  </si>
  <si>
    <t>Gobierno Abierto.</t>
  </si>
  <si>
    <t>415- Fortalecer los medios comunitarios y alternativos de comunicación.</t>
  </si>
  <si>
    <t>Formular el 100% el documento de la política publica de medios comunitarios y alternativos.</t>
  </si>
  <si>
    <t>Subdirección de fortalecimiento  de las organizaciones sociales / oficina asesora  de Comunicaciones.</t>
  </si>
  <si>
    <t>David Angulo</t>
  </si>
  <si>
    <t>dangulo@participacionbogota.gov.co</t>
  </si>
  <si>
    <t>Acceder a formación en participación ciudadana con enfoque diferencial étnico, por demanda en modalidad  virtual. Y formación para 75 personas por año bajo la modalidad virtual asistida o presencial como parte de un ciclo de formación interétnico  concertado con las comunidades y pueblos. 
El proceso incluiría concertar la vinculación de sabedores y sabedoras necesarias por cada año y los contenidos indígenas. El IDPAC avanzará en temáticas sobre gobierno y participación,  el resto de temáticas (cultura, salud propia, justicia propia, entre otros), se hará a través de la SAE quién articulará una mesa interinstitucional con sectores que en cumplimiento de su misionalidad puedan coadyuvar al proceso propuesto.</t>
  </si>
  <si>
    <t>Junio 30 del 2024</t>
  </si>
  <si>
    <t xml:space="preserve">Número de personas indígenas  formados en participación  </t>
  </si>
  <si>
    <t xml:space="preserve">Sumatoria de personas indígenas  formados en participación  </t>
  </si>
  <si>
    <t>$ 0</t>
  </si>
  <si>
    <t xml:space="preserve">A partir de abril se iniciarán los diálogos con las Autoridades de Bakatá para concertar el proceso de formación, temáticas, contenidos y ruta para la elección de sabedores/as. También se propiciará la articulación con otros sectores a través de la SAE para completar la formación prevista.  </t>
  </si>
  <si>
    <t>Durante el segundo trimestre de 2021, se han llevado a cabo 5 sesiones de diálogo (13 de abril y 3, 10, y 24 de mayo) y concertación sobre la propuesta de contenidos temáticos, modalidad de formación y las condiciones necesarias para la formación propia (insumos de ritual, refrigerio propio, pago de sabedores y sabedoras y materiales).
Desde la Gerencia Escuela de Participación, se cuentan con los recursos reservados para el convenio  general de Autoridades de Bakatá con el IDPAC para dar cumplimiento a varias de las acciones incuidas en este compromiso.
En cuanto a la ejecución presupuestal, no se reporta avance pues este depende de la implementación  del proceso de formación propio a través del cual se formará a las personas de la comunidades indigenas.</t>
  </si>
  <si>
    <t>Si bien se han realizado avances en los procesos de concertación con las Autoridades, teniendo en cuenta que la ejecución presupuestal está sujeta al convenio de la Entidad y no depende directamente de la Gerencia de Escuela, no se puede adelantar la implemetación del proceso de formación propio hasta que dicho convenio quede suscrito.</t>
  </si>
  <si>
    <t>$ 16.350.000</t>
  </si>
  <si>
    <t xml:space="preserve">A corte 31 de marzo de 2022, se realiza desembolso de los recursos del convenio entre la entidad y AIB a través de la ESAL FUNDACIÓN TWO  por un valor  de $16.350.000. Es necesario mencionar que los recursos corresponden a la vigencia 2021. 
Se acordó un total de 10 sesiones cada una de 4 horas, y dos (2) horas de trabajo autónomo, para un total de 42 horas de formación propia e introducción a las politicas públicas. El IDPAC tiene a cargo 12 horas de formación, de las cuales ya se cuenta con metodología adecuada pedagogicamente para el proceso. 
La primera sesión se desarrolló de manera autónoma el dia 5 de febrero, sin el acompañamiento del IDPAC.
Las siguientes se realizaron el 19, 26 y 27 de febrero y 5,10, 11 y 12 de marzo, con acompañamiento del IDPAC.
En el proceso participaron un total de 46 personas, y se certificarán 21. </t>
  </si>
  <si>
    <t>Teniendo en cuenta los acuerdos con Autoridades Indigenas en Bakatá realizados durante el 2021, se han ejecutado a conformidad.</t>
  </si>
  <si>
    <t>422 - Implementar la Escuela de Formación ciudadana Distrital</t>
  </si>
  <si>
    <t>7688 - Fortalecimiento de capacidades democráticas de la ciudadanía para una participación incidente y la gobernanza con enfoque de innovación social, en Bogotá.</t>
  </si>
  <si>
    <t>Gerencia de Escuela de la Participación</t>
  </si>
  <si>
    <t>Adriana Mejía Ramírez</t>
  </si>
  <si>
    <t>1- 2417900 ext. 3220</t>
  </si>
  <si>
    <t>amejia@participacionbogota.gov.co</t>
  </si>
  <si>
    <t>Implementar la ruta de  fortalecimiento a las diferentes formas de gobierno y/o sistemas de  justicia propia en Bogotá.</t>
  </si>
  <si>
    <t>Junio 1 del 2024</t>
  </si>
  <si>
    <t>Número de formas de gobierno y sistemas de  justicia propia fortalecidas en Bogotá.</t>
  </si>
  <si>
    <t>Sumatoria de formas de gobierno y sistemas de  justicia propia fortalecidas en Bogotá.</t>
  </si>
  <si>
    <t xml:space="preserve"> $                    1.666.667,00</t>
  </si>
  <si>
    <t>Se han tenido reuniones previas con Autoridades Indígenas Bakatá para contextualizar y articular los procesos</t>
  </si>
  <si>
    <t xml:space="preserve"> $        6.000.000,00</t>
  </si>
  <si>
    <t>Este proceso de Fortalecimiento se desarrollará inmediatamente se instalen las diferentes mesas locales indígenas. Sin embargo, es importante aclarar que el IDPAC ha realizado varias clínicas jurídicas entre las entidades responsables de la instalación de dichas mesas, con lo cual se espera iniciar el proceso de fortalecimiento en el menor tiempo posible.</t>
  </si>
  <si>
    <t>La pandemia ocasionada por el covid 19 ha retrasado los procesos en la medida en que los encuentros y reuniones con la comunidad indígena generalmente se realizaban de manera presencial, de acuerdo a su propia cosmovisión</t>
  </si>
  <si>
    <t>$ 6.250.000,00</t>
  </si>
  <si>
    <t>Se ha avanzado en la caracterización de espacios autonómos y mesas instaladas, este proceso se ha realizado en la plataforma de la participación 2.0 con los coordinadores de las diferentes instancias. Adicionalmente se ha coayudado en las diferentes alcaldías en la instalación de las mesas locales indígenas de las cuales se han instalado Suba, Engativá, Puente Aranda, Santa Fe, Tunjuelito, Bosa, Rafael Uribe Uribe y Ciudad Bolivar. lo anterior con el fin de garantizar acciones para la pervivencia, permanencia y fortalecimiento de la autonomía para la gobernabilidad de los pueblos indígenas y sus instituciones representativas en la ciudad, de conformidad con el Derecho Mayor, la Ley de Origen y la Ley Natural. Adicional a los recursos que se describen en el presupuesto ejecutado, que corresponde a capacidad instalada del proyecto de instancias, también se invirtieron recursos de proyecto a organizaciones sociales, en donde todos los gestores coayudaron de manera significativa a la ejecución de la acción afirmativa concertada.</t>
  </si>
  <si>
    <t xml:space="preserve">Implementar una (1) estrategia para fortalecer a las organizaciones sociales, comunitarias, de propiedad horizontal y comunales, y las  instancias de participación
</t>
  </si>
  <si>
    <t xml:space="preserve">Gobierno </t>
  </si>
  <si>
    <t>Gerencia de Etnias</t>
  </si>
  <si>
    <t xml:space="preserve">Fortalecer el 100%  de las instancias locales de participación  de los pueblos indígenas  con acciones de apoyo a la agenda pública, de información, promoción y empoderamiento en capacidades democráticas,  para la participación incidente a miembros de las instancias (espacios). </t>
  </si>
  <si>
    <t>Número de acciones de apoyo a las instancias de participación indígenas.</t>
  </si>
  <si>
    <t>Sumatoria de acciones de apoyo a las instancias de participación indígenas.</t>
  </si>
  <si>
    <t>$30.000.000</t>
  </si>
  <si>
    <t>$120.000.0000</t>
  </si>
  <si>
    <t>El Gestor indígena a cargo de avanzar en la implemención con metodología participativa, de la ruta de fortalecimiento a Instancias, con "Otras formas de Gobierno Propio",  presentó la ruta de Fortalecimiento a las Autoridades, miembros  de la misma, para retroalimentación y avanza en acciones que garantizan la implementación de la ruta de fortalecimiento a Instancias y de las Acciones Afirmativas de manera dialogada.</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</si>
  <si>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</si>
  <si>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</si>
  <si>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 xml:space="preserve"> Gerencia de Etnias</t>
  </si>
  <si>
    <t>Fortalecer 12 procesos organizativos de mujeres indígenas de todas las formas de gobierno propio, partiendo del proceso de concertación de la ruta de fortalecimiento</t>
  </si>
  <si>
    <t>Diciembre 30 de 2024</t>
  </si>
  <si>
    <t>número de organizaciones de mujeres indígenas fortalecidas</t>
  </si>
  <si>
    <t>sumatoria de organizaciones de mujeres indígenas fortalecidas</t>
  </si>
  <si>
    <t xml:space="preserve">Se realizó la caracterización de dos (2)  organizaciones de mujeres indígenas con el fin de iniciar la ruta de fortalecimiento. </t>
  </si>
  <si>
    <t xml:space="preserve">Se realizó la caracterización, hoja de vida, cargue al sistema IFOS de la entidad y planteamiento del plan de fortalecimiento de organizaciones de mujeres indígenas con el fin de realizar la ruta de fortalecimiento. No se han realizado entregas de los incentivos a las organizaciones ya que se entregan al final de la ruta de Fortalecimiento. En este momento se encuentran en la etapa de formulación del plan de fortalecimiento. </t>
  </si>
  <si>
    <t>7687 - Asesorar Técnicamente a 900 organizaciones sociales y de medios comunicativos y alternativos en el Distrito Capital en el cual la Gerencia de Etnias aporta a la meta con 88 organizaciones.</t>
  </si>
  <si>
    <t>Gerencia de Mujer y Género</t>
  </si>
  <si>
    <t>Diana Osorio</t>
  </si>
  <si>
    <t>dosorios@participacionbogota.gov.co</t>
  </si>
  <si>
    <t>Promover expresiones y acciones diversas e innovadoras de participación ciudadana y social los pueblos indígenas. (Con la ejecución del 100% del presupuesto identificado por bolsa logística. ).</t>
  </si>
  <si>
    <t>Número de acciones orientadas a visibilizar la cultura, prácticas, usos y costumbres de los pueblos indígenas.</t>
  </si>
  <si>
    <t>Sumatoria de acciones orientadas a visibilizar la cultura, prácticas, usos y costumbres de los pueblos indígenas.</t>
  </si>
  <si>
    <t>Se está avanzando en la contextualización y articulación del proceso de visibilización a través de reuniones con Autoridades Indígenas Bakatá</t>
  </si>
  <si>
    <t xml:space="preserve">Se han realizado varias sesiones de trabajo con la instancia de representación indígena "otras formas de gobierno propio", en las cuales se planteó la metodología de trabajo para esta acción. </t>
  </si>
  <si>
    <t>Nos encontramos a la espera de la propuesta desde AIB para la ejecución de esta acción afirmativa concertada. Sin embargo, se han adelantado díalogos para ejecutar esta acción concertada mediante contrato 092.</t>
  </si>
  <si>
    <t>Desarollar habilidades financieras y herramientas digitales para empresarios, micro, pequeñas empresas, negocios, pequeños comercios, unidades productivas y/o personas, de manera concertada con los pueblos y comunidades indígenas en todas las formas de gobierno propios,  que reconozca su economía y buen vivir, así como el enfoque diferencial indígena, mujer, familia y comunidad.</t>
  </si>
  <si>
    <t>Porcentaje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t>
  </si>
  <si>
    <t>(Número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SDDE/Número de empresarios empresarios, micro, pequeñas empresas, negocios, pequeños comercios, unidades productivas y/o personas de las comunidades indígenas en todas las formas de gobierno remitidas por la entidad coordinadora del plan de acción para el desarrollo de habilidades de educación financiera)*100</t>
  </si>
  <si>
    <t>18: Cierre de brechas para la inclusión productiva urbano rural</t>
  </si>
  <si>
    <t xml:space="preserve">7874:Fortalecimiento del crecimiento empresarial en los emprendedores y las mi pymes de Bogotá </t>
  </si>
  <si>
    <t>Desarrollo Económico</t>
  </si>
  <si>
    <t xml:space="preserve">Secretaría Distrital de Desarrollo Económico </t>
  </si>
  <si>
    <t>Subdirección de Emprendimiento y Negocios/Subdirección de Financiamiento e Inclusión Financiera</t>
  </si>
  <si>
    <t>Carlos Alberto Sánchez Retos/Jaime Aliviar
Martha Algarra</t>
  </si>
  <si>
    <t>casanchez@desarrolloeconomico.gov.co</t>
  </si>
  <si>
    <t>Apoyo a la gestión del financiamiento, a 300 MIPYMES, negocios, emprendimientos, pequeños comercios, unidades productivas pertenecientes a los pueblos y comunidades indígenas en todas su formas propias de gobierno, con el propósito de potencializar sus economías propias.</t>
  </si>
  <si>
    <t>Porcentaje de unidades productivas que pertenecientes a las comunidades indígenas en todas sus formas de gobierno, apoyadas financieramente a través del vehículo financiero vigente.</t>
  </si>
  <si>
    <t>(Número de unidades productivas que pertenecientes a las comunidades indígenas en todas sus formas de gobierno, apoyadas financieramente a través del vehículo financiero vigente/Número de unidades productivas  pertenecientes a las comunidades indígenas en todas sus formas de gobierno que solicitan apoyo financieramente a través del vehículo financiero vigente y cumplen los requisitos para participar)*100</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</si>
  <si>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</si>
  <si>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 xml:space="preserve"> 7874: Fortalecimiento del crecimiento empresarial en los emprendedores y las mi pymes de Bogotá </t>
  </si>
  <si>
    <t>Jaime Aliviar
Martha Algarra</t>
  </si>
  <si>
    <t>Formar en habilidades y/o competencias laborales a personas de los pueblos y comunidades indígenas en todas su formas propias de gobierno, para el fortalecimiento de sus economías propias.</t>
  </si>
  <si>
    <t>Porcentaje de personas de los pueblos y comunidades indígenas en todas su formas propias de gobierno formadas en habilidades y/o competencias laborales.</t>
  </si>
  <si>
    <t xml:space="preserve">
(Número de personas de los pueblos y comunidades indígenas en todas su formas propias de gobierno formadas en habilidades y/o competencias laborales/Número de personas de los pueblos y comunidades indígenas en todas su formas propias de gobierno que solicitan formación en habilidades y/o competencias laborales)*100</t>
  </si>
  <si>
    <t>17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</si>
  <si>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</si>
  <si>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Nini Jhoana Serna Alvarado </t>
  </si>
  <si>
    <t xml:space="preserve">Emprendimientos por subsistencia de los pueblos y comunidades indígenas en todas su formas propias de gobierno, fortalecidos por medio asesoría técnica y empresarial, acompañamiento psicosocial, formación en inclusión financiera y el fomento de espacios y canales para la comercialización,  sujeto a que se encuentren inscritos en el Registro Individual de Vendedores informales (RIVI) </t>
  </si>
  <si>
    <t>Número de emprendimientos por subsistencia incubados de personas provenientes de los pueblos y comunidades indígenas en todas su formas propias de gobierno, que cumplen con los criterios de ingreso.</t>
  </si>
  <si>
    <t>Se concertó en la última reunión identificar a las personas interesadas en incubar su emprendimiento a partir de la base de datos que la misma comunidad comparttiría a la entidad.</t>
  </si>
  <si>
    <t>- Estamos a la espera de que la comunidad nos envíe la base de datos, compromiso adquirido por ellos, para comenzar el abordaje y caracterización de las personas interesadas en incubar su emprendimeinto</t>
  </si>
  <si>
    <t>Se sigue a la espera de que la comunidad envíe una base de datos actualizada para proceder a la caracterizacion y abordaje de las personas interesadas en incubar su emprendimiento. No obstante, se solicito remision la SAE para poder de esta forma atender a la comunidad, sin embargo la respuesta no fue efectiva.</t>
  </si>
  <si>
    <t>7722: Fortalecimiento de la inclusión productiva de emprendimientos por subsistencia</t>
  </si>
  <si>
    <t xml:space="preserve">Incorporar en la ruta  de empleabilidad a personas de los pueblos y comunidades indígenas en todas su formas propias de gobierno que solicite acceder a los servicios de la Agencia Pública de Empleo del Distrito "Bogotá Trabaja, bajo un enfoque indígena. </t>
  </si>
  <si>
    <t>Porcentaje de personas de los pueblos y comunidades indígenas en todas su formas propias de gobierno, incorporadas a la ruta de empleabilidad de la Agencia Pública de Empleo del Distrito "Bogotá Trabaja" durante el cuatrienio,  bajo un enfoque indígena</t>
  </si>
  <si>
    <t>(Número de personas de los pueblos y comunidades indígenas en todas su formas propias de gobierno, incorporadas a la ruta de empleabilidad de la Agencia Pública de Empleo del Distrito "Bogotá Trabaja" durante el cuatrienio,  bajo un enfoque indígena/Número de personas de los pueblos y comunidades indígenas en todas su formas propias de gobierno, que solicitan acceso a la ruta de empleabilidad de la Agencia Pública de Empleo del Distrito "Bogotá Trabaja" durante el cuatrienio,  bajo un enfoque indígena)*100</t>
  </si>
  <si>
    <t>32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</si>
  <si>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</si>
  <si>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7863:Mejoramiento del empleo incluyente y pertinente en  Bogotá</t>
  </si>
  <si>
    <t>Garantizar la participación de productos propios de los pueblos y comunidades indígenas en todas su formas propias de gobierno,  en un directorio digital abierto a la ciudadanía, que contenga la información necesaria para visibilizar y fomentar el comercio de los productos y servicios que estas ofrecen, de acuerdo con las convocatorias y  con los requisitos del sector de desarrollo económico, bajo un enfoque indígena y en el marco de sus economías propias.</t>
  </si>
  <si>
    <t xml:space="preserve">Porcentaje de unidades productivas con productos propios de los pueblos y comunidades indígenas en todas su formas propias de gobierno, que participan en el directorio digital abierto a la ciudadanía, que contenga la información necesaria para visibilizar y fomentar el comercio de los productos y servicios que estas ofrecen. </t>
  </si>
  <si>
    <t>(Número de unidades productivas con productos propios de los e los pueblos y comunidades indígenas en todas su formas propias de gobierno, que participan en el directorio digital abierto a la ciudadanía/Número de unidades productivas con productos propios de los pueblos y comunidades indígenas en todas su formas propias de gobierno, que cumplen los requisitos para participar en el directorio digital abierto a la ciudadanía)*100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</si>
  <si>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</si>
  <si>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 Fortalecimiento en emprendimiento y desarrollo empresarial, para aumentar la capacidad productiva y económica de Bogotá</t>
  </si>
  <si>
    <t>Subdirección de Formalización, Intermediación y Regulación Empresarial</t>
  </si>
  <si>
    <t>Garantizar la participación y caracterización de unidades productivas de los pueblos y comunidades indígenas en todas su formas propias de gobierno, en eventos de comercialización e intermediación empresarial, de acuerdo con las convocatorias y los requisitos del sector de desarrollo económico, bajo un enfoque indígena y en el marco de sus economías propias.</t>
  </si>
  <si>
    <t xml:space="preserve">
Porcentaje de unidades productivas de los pueblos y comunidades indígenas en todas su formas propias de gobierno que se caracterizan y participan en en eventos de comercialización e intermediación empresarial, de acuerdo con las convocatorias y los requisitos del sector de desarrollo económico, bajo un enfoque indígena.</t>
  </si>
  <si>
    <t xml:space="preserve">
(Número de unidades productivas de los pueblos y comunidades indígenas en todas su formas propias de gobierno que se caracterizan y participan en en eventos de comercialización e intermediación empresarial bajo un enfoque indígena/Número de unidades productivas de los pueblos y comunidades indígenas en todas su formas propias de gobierno que se caracterizan y cumplen los requisitos para participar en en eventos de comercialización e intermediación empresarial, de acuerdo con las convocatorias y los requisitos del sector de desarrollo económico, bajo un enfoque indígena)*100</t>
  </si>
  <si>
    <t>Atención Cuatrienio 2016-2020: 144, se reporta solamente el No.de personas participantes, dado, que no se tiene el No. de remitidos por la Población</t>
  </si>
  <si>
    <t>166:Desarrollar 60 eventos dando la prioridad a estrategias presenciales y/o virtuales que promuevan el emprendimiento, la reinvención, o generación de modelos de negocio, promueva la digitalización, el desarrollo de soluciones que permitan mitigar el impacto de crisis bajo modelos de monetización en redes y esquemas de innovación, entre otros temas, contribuyendo a consolidar el ecosistema del emprendimiento  e innovación de la ciudad mediante instrumentos tales como emprendetones , mercadotones, y hacktatones, enfocados principalmente en micro, pequeñas y medianas empresas, promoviendo el emprendimiento sostenible y amigable con los animales.</t>
  </si>
  <si>
    <t>Subdirección de Emprendimiento y Negocios/Subdirección de Formalización, Intermediación y Regulación Empresarial</t>
  </si>
  <si>
    <t>Carlos Alberto Sánchez Retos/ Angélica María Segura Bonell</t>
  </si>
  <si>
    <t>Garantizar la sensibilización y formación en procesos de exportación a unidades productivas de los pueblos y comunidades indígenas en todas sus formas propias de gobierno,  bajo un enfoque indígena  y en el marco de sus economías propias</t>
  </si>
  <si>
    <r>
      <rPr>
        <sz val="12"/>
        <color theme="1"/>
        <rFont val="Arial"/>
        <family val="2"/>
      </rPr>
      <t>Porcentaje de</t>
    </r>
    <r>
      <rPr>
        <sz val="12"/>
        <color rgb="FFFF0000"/>
        <rFont val="Arial"/>
        <family val="2"/>
      </rPr>
      <t xml:space="preserve"> </t>
    </r>
    <r>
      <rPr>
        <sz val="12"/>
        <color theme="1"/>
        <rFont val="Arial"/>
        <family val="2"/>
      </rPr>
      <t>participación de unidades productivas de pueblos indígenas en procesos de sensibilización en materia de internacionalización empresarial.</t>
    </r>
  </si>
  <si>
    <t xml:space="preserve">(Número de sesiones de sensibilización en materia de comercialización empresarial con -al menos- una unidad productiva de los pueblos indígenas / Total de sesiones de sensibilización en materia de internacionalización empresarial)*100  </t>
  </si>
  <si>
    <t>177:Abrir nuevos mercados/segmentos comerciales para al menos 100 empresas , mi pymes y/o emprendimientos  con potencial exportador  y atracción de eventos , que permita la reactivación económica social</t>
  </si>
  <si>
    <t>Fortalecimiento de los sistemas productivos propios de los pueblos indígenas de acuerdo con sus usos y costumbres, buscando un desarrollo sostenible y sustentable de economía y alimentación soberania</t>
  </si>
  <si>
    <t>Garantizar la sensibilización y formación en temas de innovación de producto y comercialización a unidades productivas de los pueblos y comunidades indígenas en todas sus formas propias de gobierno, bajo un enfoque indígena  y en el marco de sus economías propias.</t>
  </si>
  <si>
    <r>
      <rPr>
        <sz val="12"/>
        <color theme="1"/>
        <rFont val="Arial"/>
        <family val="2"/>
      </rPr>
      <t>Porcentaje de</t>
    </r>
    <r>
      <rPr>
        <sz val="12"/>
        <color theme="1"/>
        <rFont val="Arial"/>
        <family val="2"/>
      </rPr>
      <t xml:space="preserve"> participación de unidades productivas de pueblos indígenas en procesos de sensibilización empresarial en materia de innovación y comercialización de producto.</t>
    </r>
  </si>
  <si>
    <t xml:space="preserve">(Número de sesiones de sensibilización en materia de innovación y comercialización de producto con -al menos- una unidad productiva de los pueblos indígenas / Total de sesiones de sensibilización en materia de innovación y comercialización de producto)*100  </t>
  </si>
  <si>
    <t>180:Brindar acceso a mecanismos de financiación a 3.700 emprendimientos de estilo de vida, de alto impacto, independientes, MIPYMES acompañadas en programas de apropiación y fortalecimiento de nuevas tecnologías y empresas medianas en programas de sofisticación en innovación. Como mínimo un 20% de la oferta será destinada a jóvenes.</t>
  </si>
  <si>
    <t>Garantizar la vinculación por demanda de los actores  pertenecientes a pueblos y comunidades indígenas en todas sus formas propias de gobierno , en los esquemas de fortalecimiento del Sistema de abastecimiento de alimentos (pequeños productores, campesinos, comercializadores, transportadores, tenderos, gastronomía, plazas de mercados, servicios logísticos, agricultores urbanos, mi pymes transformadores de alimentos etc.) , bajo un enfoque diferencial indígena y  en el marco de sus economías propias.</t>
  </si>
  <si>
    <t>Porcentaje de actores  perteneciente a pueblos y comunidades indígenas en todas sus formas propias de gobierno vinculados en los esquemas de fortalecimiento del Sistema de abastecimiento de alimentos</t>
  </si>
  <si>
    <t>(Número de actores  perteneciente a pueblos y comunidades indígenas en todas sus formas propias de gobierno vinculados en los esquemas de fortalecimiento del Sistema de abastecimiento de alimentos/Número de actores  perteneciente a pueblos y comunidades indígenas en todas sus formas propias de gobierno que solicitan participar en los esquemas de fortalecimiento del Sistema de abastecimiento de alimentos y cumplen los requisitos)*100</t>
  </si>
  <si>
    <t>182:Fortalecr al menos 8000 actores del sistema de abastecimiento distrital de alimentos, especialmente a los campesinos, y el fortalecimiento de sus organizaciones sociales.</t>
  </si>
  <si>
    <t xml:space="preserve"> 7846: Incremento de la sostenibilidad del Sistema de Abastecimiento y Distribución de Alimentos de Bogotá.</t>
  </si>
  <si>
    <t>Vincular por demanda unidades productivas agropecuarias de los pueblos y comunidades indígenas en todas su formas propias de gobierno ubicados en zona rural del Distrito Capital, en procesos productivos sostenibles y sustentables, en el marco de sus economías propias.</t>
  </si>
  <si>
    <t>Porcentaje de unidades productivas agropecuarias de los pueblos y comunidades indígenas en todas su formas propias de gobierno ubicadas en zona rural del Distrito Capital vinculadas a procesos productivos sostenibles y sustentables fortalecidas con asistencia técnica agropecuaria</t>
  </si>
  <si>
    <t>(Número de unidades productivas agropecuarias de los pueblos y comunidades indígenas en todas su formas propias fortalecidas con asistencia técnica agropecuaria ubicadas en zona rural del Distrito Capital vinculadas a procesos productivos sostenibles y sustentables/ Número de unidades productivas agropecuarias de los pueblos y comunidades indígenas en todas su formas propias de gobierno ubicadas en zona rural del Distrito Capital  vinculadas a procesos productivos sostenibles y sustentables que cumplen con los requisitos para ser fortalecidas con asistencia técnica agropecuaria</t>
  </si>
  <si>
    <t>Garantizar el desarrollo de 7 ferias concertadas con los pueblos y comunidades indígenas en todas su formas propias de gobierno durante el cuatrienio, (En articulación entre IPES-Desarrollo Económico y Secretaría de Gobierno) , promoviendo estrategias presenciales y/o virtuales que incentiven la reinvención, generación de modelos de negocios y permitiendo la comercialización innovadora en el marco de sus economías propias.</t>
  </si>
  <si>
    <t>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</si>
  <si>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Sumatoria del 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</si>
  <si>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7845:  Desarrollo de alternativas productivas para fortalecer la sostenibilidad ambiental, productiva y comercial de los sistemas productivos de la ruralidad de Bogotá D.C.</t>
  </si>
  <si>
    <t>&lt;&lt;&lt;&lt;&lt;</t>
  </si>
  <si>
    <t>Subsecretaría</t>
  </si>
  <si>
    <t>lnieto@desarrolloeconomico.gov</t>
  </si>
  <si>
    <t>&lt;</t>
  </si>
  <si>
    <t>Realizar la concertación con las autoridades de los pueblos indígenas víctimas del conflicto armado presentes en Bogotá y todas sus formas de gobierno propio sobre la actualización de la oferta en el Plan de Acción Distrital y en la formulación del capítulo indígena del Plan de retornos y reubicaciones étnico, conforme lo establecido en el Decreto 4633 de 2011.</t>
  </si>
  <si>
    <t xml:space="preserve">Plan de Acción Distrital (PAD) concertado con la MPIV </t>
  </si>
  <si>
    <t xml:space="preserve">(Concertación PAD ejecutada con la MPIV/Concertación PAD planeada con la MPIV)*100 </t>
  </si>
  <si>
    <t xml:space="preserve">Realizar el 100% del proceso de concertación con la Mesa de Pueblos Indígenas Víctimas (MPIV) para la actualización del Plan de Acción Distrital (PAD) 2022.  </t>
  </si>
  <si>
    <t xml:space="preserve">
La Alta Consejería garantizará el presupuesto necesario  para la implementación  de las acciones de su competencia acordadas en la actualización del PAD y del Plan de Retornos y Reubicaciones.</t>
  </si>
  <si>
    <t xml:space="preserve">
No aplica la anualización de la meta para la vigencia 2022, toda vez, este proceso de concertación se surtió en su totalidad durante el año 2021. 
</t>
  </si>
  <si>
    <t xml:space="preserve">
No aplica la anualización de la meta para la vigencia 2023, toda vez, este proceso de concertación se surtió en su totalidad durante el año 2021. 
</t>
  </si>
  <si>
    <t xml:space="preserve">
No aplica la anualización de la meta para la vigencia 2024, toda vez, este proceso de concertación se surtió en su totalidad durante el año 2021. 
</t>
  </si>
  <si>
    <t xml:space="preserve">Los avances se presentan de manera acumulada en el reporte a partir del tercer trimestre del año 2021. </t>
  </si>
  <si>
    <t xml:space="preserve">
En sesión ordinaria de la Mesa de Pueblos Indígenas Víctimas (MPIV) desarrollada el día 3 de mayo se estructura la metodología y agenda de actividades para el proceso de concertación del Plan de Acción Distrital (PAD). Luego de esto, entre los meses de junio y julio se socializan las propuestas elaboradas por la MPIV en el marco de jornadas anteriores. Así mismo se definen las delegaciones de los pueblos y las personas que se sentaran con las entidades para desarrollar el proceso de concertación de las propuestas formuladas para la actualización del PAD. 
</t>
  </si>
  <si>
    <t xml:space="preserve">Se lleva a cabo el 100% de la concertación de la actualización del PAD 2022, con un total de 77 propuestas tramitadas, y 69 acciones acordadas con 12 entidades.  </t>
  </si>
  <si>
    <t xml:space="preserve">La Alta Consejería de Paz, Víctimas y Reconciliación (ACPVR) coordinó durante la vigencia 2021 la concertación de la actualización del Plan de Acción Distrital (PAD) 2022 con la Mesa de Pueblos Indígenas Víctimas (MPIV), en concordancia con lo establecido en el Decreto 512 de 2019 “por medio del cual se adopta el Protocolo de Participación Efectiva de las Víctimas del Conflicto Armado en la Ciudad de Bogotá”. A continuación, se dan a conocer las acciones desarrolladas para dar cumplimiento a esta acción afirmativa:
• La Mesa de Pueblos Indígenas Víctimas (MPIV) formuló un total de 77 propuestas dirigidas a 16 de las 21 entidades que conforman el Sistema Distrital de Atención, Asistencia y Reparación Integral a las Víctimas (SDARIV), con el propósito de llevar a cabo el proceso de concertación de actualización del PAD 2022. 
• Luego de esto, la ACPVR remitió a las 16 entidades cada una de las propuestas elaboradas por la MPIV y convocó a sesiones de trabajo presenciales en la Casa de Pensamiento Indígena, con el fin de facilitar un proceso de diálogo entre las delegaciones de los pueblos indígenas pertenecientes a la Mesa y las delegaciones de las entidades. Dicho diálogo estuvo orientado a establecer acuerdos que garantizaran la inclusión y participación de los pueblos indígenas en la actualización y/o implementación de las metas PAD 2022 de acuerdo a la oferta presentada por las entidades y su competencia para ejecución. 
A continuación, se dan a conocer las entidades con las cuales se desarrolló este proceso, así como las fechas de las sesiones presenciales y el número de acciones concertadas:
1. ACPVR: 2 y 15 de septiembre. 24 acciones acordadas
2. SDMujer: 30 de agosto. 9 acciones acordadas
3. IDARTES: 15 de septiembre. 2 acciones acordadas
4. IDPAC: 30 de agosto. 4 acciones acordadas
5. IDRD: 26 de agosto. 3 acciones acordadas
6. SCRD: 26 de agosto. 0 acciones acordadas 
7. SDG: 03 de septiembre. 5 acciones acordadas
8. CVP: 24 de agosto. 2 acciones acordadas.
9. SDHT: 24 de agosto. 1 acción acordada
10. SDS: 23 de agosto. 2 acciones acordadas
11. SDSCJ: 23 de agosto. 4 acciones acordadas
12. SED: 24 de agosto. 7 acciones acordadas.
13. SDIS: 31 de agoto. 4 acciones acordadas.
14. IPES: 3 de septiembre. 0 acciones acordadas
15. SDDE: 3 de septiembre. 0 acciones acordadas
16. SDP: 3 de septiembre. 0 acciones acordadas
• En línea con lo anterior, se recibieron un total de 77 propuestas para las metas PAD y posibles nuevas metas; frente a las cuales, hubo acuerdos en términos de su implementación, integración o ejecución parcial de un total de 69, teniendo como respuestas negativas en razón a sus competencias o inviabilidad técnica, administrativa, operativa o financiera para 8 propuestas. Como forma de seguimiento a los acuerdos establecidos se cuenta con las actas aprobadas durante cada una de las sesiones desarrolladas, así como la construcción de un instrumento de seguimiento consolidado por parte de la ACPVR en el cual se establecen los criterios a tener en cuenta para garantizar la implementación de lo acordado.
</t>
  </si>
  <si>
    <t xml:space="preserve">Durante el desarrollo de cada una de las sesiones se contó con la asistencia del Ministerio Público a través de la Procuraduría Delegada para el Apoyo a las Víctimas del Conflicto Armado y los Desmovilizados, quien garantizo la transparencia del proceso y la adecuada participación de las víctimas; así mismo, realizó el seguimiento a las entidades que no atendieron la convocatoria citada, con el propósito de esclarecer sus motivos o las acciones a seguir frente a las propuestas que fueron formuladas desde la MPIV.
SCRD: El sector cultura, en cabeza de la Secretaría de Cultura, Recreación y Deporte, fue convocado a jornada presencial el día 26 de agosto a las 8:00 a.m. con el propósito de concertar las propuestas realizadas por parte de la MPIV. La SCRD no asiste de manera presencial y remite respuesta en razón a los propuesto a través del oficio 20212100095301 firmado por el Director de Asuntos   Locales   de   Participación   Alejandro   Franco   Plata. El Ministerio Público realiza pronunciamiento y requiere que se estipule en el acta de la sesión que “solicita copia  de  la  respuesta  enviada  por  la secretaria  de  cultura  y  copia  del  acta  de  la  sesión  de  concertación,  considera  de  igual forma que este espacio se debió haber atendido por parte de la secretaria de cultura y exigirá su presencia para que brinden las explicaciones pertinentes.” La ACPVR envía los insumos requeridos por parte de la procuraduría delegada y remite oficio realizando nuevamente convocatoria para su asistencia presencial, la SCRD no realiza concertación y tampoco asiste a la convocatoria citada.
SDDE e IPES: El Sector de Desarrollo Económico fue convocado para la sesión el 3 de septiembre, por solicitud de la MPIV dicha citación fue aplazada en 2 ocasiones por motivos de agenda interna. En la última sesión establecida para la concertación de las propuestas con la Secretaría Distrital de Desarrollo Económico, la entidad no hace presencia y los delegados y autoridades de la MPIV levantan la sesión sin llegar a un acuerdo, informan que no se concertara ninguna de las propuesta con el IPES ya que la SDDE que es cabeza de sector no se encuentra presente.
SDP: La propuesta realizada para la Secretaría Distrital de Planeación: “Formular concertadamente con la MPIV variables e indicadores diferenciales para población indígena e incluir en el Sistema de Información distrital de víctimas en articulación con las entidades del SDARIV.” fue trasladada hacia la Alta Consejería de Paz, Víctimas y Reconciliación, previa aprobación de la MPIV, en razón a la competencia de la entidad para atender a lo propuesto, razón por la cual, esta se abordó durante las jornadas de concertación con la ACPVR y no se realizo jornadas de concertación con la SDP.
A la fecha las acciones concertadas se encuentran en proceso de implementación de acuerdo a las actividades que se requieren adelantar durante la actual vigencia y se establecieron aquellas que se implementaran a partir del 2022, el seguimiento a las concertaciones se realizara a través de la herramienta propuesta desde la ACPVR que fue socializada con la MPIV.
</t>
  </si>
  <si>
    <t>Programa estratégico: Hacer de Bogotá - Región un epicentro de cuidado, cultura ciudadana, paz y reconciliación. Programa General 39. Bogotá territorio de paz y atención integral a las víctimas del conflicto armado</t>
  </si>
  <si>
    <t xml:space="preserve">299. Desarollar acciones y procesos de asistencia, atención, reparación integral y participación para las víctimas del conflicto armado, en concordancia con las obligaciones y disposiciones legales establecidas para el Distrito Capital. </t>
  </si>
  <si>
    <t>7871 - Construcción de Bogotá Región como territorio de paz para las víctimas y la reconciliación.</t>
  </si>
  <si>
    <t>Gestión Pública</t>
  </si>
  <si>
    <t xml:space="preserve">Secretaría General - Oficina de la Alta Consejería de Paz, Víctimas y Reconciliación </t>
  </si>
  <si>
    <t xml:space="preserve">Dirección de Reparación Integral </t>
  </si>
  <si>
    <t>Karen Poveda</t>
  </si>
  <si>
    <t>kapoveda@alcaldiabogota.gov.co</t>
  </si>
  <si>
    <t>Septiembre de 2022</t>
  </si>
  <si>
    <t>Para lo corrido del primer, segundo y tercer trimestre del 2022 se han formado un total de 52 mujeres indígenas, las cuales participaron en los cursos de "Claves para ingresar al mundo laboral
Educación Financiera", "Habilidades Digitales para la autonomía de las Mujeres", "Habilidades socio-emocionales", "Informática: Microsoft Word, Excel e Internet", "Inglés Básico Nivel 1", "Prevención de las violencias digitales hacia las mujeres". En lo corrido del cuatrienio se han formado un total de 115 mujeres formadas, adelantando así la meta cuatrienual en un 115%.</t>
  </si>
  <si>
    <t>No se han presentado dificultades en el avance de la meta.</t>
  </si>
  <si>
    <t>Se cumplió al 100% con las autoridades indígenas Decreto 612 la acción concertada “Formar a la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los Pueblos indígenas”.  
Se participo en reunion el 10 de agosto con el espacio de autoridades indigenas para socilaizar y balance y estado de la accion concertada. 
Se continua con la contratacion de la gestora indigena.</t>
  </si>
  <si>
    <t>Se continuó con la ejecución contractual del contrato de prestación de servicios de la gestora indígena durante la presente vigencia.</t>
  </si>
  <si>
    <t xml:space="preserve">Durante el tercer trimestre de 2022 no se uso las CIOM por parte de los pueblos indígenas. Solo se registra el uso en enero de una CIOM. </t>
  </si>
  <si>
    <t xml:space="preserve">Se acordó en la reunión del 10 de agosto con la Consultiva Indigena, definir un cronograma de usos, pero este no ha sido remitido </t>
  </si>
  <si>
    <t>"Dentro del Convenio 911 de 2021, entre la SDMujer y la OEI, se han desarrollado las siguientes acciones tendientes al fortalecimiento de las organizaciones de mujeres. (Ejecuciòn de recursos asociados a la vigencia 2021)
Hasta el momento se han contratado las siguientes organizaciones: 
1. Comité de mujeres Inga -Uarrmikunapa Iachai, por $16.000.000 de pesos, con el objeto de ""Fortalecer la participación y liderazgo de las mujeres que conforman el comité de mujeres inga uarmikunapa iachai"". Dentro de la acciones ha desarrollar están mingas de pensamiento en 6 localidades donde residen mujeres lideresas y jóvenes del pueblo inga en la ciudad; un encuentro distrital desde la medicina ancestral que permita el equilibrio espiritual, físico y emocional de las mujeres Inga y un encuentro Distrital de socialización de resultados. Cerró actividades en setpiembre. 
2. Consejería Distrital de Mujeres indígenas, por $16.000.000 de pesos mcte, con el objetivo de ""Organizar la estructura interna de la CDMI, a través del reconocimiento de las identidades indígenas diversas que conforman este escenario de participación y representación, del intercambio de experiencias, de la movilización de redes de apoyo y puesta en marcha de acuerdos."". Dentro de las actividades están el intercambio de experiencias respecto a incidencia efectiva y estructura política organizativa; la visibilización de acciones de cada grupo participante, como referentes de sostenibilidad y tejido de red de apoyo y la implementación de los acuerdos pensados en la consolidación de un proceso de mujer indígena sostenible y sólido.
La iniciativa incluye a los 14 pueblos que conforman el Espacio Autónomo Indígena en Bogotá, Muisca de Bosa, Muisca de Suba, Inga, Ambiká Pijao, Kichwa, Yanacona, Nasa, Pastos, Uitoto, Camëntsá Biyá, wounaan Nonam, Eperara Siapidara, Tubu Hummuarimassa, Misak Misak y de otras formas organizativas como Kankuamo y Wayuu. La primera actividad realizada el 05 de junio de 2022, contó con la presencia de más de 30 mujeres de las diferentes etnias. Cerró actividades en julio. 
3. Consejería de Mujeres Wounaan Nonam de Bogotá, por $16.000.000 de pesos mcte. El objetivo de la iniciativa es Contribuir, significativamente, en la eliminación de la inequidad de género a partir del fortalecimiento de los saberes ancestrales de las mujeres indígenas Wounaan Nonam, habitantes de la ciudad de Bogotá, relacionado con la elaboración de tejidos artesanales y la promoción comunitaria de conocimientos propios de la cultura e identidad ancestral. Las actividades están planeadas entre talleres artezanas y círculos de la palabra, que buscan  apoyar el florecimiento de los procesos de economía solidaria de las mujeres Wounaan Nonam, para consolidar trayectorias de vida acordes con los principios ancestrales de la comunidad y las dinámicas propias de la ciudad y Contribuir a la conservación y pervivencia de la identidad cultural, usos y costumbres ancestrales del Pueblo indígena Wounaan Nonam, por medio de Círculos de la Palabra, escenarios de creación y elaboración artesanal que posibiliten transmitir, generacionalmente, la historia, simbología ancestral, cuidados femeninos y, otros saberes culturales resguardados por las mayoras de la comunidad. Cerró actividades en septiembre. 
4. Las mujeres de la organización del Pueblo Indígena Muisca de Suba, recibió fortalecimiento por $16.000. 000, que ejecutó las actividades entre el 9 de julio y el 8 de octubre,  que corresponde a implementar una Escuela de empoderamiento y liderazgo político para las mujeres indígenas muiscas de suba. Tyugo ie huc gasca muysca fuhucha</t>
  </si>
  <si>
    <t xml:space="preserve">Está en trámite contractual convenio con IDPAC  para brindar fortalecimiento através del Fondo Chikana. </t>
  </si>
  <si>
    <t>La acción no se ha programado, esta se espera realizar para el cuarto trimestre del año</t>
  </si>
  <si>
    <t>se avanzó en la designación de procesos internos de las 2 referentes indígenas contratadas, quienes son las encargadas de apoyar los procesos misionales e incorporar el enfoque de género y diferencial, al interior de las demás Direcciones y al exterior con las mujeres indígenas, en el marco de las acciones afirmativas concertadas para su respectivo seguimiento.</t>
  </si>
  <si>
    <t xml:space="preserve">
Esta acción se cerró con la construcción del Documento de Caracterización de las particularidades de las mujeres indígenas de cada pueblo, según sus usos y costumbres. Fue entregado a las autoridades indígenas, consejerías y delegaciones de los 14 pueblos reconocidos en el Decreto 612 el 23 de abril de 2021.</t>
  </si>
  <si>
    <t>De acuerdo con el acumulado al tercer trimestre de 2022, el Sistema Distrital de Cuidado ha logrado graduar del curso "Herramientas para cuidadoras en el reconocimiento de su trabajo de cuidado" a 16 mujeres indígenas que habitan en las diferentes localidades del distrito capital. (Ver Anexo 1 y 2. Reporte de formación mujeres indígenas 2022). Al considerar la cifra anualizada de 12 graduadas previstas, a la fecha de corte se ha dado cumplimiento al compromiso pactado superando la distribución inicial.
Adicionalmente, durante el periodo de referencia se han realizado las siguientes actividades:
1. Se elaboró la propuesta metodología con enfoque étnico para la realización del curso sobre Herramientas para cuidadoras en el reconocimiento de su trabajo de cuidado dirigido a mujeres indígenas del decreto 612. (Ver Anexo 3. Metodología con enfoque étnico para la realización de curso SDMUJER).
2. Se realizó proceso de preinscripción de cuidadoras indígenas pertenecientes a los pueblos establecidos por el decreto 612, que fueron  previamente avaladas por las autoridades, con el objetivo de garantizar la participación efectiva de los 14 pueblos. (Ver Anexo 4.Listado adjunto).
3. Cómo producto de la solicitud de las cuidadoras indígenas, se revisó la cartilla pedagógica del curso en mención, con el ánimo de lograr el adecuado desarrollo de los contenidos que se tiene previsto impartir de manera presencial. (Ver Anexo 5. Cartilla pedagógica)
4. Se ha vinculado al equipo de formación del SIDICU a la ejecución del compromiso, adelantando un ejercicio de priorización en localidades con presencia de cuidadoras indígenas del decreto 612 de 2015.</t>
  </si>
  <si>
    <t>Dificultad: Complejos ejercicios de coordinación para lograr la articulación efectiva con autoridades indígenas, situación que compromete el acceso oportuno de las mujeres organizadas bajo el decreto 612 de 2015, a los procesos de formación en materia de cuidado.
Alternativa: Garantizar el acompañamiento del equipo de formación en localidades priorizadas por ser territorios con presencia de comunidades indígenas, favoreciendo así el acceso a servicios por parte de mujeres indígenas no organizadas.
Dinamizar acuerdos con autoridades de los pueblos que integra el Decreto 612, para viabilizar la acción afirmativa con mujeres organizadas alrededor del proceso generado por las autoridades indígenas o sus delegadas.</t>
  </si>
  <si>
    <t>Durante los tres primeros trimestres de 2022, se han realizado 3 (tres) espacios de desconexión ofreciendo a través de ellos 50  atenciones dirigidas exclusivamente a mujeres indígenas del decreto 612. Dichos escenarios se han viabilizado a través de procesos gestionados por el equipo de Acciones Afirmativas SIDICU con otras áreas de la SDMujer. ( (ver Anexo 1 y 2. Espacio respiro Kichwa y Nasa).
Durante el periodo del 1 de julio al 30 de septiembre de 2022, se realizó 1 (un) espacio de desconexión, con 19 (diecinueve)  atenciones dirigidas exclusivamente a mujeres pertenecientes a los pueblos indígenas 612. (Ver Anexo 3. Espacio de desconexión dirigido a mujeres de los pueblos indígenas 612)
1. El día 24 de septiembre de 2022, se adelantó un circuito de desconexión enfocado al desarrollo de las siguientes actividades: ciclo de lectura y danzaterapia, dirigido a las cuidadoras indígenas del decreto 612, así como a las personas que requieren de su cuidado, favoreciendo en ellas, no solo la “desconexión” de las dinámicas de atención a otras personas sino generando una oferta en dupla, conducente al cuidado efectivo de dependientes. Esto en atención a los lineamientos que ofrece la Estrategia Cuidado a Cuidadoras. En ese sentido y para el idóneo y conducente desarrolló de las actividades propuestas se solicitaron 50 (cincuenta) refrigerios, ya que la actividad propuesta contó con una duración de 4 (cuatro) horas, favoreció las demandas, intereses y necesidades expuestas por las cuidadoras indígenas de acuerdo con los lineamientos de la Estrategia Cuidado a Cuidadoras, aplicando el enfoque diferencial y poblacional. (Ver Anexo 4. Informe de operador logístico).
2. Se ha elaborado e implementado un cronograma de espacios de desconexión para cuidadoras pertenecientes a las comunidades indígenas. En él, se proyectaron 4 (cuatro) espacios de desconexión conducentes al logro de 200 (doscientas) atenciones durante el segundo semestre de 2022, vinculando en el proceso a las profesionales responsables de la Coordinación Zonal y la Coordinación de las Manzanas del Cuidado de la Estrategia Territorial del SIDICU (ver Anexo 5. Cronograma y Anexo 6. Acta de reunión del 1 de septiembre de 2022 con el equipo territorial).</t>
  </si>
  <si>
    <t>Dificultad: Complejos ejercicios de coordinación para lograr la articulación efectiva con las consultivas, situación que compromete el acceso oportuno de las ciudadanas a los servicios de desconexión.
Alternativa: Garantizar la participación activa del equipo de Manzanas del Cuidado (Zonales y Coordinadoras de Manzanas inauguradas) para la coordinación de circuitos de desconexión, favoreciendo el acceso a servicios por parte de mujeres cuidadoras indígenas.</t>
  </si>
  <si>
    <t>El contrato 667 de 2022 se encuentra en proceso de ejecución por parte de la profesional Indy Tuntaquimba, quien avanza en el cumplimiento de 7 obligaciones específicas que tributan directamente a la acción afirmativa concertada (ver Anexo 1. Minuta del contrato 667-2022 e informes de actividades presentados por la profesional en los meses de enero a agosto de 2022. Anexos 2 al 9. Informes de actividades)</t>
  </si>
  <si>
    <t xml:space="preserve">Se realizaron reuniones de planeación técnica, logística para la implementación de la propuesta de conmemoración concertada con las autoridades y delegadas de la consejería Distrital de Mujeres Indigenas, por el cual para los meses de julio y agosto se generó la articulación interinstitucional con las entidades; IDPC, IDARTES, SDS, SDIS, Jardín Botánico, IPES, SDDE , Cultura, IDRD, SAE y Asuntos locales de Secretaría de Gobierno para el logro de las actividades proyectadas, desarrolladas el 4 de septiembre en la Plaza de Bolívar, a su vez, con las Alcaldías locales se generó con las áreas de comunicaciones la difusión de esta importante fecha para las mujeres de los pueblos indígenas, por último se realizó la adjudicación de los recursos con el Cabildo Kichwa </t>
  </si>
  <si>
    <t xml:space="preserve">Para la implementación del semillero de fortalecimiento dirigido a adolescentes Indígenas, el cual fortalezca su identidad cultural y autoestima, para el mes de septiembre se firmó el convenio con OEI para la implementación de los semilleros, se realizaron adecuaciones para el pago de los refrigerios y vinculación de dinamizadora o sabedora para el acompañamiento de las sesiones, desde la OEI se tendrá el equipo asignado para acompañar técnica y metodológicamente las sesiones, está pendiente definir el día y las horas por parte de las Autoridades y la consejería de mujeres para su implementación, esta  acción está dirigida a 40 Adolescentes, con duración de 7 sesiones (3 meses).  </t>
  </si>
  <si>
    <t xml:space="preserve">Se hicieron tres reuniones de presupuesto participativos con las mujeres indígenas para explicar la metodología de presentaciòn de iniciativas en Presupuestos Participativos y la forma cómo se concerta localmente en las mesas étenicas, ademàs para explicar a profundidad los criterios de aprobación y elegibilidad) con contratistas y autoridades indígenas Mujeres de diferentes localidades. Las reuniones se reallizaron  el 14, 19 y 17 de septiembre. Todo esto a partir de las reuniones realizada el 10 y 17 de agosto para concertar la implementación de acciones. </t>
  </si>
  <si>
    <t xml:space="preserve">Pese a que se programaron tres espacios de reuniòn, las mujeres y las autoridades no asistieron a los espacios programados </t>
  </si>
  <si>
    <t>La acción se implementó en su totalidad para el 2021. Desde la Dirección de Eliminación de Violencias contra las Mujeres y Acceso a la Justicia se cuenta con una infografía con información básica sobre la Ruta única de atención a mujeres víctimas de violencias y en riesgo de feminicidio que incorpora un directorio de los cabildos indígenas de Bogotá y la descripción de las violencias contra las mujeres, incluyendo aquellas que viven particularmente las mujeres indígenas.</t>
  </si>
  <si>
    <t> </t>
  </si>
  <si>
    <t xml:space="preserve">El 10 y 17 de agosto se hicieron reuniones para concertar la implementación de las acciones, acordando en este caso hacer tres encuentros psicosociales en octubre, noviembre y dicienbre, según la disponibilidad de las mujeres indigenas, y los tiempos por ellas programados, se acordó retomar la metodología preparada en el aó 2021. </t>
  </si>
  <si>
    <t xml:space="preserve">Las mujeres consideran que 6 encuentros pueden ser muchos para el tiempo que queda. </t>
  </si>
  <si>
    <t xml:space="preserve">Se han realizado las respectivas articulaciones y el dialogo para la implementación de la formación certificada en Justicia propia para ello se solicitó una nueva cotización a la Universidad Nacional programa IEPRI , con el cual se está realizando los diálogos para la firma del convenio para realizar la formación de las mujeres por modalidad de curso de extensión  el cual tendrá una duración de 2 meses, modalidad semi presencial en total 12 sesiones, para abordar 6 temáticas planteadas y avaladas en la malla curricular formulada el año 2021, para la implementación se requiere aval de las autoridades  </t>
  </si>
  <si>
    <t xml:space="preserve">se avanzó en la presentación de pruebas SABER 11 de 25 mujeres en articulación con Consejería Distrital de Mujeres Indígenas;  En el mes de julio se llevó a cabo la reunión de bienvenida a las mujeres donde se les explico el proceso en el programa,  en el mes de agosto se realizó los talleres de preparación virtual para la presentación de la prueba y finalmente el 4 de septiembre presentaron las pruebas </t>
  </si>
  <si>
    <t xml:space="preserve">El 10 y 17 de agosto se hicieron reuniones para concertar la implementación de las acciones, acordando en este caso hacer tres encuentros psicosociales en octubre, noviembre y dicienbre, según la disponibilidad de las mujeres indigenas, y los tiempos por ellas programados, se acordó retomar la metodología preparada en el 2021. </t>
  </si>
  <si>
    <t xml:space="preserve">Se avanzó en la presentación de pruebas SABER 11 de 25 mujeres en articulación con Consejería Distrital de Mujeres Indígenas;  En el mes de julio se llevó a cabo la reunión de bienvenida a las mujeres donde se les explico el proceso en el programa,  en el mes de agosto se realizó los talleres de preparación virtual para la presentación de la prueba y finalmente el 4 de septiembre presentaron las pruebas </t>
  </si>
  <si>
    <t>Durante lo corrido del cuatrienio no ha sido posible la articulación con el consultivo indígena Bakatá, para el inicio de los procesos de formación en habilidades digitales, ofertados por las CID. Sin embargo se realizó una reunión con las autoridades Bakatá el 5 de octubre con las dependencias de la SDMujer responsables de acciones en el PIAA. Como compromiso del espacio todas las dependencias que tengan acciones relacionadas con formación, presentarán un propuesta integral de formación, de acuerdo con las necesidades y ajustes necesarios expuestos por las autoridades Bakatá.</t>
  </si>
  <si>
    <t xml:space="preserve">Para dar cumplimiento a la acción concertada se acordó el día 05 de octubre revisar la propuesta escrita por parte de la comunidad a la entidad a fin de generar espacios de dialogo, concertación y cumplimiento de la misma. Todo ello para definir una ruta de acción común y concertada con las autoridades indígenas.  </t>
  </si>
  <si>
    <t>Durante el tercer trimestre del 2022, con otras formas organizativas de las Comunidades y Pueblos Indígenas denominadas “Autoridades Indígenas en Bakata” (en adelante AIB), se han realizado varios acercamientos para el avance e implementación de las acciones concertadas en el marco del “seguimiento a la implementación del Plan Integral de Acciones Afirmativas derivadas del Art. 66 del Plan Distrital de Desarrollo”. En este marco se genero una mesa de trabajo el pasado 04 de abril del 2022, donde se dejaron compromisos a espacios de trabajo, los cuales fueron concertadas y debidamente notificadas por parte de la SDMujer mediante correo electrónico (25 de abril y 12 de mayo), a ambas citaciones no asistieron representantes de las AIB.</t>
  </si>
  <si>
    <t xml:space="preserve">Durante el tercer trimestre del 2022, con otras formas organizativas de las Comunidades y Pueblos Indígenas denominadas “Autoridades Indígenas en Bakata” (en adelante AIB), se han realizado varios acercamientos para el avance e implementación de las acciones concertadas en el marco del “seguimiento a la implementación del Plan Integral de Acciones Afirmativas derivadas del Art. 66 del Plan Distrital de Desarrollo”. En este marco se genero una mesa de trabajo el pasado 04 de abril del 2022, donde se dejaron compromisos a espacios de trabajo, los cuales fueron concertadas y debidamente notificadas por parte de la SDMujer mediante correo electrónico (25 de abril y 12 de mayo), a ambas citaciones no asistieron representantes de las AIB. 
Desde la Dirección de Enfoque Diferencial se remitió una nueva invitación el 19 de mayo- a las AIB para llevar a cabo un nuevo espacio de trabajo para revisar los avances y compromisos alcanzados, recibiendo respuesta por parte de las AIB –el día 20 de mayo- señalando que no se brindaba respuesta ya que se había presentado una propuesta de implementación a la Subdirección de asuntos étnicos (en adelante SAE) para avanzar en el cumplimiento de las acciones concertadas. Por lo tanto, desde la Dirección de Enfoque Diferencial se busca continuar con los compromisos adquiridos en la mesa de trabajo, por lo cual se ha solicitado línea técnica a la SAE –los días 20 de mayo, 06,13,24, 28 de junio, 12 y 28 de julio, para el mes de agosto la SAE cito a reunión para generar un balance de las acciones con AIB con el sector Mujer de la cual se informo el avance y reiterar el apoyo con la SAE. 
Seguidamente el 19 de septiembre las autoridades remitieron bajo radicado Nº122022009948_00003,  "Establecer un espacio de trabajo: El cual sea articulado y armónico; con el fin de avanzar en las acciones concertadas, así mismo con el propósito de llevar la mejoría de calidad vida y acceso de derechos fundamentales a los distintos pobladores indígenas que componen a él Procesos Autoridades Indígenas en Bakatá", espacio el cual la secretaria de la mujer dispuso de la fecha indicada por AIB, y la cual se desarrolló el 28 de septiembre, con fin de generar espacios de diálogo y de acuerdos con las Direcciones de la Secretaría Distrital de la Mujer
Finalmente, desde el Sector Mujer, seguimos atentas a la disponibilidad del proceso de las AIB para avanzar en la preparación necesaria para dar cumplimiento a las acciones en relación con las concertaciones del Sector de acuerdo con el proyecto de inversión, el cual tiene sus metas y acciones establecidas dentro del Plan de Desarrollo. 
</t>
  </si>
  <si>
    <t xml:space="preserve">Desde el sector Mujer se reitera que desde el proyecto de inversión de la entidad está acorde a las acciones concertadas, en ese orden las “Autoridades Indígenas en Bakata” no aceptan lo destinado a la acción afirmativa. Alternativa de Solución: Propiciar diálogos para llegar a acuerdos respecto a la ejecución de las acciones afirmativas,  en ese sentido estamos a la espera de la línea de trabajo con la SAE y el proceso organizativo de Bakata. </t>
  </si>
  <si>
    <t>Ausencia de un espacio de diálogo permanente por parte de SDMujer que favorezca la coordinación y la implementación de actividades de acciones conducentes al cumplimiento de los compromisos establecidos con los pueblos indígenas otras formas.
Ejercicios de exigibilidad por parte de las Autoridades Indígenas Bakatá que no consideran acuerdos, procedimientos, tiempos y presupuestos planeados por la entidad, situación que compromete la capacidad de respuesta de la SDMujer e impide mantener coordinación fluida entre las partes.</t>
  </si>
  <si>
    <t xml:space="preserve">El 4 de abril se hizo reunión con las autoridades indígenas para avanzar en la implementación de acciones, fecha en la que remitieron una propuesta para la Escuela, sin embargo, la misma busca ser financiada por la SD Mujer y se evidencia que no cuenta con enfoque de género. se programa realizará un espacio el 25 de abril de 9:00am a 12:00m con el proceso organizativo Autoridades Indígenas de Bakatá para definir los espacios diferenciales para mujeres indígenas en las Casas de Igualdad de Oportunidades, así como para discutir sobre los ciclos de formación para mujeres indígenas en el marco de la escuela de formación para el desarrollo de capacidades de incidencia, liderazgo, empoderamiento y participación política. Se programaron dos reuniones con la autoridades para definir la forma de implementar acciones y las autoridades no llegaron; programadas para el 25 de abril y el 12 de mayo; durante el tercer trimestre no se ha logrado reanudar el diálogo con las Autoridades Bakatá. </t>
  </si>
  <si>
    <t xml:space="preserve">Durante el tercer trimestre no fue posible retomar el diálogo con las Autoridades Indìgenas Bakatá </t>
  </si>
  <si>
    <t>La acción se implementó en su totalidad en el 2021. 
Desde la Dirección de Eliminación de Violencias contra las Mujeres y Acceso a la Justicia se cuenta con una infografía con información básica sobre la Ruta única de atención a mujeres víctimas de violencias y en riesgo de feminicidio que incorpora un directorio de los cabildos indígenas de Bogotá y la descripción de las violencias contra las mujeres, incluyendo aquellas que viven particularmente las mujeres indígenas.</t>
  </si>
  <si>
    <t xml:space="preserve">Se cuenta desde el 2021 con Casa Refugio de modalidad rural implementada y con esquema de atención ya establecido con enfoque diferencial incorporado. Actualmente, para la vigencia 2022, la Casa Refugio Rural opera mediante contrato No. 934-22. Adicionalmente, en lo corrido de 2022 se lideró el desarrollo de tres jornadas para el reconocimiento del derecho a una vida libre de violencias de las mujeres indígenas de la UPI La Florida. </t>
  </si>
  <si>
    <t>En cuanto al Mecanismo de Participación y Seguimiento de la Comisión Intersectorial del Sistema de Cuidado desde el SIDICU, se realizó la convocatoria de las delegadas y la respectiva confirmación de asistencia a la sesión de la instancia prevista para el 11 de julio de 2022. Este ejercicio fue coordinado entre el equipo técnico de Acciones Afirmativas y el equipo Transversal del Sistema Distrital del Cuidado. Se atendió a las designaciones formalizadas por las Autoridades Indígenas Bakatá. (ver Anexo 1. Respuesta de las Autoridades Indígenas Bakata frente al nombre de las representantes con fecha del 22 de abril de 2022, Anexo 2. Memorando con la citación a las delegadas enviado el 17 de junio de 2022 y Anexo 3. Correo electrónico remitido a las delegadas por parte de gestión documental de la SDMujer para asegurar su participación y Anexo 4. Acta del mecanismo de participación).
Asistencia delegadas: 100%
Caracterización: 50%
Libretas pedagógicas: 50%
Respecto de la caracterización de cuidadoras indígenas se hace necesario reiterar que se realizó entrega por segunda vez (en 2021 se hizo la primera remisión y socialización por parte del equipo de Acciones Afirmativas del SIDICU) de la Guía de Discusión de los Encuentros con Comunidades Indígenas (a las Autoridades Indígenas Bakatá,) que tuvo lugar en la sesión de balance de compromisos entre la Secretaría Distrital de la Mujer y las Autoridades Indígenas Bakatá realizada el 04 de abril de 2022. Se reseña el estado actual, pese a no presentar reporte para el periodo de referencia.
Frente a las 200 acciones de pedagogía para la transformación cultura, se realizó entrega de dicho material por parte del equipo de Acciones Afirmativas SIDICU en la ya mencionada reunión del 04 de abril de 2022. Se reseña el estado actual, pese a no presentar reporte para el periodo de referencia.
Por último, cabe señalar que el 28 de septiembre de la presente vigencia, desde la Dirección de Enfoque Diferencial se informó a las distintas dependencias de la reunión que se tendría con Autoridades Indígenas Bakatá el pasado 5 de octubre, lo anterior con el objetivo de retomar los diálogos que se habían suspendido desde el pasado abril y dinamizar el escenario (ver Anexo 5 correo adjunto de la directora de Enfoque Diferencial, Doctora Yenny Guzmán).</t>
  </si>
  <si>
    <t>Como parte de los compromisos adquiridos en la reunión con autoridades indígenas Bakatá, la propuesta para los procesos de formación de parte de la entidad, serán ajustados de acuerdo con las condiciones, situaciones y necesidades de las mujeres indígenas.</t>
  </si>
  <si>
    <t>Concertar fechas por parte de las Autoridades para iniciar el curso.</t>
  </si>
  <si>
    <t xml:space="preserve">No ha sido posible retomar el diálogo con las autoridades indígenas Bakatá para concertar las acciones, además, no se recibido la propuesta para hacer uso de las CIOM </t>
  </si>
  <si>
    <t>Esta acción se cerró con la construcción del Documento que contiene las normas sociales asociadas a la repartición del trabajo doméstico entre hombres y mujeres, incluyendo la perspectiva indígena entregado en la vigencia 2021.</t>
  </si>
  <si>
    <t>Debido a distintas situaciones que se han presentado con los pueblos indígenas pertenecientes a Bakatá, como el cambio de las autoridades en el 2021; hasta el 2022 la entidad logró concretar espacios de diálogo, en los cuales se coordinara la ejecución de las acciones teniendo en cuenta las expectativas y propuestas de las nuevas autoridades designadas por el consultivo. Es de resaltar que la institución y las diferentes dependencias con competencia en las acciones afirmativas han tenido la disponibilidad y la voluntad de llegar acuerdos para el avance en las acciones, atendiendo las dudas y solicitudes de Baktá, de acuerdo con las competencias de la Secretaría Distrital de la Mujer y las posibilidades de la administración pública</t>
  </si>
  <si>
    <t>La Dirección de Gestión del Conocimiento, a través de los Centros de Inclusión Digital, si bien no ha formado mujeres de los pueblos indígenas pertenecientes a Bakatá, sí ha participado de diferentes escenarios de interlocución con las autoridades indígenas para dar cumplimiento a la acción afirmativa e iniciar el proceso de formación de las mujeres en el manejo básico de office, articulándose al proceso de formación de la Estrategia de Estrategia de Emprendimiento y Empleabilidad en habilidades financieras, adaptando los contenidos y el desarrollo metodológico al enfoque diferencial y a la propuesta de Bakatá vinculada a su escuela propia; así como diseñar una ruta de acompañamiento por parte del equipo técnico. En este sentido las Autoridades Indígenas en Bakatá se encuentran realizando la revisión de la propuesta, una vez aceptada su viabilidad, se dará cumplimiento a las acciones afirmativas de formación concertadas.</t>
  </si>
  <si>
    <t>Para dar cumplimiento a la acción concertada se acordó el día 05 de octubre revisar la propuesta escrita por parte de la comunidad a la entidad a fin de generar espacios de dialogo, concertación y cumplimiento de la misma. Todo ello para definir una ruta de acción común y concertada con las autoridades indígenas.  	Concertar fechas por parte de las Autoridades para inciar el curso.</t>
  </si>
  <si>
    <t>Concertar fechas por parte de las Autoridades para inciar el curso.</t>
  </si>
  <si>
    <t xml:space="preserve">Durante el cuarto trimestre de 2022 se hicieron reuniones con la AIB  para concertar la realización de las acciones, respecto a esta manifestaron que dado que ya cuentan con la Casa Indígena propia enviarían una propuesta para invertir los recursos contemplados para la acción que consideran bajos, sin embargo, se explicó que son recursos de funcionamiento con los que no se pueden adquirir bienes o insumo. La propuesta no fue allegada a la Direcciòn de Territorialización de Derechos. </t>
  </si>
  <si>
    <t xml:space="preserve">Durante la vigencia 2022,  la Dirección de Enfoque Diferencial realizo mesas de trabajo, donde se llevaron a cabo reuniones con otras formas organizativas de las Comunidades y Pueblos Indígenas denominadas “Autoridades Indígenas en Bakata” (en adelante AIB) y las direcciones de la secretaria distrital de la Mujer, con  espacios de trabajo y dialogo, los cuales fueron concertados y debidamente notificadas por parte de la SDMujer, asimismo se conto con el acompañamiento de Ministerio Publico como garante entre el sector y la comunidad. 
Lo anterior frente a los avances en la implementación de las acciones concertadas en el marco del “seguimiento a la implementación del Plan Integral de Acciones Afirmativas derivadas del Art. 66 del Plan Distrital de Desarrollo”, donde en las reuniones se dieron los respectivos seguimientos por parte de la comunidad y el sector mujer, sin embargo  por parte de la comunidad se ha manifestado  se genere nuevas concertaciones y presupuestos los cuales están por fuera de los acuerdos, la dirección de enfoque de acuerdo a la acción  concertada en la “elaborar de un capítulo para incorporar las acciones afirmativas con enfoque diferencial indígena, género, mujer, familia y generación”, solicito una hoja de vida para la contratación de un técnico, ello en los términos de tiempo establecido por el sector para el proceso de contratación, este perfil apoyaría la construcción de la metodología y cronograma del capítulo, pero lastimosamente no se tuvo respuesta de las AIB.
Finalmente, desde la Dirección de enfoque Diferencial, seguimos atentas a la disponibilidad del proceso de las AIB para avanzar en la preparación necesaria para dar cumplimiento a las acciones en relación con las concertaciones del Sector de acuerdo con el proyecto de inversión, el cual tiene sus metas y acciones establecidas dentro del Plan de Desarrollo.
</t>
  </si>
  <si>
    <t xml:space="preserve">Como sector se ha presentado dificultades para la ejecución; toda vez, que las solicitudes de  las AIB respecto a la implementación de las acciones afirmativas se han concentrado en la contratación de personas y presupuestos por fuera de lo concertado. </t>
  </si>
  <si>
    <t>Para la segunda sesión del Mecanismo de Participación y Seguimiento de la Comisión Intersectorial del Sistema de Cuidado, se convocó de nuevo a las 4 delegadas de Autoridades Indígenas en Bakatá: Diana Jhoerly Castro, Jacqueline Tarquino Chiguasuque, María Nelcy Gómez y Maritza Piamba, mediante oficio con radicado No. 1-2022-012125, enviado el 01 de noviembre de 2022 y reiterado el 04 del mismo mes (ver anexos).
El 08 de noviembre de 2022 se informó a la Dirección del Sistema de Cuidado, la actualización de la delegación al Mecanismo de Participación y Seguimiento de la Comisión por parte de las autoridades, así: Diana Jhoerly Castro, Jacqueline Tarquino Chiguasuque, María Nelcy Gómez y Ana Lidia Tintinago (ver anexo actualización de delegación). La sesión se realizó el 16 de noviembre  y contó con la participación de las siguientes representantes: Diana Jhoerly Castro, Jacqueline Tarquino Chiguasuque y Ana Lidia Tintinago. (Ver soportes de asistencia).
Nuevamente el 06 de diciembre se envió convocatoria para tercera sesión extraordinaria del Mecanismo de Participación y Seguimiento mediante correo electrónico con el enlace de conexión virtual de la Plataforma Teams y la respectiva agenda, con ekl objetivo de socializar el proyecto de acuerdo “por el cual se institucionaliza el Sistema Distrital de Cuidado de Bogotá D.C. y se dictan otras disposiciones”. Si bien se convocaron a las 4 delegadas, el 15 de diciembre de 2022 solo se contó con la participación de Diana Jhoerly Castro Andoque, delegada de las mujeres del Cabildo Indígena Monifue Uruk.  
Frente a la caracterización de cuidadoras, el 4 de abril de 2022 se llevó a cabo una sesión de balance de compromisos entre la Secretaría Distrital de la Mujer y las Autoridades Indígenas Bakatá. En este espacio, la comunidad presentó a María Violeta Medina como interlocutora oficial y comisionada de las autoridades Bakatá para el seguimiento de las acciones afirmativas concertadas con la Entidad. Además, desde la Dirección del Sistema de Cuidado se entregó por segunda vez la metodología “Guía de Discusión de los Encuentros con Comunidades Indígenas”, atendiendo a las gestiones adelantadas en el 2021 (ver anexos. Acta 4 de abril y guía de discusión). Sin embargo, después del espacio, los diálogos quedaron suspendidos entre las comunidades y la administración distrital, por lo cual, los compromisos adquiridos en abril también se detuvieron.
El día 05 de octubre de 202232 se llevó a cabo un encuentro para reanudar conversaciones con los pueblos Bakatá, espacio orientado a la implementación de las acciones afirmativas concertadas por la entidad (ver acta reestablecimiento de diálogos AIB). Cabe señalar que en este se generaron nuevas solicitudes relacionadas con una mayor inversión -por ejemplo, la contratación de una referente indígena para movilizar el compromiso-. Hasta la fecha y pese a haber acordado en la mencionada sesión la remisión de una contrapropuesta por parte de las Autoridades el 22 de octubre no se ha recibido la retroalimentación.
Durante la vigencia 2022 se ajustó el diseño y contenidos del material pedagógico estructurado en 2021, según la retroalimentación de los pueblos Bakatá dada el 22 de abril del 2022, como respuesta a los compromisos adquiridos en reunión entre los pueblos y la entidad el 04 de abril de 2022. Así, la Dirección del Sistema de Cuidado generó una nueva versión de las "Libretas pedagógicas cuidamos a las que nos cuidan", que contiene una nueva propuesta gráfica y contenidos ajustados a la cosmogonía de los pueblos indígenas (ver anexos. Diseño de libretas de acción pedagógica y soportes de reunión). Si bien este tema se preparó para ser expuesto y retomado en la sesión de reanudación de diálogos del 05 de octubre, no se abordó porque la dinámica se vio alterada debido a debates estructurales frente a los diálogos de Autoridades Indígenas Bakatá con el gobierno distrital y las competencias de las entidades frente al cumplimiento de compromisos con los pueblos indígenas. Se encuentra pendiente nueva fecha de encuentro o la definición de un mecanismo conducente a la reanudación de acuerdos frente a esta acción.</t>
  </si>
  <si>
    <t xml:space="preserve">Ausencia de un espacio de diálogo permanente por parte de SDMujer que favorezca la coordinación y la implementación de actividades de acciones conducentes al cumplimiento de los compromisos establecidos con los pueblos indígenas otras formas.
Ejercicios de exigibilidad por parte de las Autoridades Indígenas Bakatá que no consideran acuerdos, procedimientos, tiempos y presupuestos planeados por la entidad. Situación que compromete la capacidad de respuesta de la SDMujer e impide mantener coordinación fluida entre las partes (Ver anexos) </t>
  </si>
  <si>
    <t xml:space="preserve">*Mecanismo de participación:
El enfoque poblacional y de género se aplicó con la solicitud a la comunidad Bakatá de la designación de las mujeres indígenas para su participación en el mecanismo así como su convocatoria al mismo.
*Documento diagnóstico:
El enfoque diferencial en esta acción se aplicó a través de la incorporación de la cosmogonía y cosmovisión indígena en el diseño de la metodología del instrumento cualitativo para realizar los grupos focales, documento elaborado por la referenta indígena contratada por la SDMujer.
*Acciones de pedagogía:
El enfoque diferencial en esta acción se aplicó a través de la revisión y ajuste de una cartilla pedagógica donde se garantiza las cosmovisiones indígenas. </t>
  </si>
  <si>
    <t xml:space="preserve">En el cuarto trimestre se hicieron varias conversaciones con AIB para implementar la Escuela, sin embargo, solicitan que haya un sólo proceso formativo por parte de toda la entidad que garantice recursos no previsto como transporte para las mujeres, pese a los díalogos no fue posible concertar la implementación de la acción. Las reuniones se llevaron a cabo el 5,15 y 25 de octubre  de octubre; en noviembre se hicieron intercambios de propuestas por correo electrónico </t>
  </si>
  <si>
    <t xml:space="preserve">aunque se recupera el diálogo con las AIB no ha sido posible llegar a los acuerdos necesarios para implementar la acción, porque solicitan ampliar los recursos y hacer un proceso por toda la entidad, que por el cierre de año no fue posible, dado que se reanudo el diálogo en octubre de 2022. </t>
  </si>
  <si>
    <t>En el cuarto trimestre de 2022 se formaron 2 mujeres indígenas pertenecientes a los pueblos Empbera y Wayu, quienes hacen parte del proceso organizativo Bakatá; quienes fueron identificadas a propósito del contacto una a una realizada por el equipo de formación de la Dirección de Gestión del Conocimiento. 
Adicionalmente, y teniendo en cuenta que durante el 2021 y los tres primeros trimestre del 2022 se formaron mujeres indígenas, la Dirección de Gestión del Conocimiento ha realizado las gestiones necesarias para iniciar la implementación de la acción afirmativa. Entre las gestiones realizadas se encuentra la disposición del área técnica para atender las necesidades de las mujeres indígenas, el ajuste metodológico, y la articulación de la acción con la propuesta enviada por Bakatá a principios de 2022.</t>
  </si>
  <si>
    <t>OK</t>
  </si>
  <si>
    <t>No llegó la propuesta de USOS, y no hay comprensión sobre lo que impllica contar con recursos de funcionamiento y la dificultad para acceder a estos de manera directa</t>
  </si>
  <si>
    <t xml:space="preserve">OK </t>
  </si>
  <si>
    <r>
      <t>Se cuenta desde el 2021 con Casa Refugio de modalidad rural implementada y con esquema de atención ya establecido con enfoque diferencial incorporado. Actualmente, para la vigencia 2022, la Casa Refugio Rural opera mediante contrato No. 934-22. Por medio de la incorporación del enfoque se cuenta con garatias para cuando mujeres indígenas que requieran del servicio se les reconozca sus usos y costumbres</t>
    </r>
    <r>
      <rPr>
        <sz val="12"/>
        <color rgb="FFFF0000"/>
        <rFont val="Arial"/>
        <family val="2"/>
      </rPr>
      <t xml:space="preserve">. Adicionalmente, en lo corrido de 2022 se lideró el desarrollo de tres jornadas para el reconocimiento del derecho a una vida libre de violencias de las mujeres indígenas de la UPI La Florida. </t>
    </r>
  </si>
  <si>
    <t>Para lo corrido del 2022, y de acuerdo al reporte del Sistema de Información misional - SIMISIONAL (sistema de información oficial de la SDMujer), se han formado un total de 61 mujeres indígenas del 612, las cuales participaron en los cursos de "Claves para ingresar al mundo laboral
Educación Financiera", "Habilidades Digitales para la autonomía de las Mujeres", "Habilidades socio-emocionales", "Informática: Microsoft Word, Excel e Internet", "Inglés Básico Nivel 1", "Prevención de las violencias digitales hacia las mujeres", "Emprendimiento Digital" y "Manejo básico de herramientas Microsoft Office 2016: Excel". En lo corrido del cuatrienio se han formado un total de 124 mujeres formadas, adelantando así la meta cuatrienual en un 124%.</t>
  </si>
  <si>
    <t xml:space="preserve">Las autoridades del consultivo indígena, manifestaron en el 2022 la necesidad de conocer los pueblo a los cuales pertenecen las mujeres reportadas en el Sistema de Información Misional, con el fin de identificar los avances de cada pueblo en la vinculación de mujeres a los procesos de formación de los CID, en concordancia con la acción afirmativa concertada. 
Sin embargo el SIMISIONAL de la SDMujer no cuenta con una variable que permita identificar la información solicitada por la autoridades 612; ni es posible, teniendo en cuenta el derecho de hábeas data sobre el uso de información personal, enviar la información de las mujeres a las autoridades del 612. Por lo cual se llegó al acuerdo de que la entidad se encargaría de identificar los pueblos a los que pertenece cada mujer reportada como formada dentro de los procesos de los CID en lo corrido de esta administración. 
De ese ejercicio se identificó lo siguiente: del total de las 115 mujeres reportadas en el SIMISIONAL como indígenas y formadas en el marco de los CID (enero 2021 a septiembre de 2022), 16 pertenecen a pueblos que no se encuentran en el decreto 612, 65 dentro del 612 y 34 que no se lograron identificar. Este mismo ejercicio se realizó para el reporte del último trimestre del 2022, arrojando los siguientes resultados: el SIMISIONAL identificó a 16 mujeres indígenas formadas en el último trimestre 2022, de las cuales 1 no es indígena, 3 pertenecen a pueblos que no se encuentran en el decreto 612, 9 dentro del 612 y 3 sin identificar.
Es de precisa que este ejercicio de inició en noviembre-diciembre de 2022, y por lo tanto los reportes anteriores al cuarto trimestre 2022 no se pueden modificar. </t>
  </si>
  <si>
    <t>No aplica.</t>
  </si>
  <si>
    <t xml:space="preserve">Durante el cuarto trimestre de 2022 no se uso las CIOM por parte de los pueblos indígenas. Solo se registra el uso en enero de una CIOM. </t>
  </si>
  <si>
    <t xml:space="preserve">El convenio con IDPAC se tardó en formalizarse, lo cual se logró en noviembre y con esto se logra garantizar recursos para implementar las 4 iniciativas restantes . </t>
  </si>
  <si>
    <t xml:space="preserve">Las iniciativas a fortalecer son diseñadas e implementadas directaemente por las mujeres de los pueblos indígenas. </t>
  </si>
  <si>
    <t>Para el cuarto trimestre se continuo con los contratos de las 2 referentes los cuales están firmados hasta el 31 de diciembre</t>
  </si>
  <si>
    <t>Esta acción se cerró con la construcción de la investigación que contiene las normas sociales asociadas a la repartición del trabajo doméstico entre hombres y mujeres, incluyendo la perspectiva indígena. El documento fue entregado el 23 de abril de 2021.</t>
  </si>
  <si>
    <t>Esta acción se cerró con la construcción del documento de caracterización de las particularidades de las mujeres indígenas de cada pueblo, según sus usos y costumbres. Fue entregado a las autoridades indígenas, consejerías y delegaciones de los 14 pueblos reconocidos en el Decreto 612 el 23 de abril de 2021.</t>
  </si>
  <si>
    <t>Durante los 4 trimestres del 2022, se han logrado la formación desde las Manzanas del Cuidado de 28 mujeres indígenas, de las cuales 16 hacen parte de los pueblos establecidos en el decreto 612 de 2015, a saber: Ambika Pijao, Uitoto, Muisca de Bosa, Kankuamo, Yanacona, Nasa, Muisca Suba, Wayuu, Kamentsa y Pastos (Ver reporte anexo)
A efectos de favorecer la articulación de este proceso con las autoridades  (quienes han realizado un ejercicio permanente de seguimiento. Ver acta reunión coordinación CDMI), el equipo de acciones afirmativas, generó con la Consejería Distrital de Mujeres Indígenas, las siguientes acciones:
1) Propuesta metodología con enfoque étnico para la realización del curso: Herramientas para cuidadoras en el Reconocimiento de su Trabajo de Cuidado dirigido a mujeres indígenas del decreto 612. (Ver documento adjunto)
2) Preinscripción de 27 cuidadoras pertenecientes a los pueblos indígenas del decreto 612 vinculadas desde la convocatoria acordada con las delegadas de la Consejería Distrital de Mujeres Indígenas (Ver listado adjunto).
3) Gestiones que permitieron obtener los contenidos del curso en Atención en Salud con pertenencia Etnica, logrando establecer la oferta de acuerdo con las demandas efectuadas por los pueblos indígenas 612  (Ver anexo Curso de Formación Complementaria en Atención en Salud con Pertenencia Étnica: 40 hrs).
Adicionalmente, desde la Dirección del Sistema de Cuidado se realizó la impresión de 50 cartillas del curso Herramientas para Cuidadoras en el Reconocimiento de su Trabajo de Cuidado, para ser entregadas como material de apoyo a los procesos de formación mencionados. (Ver documento digital).
Si bien el desempeño del indicador anual expresa un 215% de cumplimiento, hay que considerar que el acumulado 2021 y 2022 asciende por programación a 26 mujeres formadas, esto supone haber logrado en la vigencia un 107% de cumplimiento que se encuentra por validar con las autoridades indígenas.</t>
  </si>
  <si>
    <t>Dificultad: Como ya se señaló y si bien, el indicador de la oferta general dirigida a cuidadoras indígenas para la vigencia 2022 se estima en un 215% y el comportamiento del acumulado 2021 y 2022 arroja un desempeño del 107%, logrando así el cumplimiento de compromiso, cabe mencionar que se encuentra aún en discusión si se acepta o no el avance en la acción afirmativa por parte de las Autoridades, quienes continúan demandando las garantías necesarias para realizar este proceso con mujeres de los 14 pueblos definidos en el decreto 612 de 2015. (refrigerios e insumos).
Alternativa: Dinamizar acuerdos periódicos con autoridades de los pueblos que integra el Decreto 612, para viabilizar la acción afirmativa con mujeres organizadas alrededor del proceso generado por las autoridades indígenas o sus delegadas.</t>
  </si>
  <si>
    <t xml:space="preserve">El enfoque diferencial en esta acción se ha aplicado por parte del equipo de Acciones Afirmativas en el marco de los dialogos de coordinación con las delegadas y consejeras de la comunidad indígena, con el fin de recibir retroalimentación frente a los procesos de formación. </t>
  </si>
  <si>
    <t xml:space="preserve">Durante la anualidad, se realizaron 3 (tres) espacios de desconexión, ofreciendo a través de ellos 50 atenciones dirigidas exclusivamente a mujeres pertenecientes de los pueblos indígenas que hacen parte del decreto 612 del 2015. Tales escenarios se han viabilizado por el equipo de Acciones Afirmativas y el equipo de Formación Complementaria SIDICU, en articulación con otras áreas de SDMujer, así:
Primer espacio de desconexión: cuidadoras de la vida y la cultura.
Atenciones: 20
Fecha: 28.05.22. Dirección: Cabildo Indígena Kichwa (Ver anexo adjunto).
Segundo espacio de desconexión: juntanza de mujeres.
Atenciones: 12
Fecha: 12.06.22.
Dirección: Casa CRIC. Actividad pueblo Nasa (Ver anexo adjunto).
Tercer espacio de desconexión: circuito de desconexión cuidadoras indígenas pueblos decreto 612
Atenciones: 18
Fecha: 24.09.22.
Dirección: Manzana de Cuidado Ciudad Bolívar-Manitas. Actividad mujeres indígenas (Ver anexo adjunto).
Adicionalmente se elaboró y se ejecutó un cronograma de espacios de desconexión , vinculando en el proceso a las profesionales responsables de la Coordinación Zonal y la Coordinación de las Manzanas del Cuidado de la Estrategia Territorial del SIDICU (ver cronograma y acta de reunión del 1 de septiembre de 2022 con el equipo territorial). </t>
  </si>
  <si>
    <t xml:space="preserve">Dificultad: Complejos ejercicios de coordinación para lograr la articulación efectiva con las autoridades indígenas que hacen parte del decreto 612 de 2015, situación que compromete el acceso oportuno de las ciudadanas a los servicios de desconexión.
Alternativa: Garantizar la participación activa del equipo de Manzanas del Cuidado (Zonales y Coordinadoras de Manzanas inauguradas) para la coordinación de circuitos de desconexión en diferentes momentos del año que favorezcan el acceso a servicios por parte de las cuidadoras indígenas que hacen parte del decreto 612 de 2015. </t>
  </si>
  <si>
    <t xml:space="preserve">El enfoque diferencial en esta acción se aplicó a través de: (i) participación a la fecha de 50 cuidadoras indígenas en espacios de desconexión, (ii) priorización de servicios teniendo en cuenta las necesidades e intereses de las cuidadoras indígenas, plasmados en el documento de caracterización, (iii) incorporación de las sugerencias y retroalimentación de las mujeres indígenas a la priorización de servicios como el de juntanza de mujeres indígenas, (iv) gestión para la incorporación del enfoque diferencial en la realización de espacios de desconexión, en articulación con Instituto de Recreación y Deporte, BIBLIORED y duplas de atención psicojurídicas. </t>
  </si>
  <si>
    <t xml:space="preserve">La acción afirmativa se cumplió con el contrato 667 de 2022, la profesional Indy Tuntanquimba quién inicio labores el 27 de enero de 2022 y finalizó ejecución el 31 de diciembre del mismo año. (Ver minuta del contrato 667-2022 e informes de actividades de enero a noviembre. Se encuentra pendiente el de diciembre).  La profesional gestionó e implemento los 3 espacios de desconexión descritos y de los cuales se beneficiaron 50 mujeres indígenas pertenecientes a los pueblos que hacen parte del decreto 612 de 2015, lo anterior atendiendo a los derroteros de la Estrategia Cuidado a Cuidadoras y su componente respiro. </t>
  </si>
  <si>
    <t>Durante la anualidad no se presentaron dificultades para realizar la contratación de la profesional negra afrocolombiana ni para adelantar la ejecución del compromiso orientado a la valoración, la resignificación, el reconocimiento y la redistribución del trabajo de cuidado no remunerado que realizan las mujeres en Bogotá.</t>
  </si>
  <si>
    <t xml:space="preserve">El enfoque diferencial en esta acción se aplicó a través de la contratación de una mujer indígena, recomendada y reconocida por la comunidad, con experiencia y conocimiento en trabajo comunitario étnico. Con el apoyo de la profesional, se desarrollaron contenidos pedagógicos y actividades pedagógicas que buscaban garantizar el enfoque diferencial. </t>
  </si>
  <si>
    <t>Esta acción se cumplió en el mes de septiembre.</t>
  </si>
  <si>
    <t>Se presento propuesta para la implementación de la acción en las reuniones de seguimiento realizados los días septiembre y 16 de noviembre, las cuales no fueron avalados por las autoridades por temas presupuestales. Por la cual tomaron la decisión de no implementar esta acción durante esta vigencia.</t>
  </si>
  <si>
    <t xml:space="preserve">las acciones adelantadas se reportaron el 3 trimestre. </t>
  </si>
  <si>
    <t>La Dirección cuenta con una profesional autoreconocida como mujer indígena, vinculada por contrato de prestación de servicios a la Dirección de Eliminación de Violencias contra las mujeres en el equipo de Duplas de atención psicosocial.</t>
  </si>
  <si>
    <t>Se realizó reunión el 16 de noviembre con el Consultivo quienes manifiestan que los recursos en su totalidad deben llegar a la acción, desconociendo que son recursos de funcionamiento. No se realiza la actividad, pero se acuerda entrar a plan de choque para el primer trimestre de 2023</t>
  </si>
  <si>
    <t>Las autoridades del consultivo indígena manifiestan  no estar de acuerdo con la distribución de recursos por cuanto consideran que deben llegar directamente a las mujeres no siendo esto posible. Se acuerda plan de choque para internar ejecutar en el primer trimestre de 2023</t>
  </si>
  <si>
    <t xml:space="preserve">Durante esta vigencia realizaron gestiones para generar articulación con instituciones de educación superior sin embargo al presentarse la propuesta de formación a implementar con la Universidad Nacional de Colombia, las autoridades no dieron el aval razón por la cual tomaron la decisión de no implementar esta acción durante esta vigencia.
</t>
  </si>
  <si>
    <t xml:space="preserve">Realizar mesa de trabajo para revisar la metodología y las temáticas para la implementación de la acción en concordancia con lo establecido para la vigencia 2023.
</t>
  </si>
  <si>
    <t>Marcia Castro
Mónica Tenorio</t>
  </si>
  <si>
    <t>3123329906 3114540842</t>
  </si>
  <si>
    <t>mycastro@sdmujer.gov.co
mtenorio@sdmujer.gov.co</t>
  </si>
  <si>
    <t>Erika Natalia Moreno Salamanca</t>
  </si>
  <si>
    <t>emoreno@sdmujer.gov.co, ialmeciga@sdmujer.gov.co</t>
  </si>
  <si>
    <t>De acuerdo con lo previamente concertado, y tal y como se presenta en el avance cualitativo y cuantitativo se formaron mujeres negras en articulación con la referente de la Dirección de Enfoque Diferencial, con quien se realizó convocatoria de los cursos ofertados. Luego de ello las mujeres se inscribieron a los cursos ofertados de acuerdo con sus necesidades. Así mismo la facilitación de los cursos se ajusta al horario de los tiempos disponibles de las mujeres.
Adicionalmente, y teniendo en cuenta la petición realizada por la autoridades del 612 a propósito de identificar los pueblo a los que pertenecen las mujeres, la DGC inició un proceso de identificación una a una, y así responder a las necesidades del proceso organizativo. Así las cosas para el tercer trimestre del 2022 solo se reportan las mujeres que pertenece a los pueblos reconocidos en el decreto 212.</t>
  </si>
  <si>
    <t>Se cumplió al 100% con las autoridades indígenas Decreto 612 la acción concertada “Formar a la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los Pueblos indígenas”.  
Se participo en reunión el 10 de agosto con el espacio de autoridades indígenas para socializar y balance y estado de la acción concertada. 
El contrato de la gestora indígena culminó el 18 de diciembre, por lo que se está a la espera de la confirmación de la sucesora por parte de las Autoridades Indígenas del decreto 612.</t>
  </si>
  <si>
    <t>NO fue remitido el uso de CIOM por parte de las Autoridades Indígena</t>
  </si>
  <si>
    <t>"Dentro del Convenio 911 de 2021, entre la SDMujer y la OEI, se han desarrollado las siguientes acciones tendientes al fortalecimiento de las organizaciones de mujeres. (Ejecución de recursos asociados a la vigencia 2021). Para la vigencia 2022 se suscribió Convenio Interadministrativo 1114 de 2022 para garantizar al ejecución de 4 iniciativas de pueblos indígenas vinculados a esta concertación. 
Hasta el momento se han contratado las siguientes organizaciones: 
1. Comité de mujeres Inga -Uarrmikunapa Iachai, por $16.000.000 de pesos, con el objeto de ""Fortalecer la participación y liderazgo de las mujeres que conforman el comité de mujeres inga uarmikunapa iachai"". Dentro de la acciones ha desarrollar están mingas de pensamiento en 6 localidades donde residen mujeres lideresas y jóvenes del pueblo inga en la ciudad; un encuentro distrital desde la medicina ancestral que permita el equilibrio espiritual, físico y emocional de las mujeres Inga y un encuentro Distrital de socialización de resultados. Cerró actividades en septiembre. 
2. Consejería Distrital de Mujeres indígenas, por $16.000.000 de pesos mcte, con el objetivo de ""Organizar la estructura interna de la CDMI, a través del reconocimiento de las identidades indígenas diversas que conforman este escenario de participación y representación, del intercambio de experiencias, de la movilización de redes de apoyo y puesta en marcha de acuerdos."". Dentro de las actividades están el intercambio de experiencias respecto a incidencia efectiva y estructura política organizativa; la visibilización de acciones de cada grupo participante, como referentes de sostenibilidad y tejido de red de apoyo y la implementación de los acuerdos pensados en la consolidación de un proceso de mujer indígena sostenible y sólido.
La iniciativa incluye a los 14 pueblos que conforman el Espacio Autónomo Indígena en Bogotá, Muisca de Bosa, Muisca de Suba, Inga, Ambiká Pijao, Kichwa, Yanacona, Nasa, Pastos, Uitoto, Camëntsá Biyá, wounaan Nonam, Eperara Siapidara, Tubu Hummuarimassa, Misak Misak y de otras formas organizativas como Kankuamo y Wayuu. La primera actividad realizada el 05 de junio de 2022, contó con la presencia de más de 30 mujeres de las diferentes etnias. Cerró actividades en julio. 
3. Consejería de Mujeres Wounaan Nonam de Bogotá, por $16.000.000 de pesos mcte. El objetivo de la iniciativa es Contribuir, significativamente, en la eliminación de la inequidad de género a partir del fortalecimiento de los saberes ancestrales de las mujeres indígenas Wounaan Nonam, habitantes de la ciudad de Bogotá, relacionado con la elaboración de tejidos artesanales y la promoción comunitaria de conocimientos propios de la cultura e identidad ancestral. Las actividades están planeadas entre talleres artezanas y círculos de la palabra, que buscan  apoyar el florecimiento de los procesos de economía solidaria de las mujeres Wounaan Nonam, para consolidar trayectorias de vida acordes con los principios ancestrales de la comunidad y las dinámicas propias de la ciudad y Contribuir a la conservación y pervivencia de la identidad cultural, usos y costumbres ancestrales del Pueblo indígena Wounaan Nonam, por medio de Círculos de la Palabra, escenarios de creación y elaboración artesanal que posibiliten transmitir, generacionalmente, la historia, simbología ancestral, cuidados femeninos y, otros saberes culturales resguardados por las mayoras de la comunidad. Cerró actividades en septiembre. 
4. Las mujeres de la organización del Pueblo Indígena Muisca de Suba, recibió fortalecimiento por $16.000. 000, que ejecutó las actividades entre el 9 de julio y el 8 de octubre,  que corresponde a implementar una Escuela de empoderamiento y liderazgo político para las mujeres indígenas muiscas de suba. Tyugo ie huc gasca muysca fuhucha</t>
  </si>
  <si>
    <t xml:space="preserve">Se realizó el 17 de noviembre  la socialización de los avances de la política pública de mujeres y equidad de género con mujeres de los pueblos
indígenas. Énfasis productos Secretaría Distrital de la Mujer. En esta participaron 36 personas </t>
  </si>
  <si>
    <t>Se realiza la implementación del enfoque de género y el enfoque diferencial en la socialización de avances de la PPMYEG</t>
  </si>
  <si>
    <t>La acción se cumplió en 2021</t>
  </si>
  <si>
    <t xml:space="preserve">En el marco de la III sesión del Consejo Consultivo y de concertación se presento una nueva propuesta para implementar la acción el, este será dialogado en una mesa de trabajo el día 20 de enero con las autoridades </t>
  </si>
  <si>
    <t>En esta acción se incorporó el enfoque diferencial por medio de reconocimiento de los usos y costumbres, y brindando garatia de derechos en la implementación</t>
  </si>
  <si>
    <t xml:space="preserve">Se citaron varios espacios, los cuales convocan directamente las autoridades y no se logró la vinculación de más mujeres indígenas al proceso. Se resalta que en 2022 se cumplió el No. de mujeres programada para el cuatrienio </t>
  </si>
  <si>
    <t xml:space="preserve">Las sesiones se desarrollan de forma concertada con el Consultivo, razón por la cual la entidad se ajusta al horario y lugar que definen las mujeres indígenas </t>
  </si>
  <si>
    <t>Asistencia delegadas: 100%
Caracterización: 50%
Libretas pedagógicas: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</si>
</sst>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8" formatCode="&quot;$&quot;\ #,##0.00;[Red]\-&quot;$&quot;\ #,##0.00"/>
    <numFmt numFmtId="44" formatCode="_-&quot;$&quot;\ * #,##0.00_-;\-&quot;$&quot;\ * #,##0.00_-;_-&quot;$&quot;\ * &quot;-&quot;??_-;_-@_-"/>
    <numFmt numFmtId="164" formatCode="_-&quot;$&quot;\ * #,##0.00_-;\-&quot;$&quot;\ * #,##0.00_-;_-&quot;$&quot;\ * &quot;-&quot;??_-;_-@"/>
    <numFmt numFmtId="165" formatCode="&quot;$&quot;\ #,##0"/>
    <numFmt numFmtId="166" formatCode="d/m/yyyy"/>
    <numFmt numFmtId="167" formatCode="_-* #,##0_-;\-* #,##0_-;_-* &quot;-&quot;_-;_-@"/>
    <numFmt numFmtId="168" formatCode="_-* #,##0_-;\-* #,##0_-;_-* &quot;-&quot;??_-;_-@"/>
    <numFmt numFmtId="169" formatCode="_-&quot;$&quot;\ * #,##0_-;\-&quot;$&quot;\ * #,##0_-;_-&quot;$&quot;\ * &quot;-&quot;??_-;_-@"/>
    <numFmt numFmtId="170" formatCode="0.0%"/>
    <numFmt numFmtId="171" formatCode="#,##0_ ;\-#,##0\ "/>
    <numFmt numFmtId="172" formatCode="[$$-240A]\ #,##0.00"/>
    <numFmt numFmtId="173" formatCode="&quot;$&quot;#,##0"/>
    <numFmt numFmtId="174" formatCode="_-&quot;$&quot;\ * #,##0.0_-;\-&quot;$&quot;\ * #,##0.0_-;_-&quot;$&quot;\ * &quot;-&quot;??_-;_-@"/>
    <numFmt numFmtId="175" formatCode="[$ $]#,##0"/>
    <numFmt numFmtId="176" formatCode="0.0000%"/>
    <numFmt numFmtId="177" formatCode="_-&quot;$&quot;\ * #,##0_-;\-&quot;$&quot;\ * #,##0_-;_-&quot;$&quot;\ * &quot;-&quot;??_-;_-@_-"/>
  </numFmts>
  <fonts count="53">
    <font>
      <sz val="11"/>
      <color theme="1"/>
      <name val="Arial"/>
      <scheme val="minor"/>
    </font>
    <font>
      <b/>
      <sz val="14"/>
      <color theme="1"/>
      <name val="Arial Narrow"/>
      <family val="2"/>
    </font>
    <font>
      <sz val="11"/>
      <name val="Arial"/>
      <family val="2"/>
    </font>
    <font>
      <sz val="12"/>
      <color theme="1"/>
      <name val="Arial Narrow"/>
      <family val="2"/>
    </font>
    <font>
      <sz val="11"/>
      <color theme="1"/>
      <name val="Arial Narrow"/>
      <family val="2"/>
    </font>
    <font>
      <b/>
      <sz val="12"/>
      <color theme="1"/>
      <name val="Arial Narrow"/>
      <family val="2"/>
    </font>
    <font>
      <b/>
      <sz val="11"/>
      <color theme="1"/>
      <name val="Arial"/>
      <family val="2"/>
    </font>
    <font>
      <sz val="11"/>
      <color theme="1"/>
      <name val="Arial"/>
      <family val="2"/>
    </font>
    <font>
      <sz val="11"/>
      <color rgb="FFFF0000"/>
      <name val="Arial"/>
      <family val="2"/>
    </font>
    <font>
      <sz val="11"/>
      <color theme="0"/>
      <name val="Arial"/>
      <family val="2"/>
    </font>
    <font>
      <b/>
      <sz val="11"/>
      <color rgb="FF000000"/>
      <name val="Arial"/>
      <family val="2"/>
    </font>
    <font>
      <sz val="11"/>
      <color rgb="FF000000"/>
      <name val="Arial"/>
      <family val="2"/>
    </font>
    <font>
      <u/>
      <sz val="11"/>
      <color theme="1"/>
      <name val="Arial"/>
      <family val="2"/>
    </font>
    <font>
      <u/>
      <sz val="11"/>
      <color rgb="FF0000FF"/>
      <name val="Arial"/>
      <family val="2"/>
    </font>
    <font>
      <sz val="9"/>
      <color rgb="FF000000"/>
      <name val="Arial"/>
      <family val="2"/>
    </font>
    <font>
      <sz val="11"/>
      <color theme="10"/>
      <name val="Arial"/>
      <family val="2"/>
    </font>
    <font>
      <sz val="12"/>
      <color theme="1"/>
      <name val="Arial"/>
      <family val="2"/>
    </font>
    <font>
      <u/>
      <sz val="11"/>
      <color theme="10"/>
      <name val="Arial"/>
      <family val="2"/>
    </font>
    <font>
      <sz val="11"/>
      <color rgb="FF000000"/>
      <name val="Calibri"/>
      <family val="2"/>
    </font>
    <font>
      <sz val="11"/>
      <color rgb="FF000000"/>
      <name val="Arial Narrow"/>
      <family val="2"/>
    </font>
    <font>
      <sz val="11"/>
      <color rgb="FF444444"/>
      <name val="Arial"/>
      <family val="2"/>
    </font>
    <font>
      <b/>
      <sz val="12"/>
      <color theme="1"/>
      <name val="Arial"/>
      <family val="2"/>
    </font>
    <font>
      <sz val="12"/>
      <color rgb="FFFF0000"/>
      <name val="Arial"/>
      <family val="2"/>
    </font>
    <font>
      <sz val="12"/>
      <color theme="0"/>
      <name val="Arial"/>
      <family val="2"/>
    </font>
    <font>
      <sz val="10"/>
      <color theme="1"/>
      <name val="Arial"/>
      <family val="2"/>
    </font>
    <font>
      <b/>
      <sz val="10"/>
      <color rgb="FF000000"/>
      <name val="Arial"/>
      <family val="2"/>
    </font>
    <font>
      <b/>
      <sz val="12"/>
      <color rgb="FF000000"/>
      <name val="Arial"/>
      <family val="2"/>
    </font>
    <font>
      <sz val="12"/>
      <color rgb="FF000000"/>
      <name val="Arial"/>
      <family val="2"/>
    </font>
    <font>
      <sz val="11"/>
      <color theme="1"/>
      <name val="Calibri"/>
      <family val="2"/>
    </font>
    <font>
      <sz val="11"/>
      <color rgb="FFFF0000"/>
      <name val="Calibri"/>
      <family val="2"/>
    </font>
    <font>
      <sz val="9"/>
      <color theme="1"/>
      <name val="Arial"/>
      <family val="2"/>
    </font>
    <font>
      <sz val="12"/>
      <color theme="10"/>
      <name val="Arial"/>
      <family val="2"/>
    </font>
    <font>
      <u/>
      <sz val="12"/>
      <color theme="1"/>
      <name val="Arial"/>
      <family val="2"/>
    </font>
    <font>
      <sz val="12"/>
      <color rgb="FF000009"/>
      <name val="Arial"/>
      <family val="2"/>
    </font>
    <font>
      <u/>
      <sz val="12"/>
      <color theme="10"/>
      <name val="Arial"/>
      <family val="2"/>
    </font>
    <font>
      <u/>
      <sz val="11"/>
      <color rgb="FF0563C1"/>
      <name val="Arial"/>
      <family val="2"/>
    </font>
    <font>
      <sz val="11"/>
      <color rgb="FF000000"/>
      <name val="Docs-Calibri"/>
    </font>
    <font>
      <sz val="10"/>
      <color rgb="FF000000"/>
      <name val="Arial"/>
      <family val="2"/>
    </font>
    <font>
      <u/>
      <sz val="12"/>
      <color rgb="FF000000"/>
      <name val="Arial"/>
      <family val="2"/>
    </font>
    <font>
      <u/>
      <sz val="12"/>
      <color rgb="FF0563C1"/>
      <name val="Arial"/>
      <family val="2"/>
    </font>
    <font>
      <sz val="10"/>
      <color theme="1"/>
      <name val="Cambria"/>
      <family val="1"/>
    </font>
    <font>
      <sz val="12"/>
      <color theme="1"/>
      <name val="Cambria"/>
      <family val="1"/>
    </font>
    <font>
      <b/>
      <sz val="11"/>
      <color theme="1"/>
      <name val="Calibri"/>
      <family val="2"/>
    </font>
    <font>
      <i/>
      <sz val="11"/>
      <color theme="1"/>
      <name val="Arial Narrow"/>
      <family val="2"/>
    </font>
    <font>
      <b/>
      <sz val="11"/>
      <color theme="1"/>
      <name val="Arial Narrow"/>
      <family val="2"/>
    </font>
    <font>
      <i/>
      <sz val="12"/>
      <color theme="1"/>
      <name val="Arial Narrow"/>
      <family val="2"/>
    </font>
    <font>
      <sz val="11"/>
      <color theme="1"/>
      <name val="Arial"/>
      <family val="2"/>
      <scheme val="minor"/>
    </font>
    <font>
      <b/>
      <sz val="11"/>
      <color theme="1"/>
      <name val="Arial"/>
      <family val="2"/>
      <scheme val="minor"/>
    </font>
    <font>
      <b/>
      <sz val="10"/>
      <color theme="1"/>
      <name val="Arial"/>
      <family val="2"/>
    </font>
    <font>
      <sz val="11"/>
      <color rgb="FF000000"/>
      <name val="Arial"/>
      <family val="2"/>
    </font>
    <font>
      <sz val="12"/>
      <name val="Arial"/>
      <family val="2"/>
    </font>
    <font>
      <u/>
      <sz val="11"/>
      <color theme="10"/>
      <name val="Arial"/>
      <family val="2"/>
      <scheme val="minor"/>
    </font>
    <font>
      <sz val="11"/>
      <name val="Arial"/>
      <family val="2"/>
      <scheme val="minor"/>
    </font>
  </fonts>
  <fills count="29">
    <fill>
      <patternFill patternType="none"/>
    </fill>
    <fill>
      <patternFill patternType="gray125"/>
    </fill>
    <fill>
      <patternFill patternType="solid">
        <fgColor theme="0"/>
        <bgColor theme="0"/>
      </patternFill>
    </fill>
    <fill>
      <patternFill patternType="solid">
        <fgColor rgb="FFFFD965"/>
        <bgColor rgb="FFFFD965"/>
      </patternFill>
    </fill>
    <fill>
      <patternFill patternType="solid">
        <fgColor rgb="FFA5A5A5"/>
        <bgColor rgb="FFA5A5A5"/>
      </patternFill>
    </fill>
    <fill>
      <patternFill patternType="solid">
        <fgColor rgb="FFC5E0B3"/>
        <bgColor rgb="FFC5E0B3"/>
      </patternFill>
    </fill>
    <fill>
      <patternFill patternType="solid">
        <fgColor rgb="FFBDD6EE"/>
        <bgColor rgb="FFBDD6EE"/>
      </patternFill>
    </fill>
    <fill>
      <patternFill patternType="solid">
        <fgColor rgb="FFBFBFBF"/>
        <bgColor rgb="FFBFBFBF"/>
      </patternFill>
    </fill>
    <fill>
      <patternFill patternType="solid">
        <fgColor rgb="FFD8D8D8"/>
        <bgColor rgb="FFD8D8D8"/>
      </patternFill>
    </fill>
    <fill>
      <patternFill patternType="solid">
        <fgColor rgb="FFFFFF00"/>
        <bgColor rgb="FFFFFF00"/>
      </patternFill>
    </fill>
    <fill>
      <patternFill patternType="solid">
        <fgColor rgb="FFFFE598"/>
        <bgColor rgb="FFFFE598"/>
      </patternFill>
    </fill>
    <fill>
      <patternFill patternType="solid">
        <fgColor rgb="FFDEEAF6"/>
        <bgColor rgb="FFDEEAF6"/>
      </patternFill>
    </fill>
    <fill>
      <patternFill patternType="solid">
        <fgColor theme="4"/>
        <bgColor theme="4"/>
      </patternFill>
    </fill>
    <fill>
      <patternFill patternType="solid">
        <fgColor rgb="FFD9E2F3"/>
        <bgColor rgb="FFD9E2F3"/>
      </patternFill>
    </fill>
    <fill>
      <patternFill patternType="solid">
        <fgColor rgb="FFFFFFFF"/>
        <bgColor rgb="FFFFFFFF"/>
      </patternFill>
    </fill>
    <fill>
      <patternFill patternType="solid">
        <fgColor rgb="FFFBE4D5"/>
        <bgColor rgb="FFFBE4D5"/>
      </patternFill>
    </fill>
    <fill>
      <patternFill patternType="solid">
        <fgColor rgb="FFF2F2F2"/>
        <bgColor rgb="FFF2F2F2"/>
      </patternFill>
    </fill>
    <fill>
      <patternFill patternType="solid">
        <fgColor rgb="FFF4B083"/>
        <bgColor rgb="FFF4B083"/>
      </patternFill>
    </fill>
    <fill>
      <patternFill patternType="solid">
        <fgColor rgb="FFE2EFD9"/>
        <bgColor rgb="FFE2EFD9"/>
      </patternFill>
    </fill>
    <fill>
      <patternFill patternType="solid">
        <fgColor rgb="FFECECEC"/>
        <bgColor rgb="FFECECEC"/>
      </patternFill>
    </fill>
    <fill>
      <patternFill patternType="solid">
        <fgColor rgb="FFFF0000"/>
        <bgColor rgb="FFFF0000"/>
      </patternFill>
    </fill>
    <fill>
      <patternFill patternType="solid">
        <fgColor rgb="FFF0E38F"/>
        <bgColor rgb="FFF0E38F"/>
      </patternFill>
    </fill>
    <fill>
      <patternFill patternType="solid">
        <fgColor rgb="FFFEF2CB"/>
        <bgColor rgb="FFFEF2CB"/>
      </patternFill>
    </fill>
    <fill>
      <patternFill patternType="solid">
        <fgColor rgb="FFE5E5E5"/>
        <bgColor rgb="FFE5E5E5"/>
      </patternFill>
    </fill>
    <fill>
      <patternFill patternType="solid">
        <fgColor rgb="FFF7CAAC"/>
        <bgColor rgb="FFF7CAAC"/>
      </patternFill>
    </fill>
    <fill>
      <patternFill patternType="solid">
        <fgColor rgb="FFFFFFFF"/>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59999389629810485"/>
        <bgColor rgb="FF000000"/>
      </patternFill>
    </fill>
  </fills>
  <borders count="37">
    <border>
      <left/>
      <right/>
      <top/>
      <bottom/>
      <diagonal/>
    </border>
    <border>
      <left style="double">
        <color rgb="FF000000"/>
      </left>
      <right style="double">
        <color rgb="FF000000"/>
      </right>
      <top/>
      <bottom/>
      <diagonal/>
    </border>
    <border>
      <left/>
      <right style="double">
        <color rgb="FF000000"/>
      </right>
      <top/>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bottom/>
      <diagonal/>
    </border>
    <border>
      <left style="thin">
        <color rgb="FF000000"/>
      </left>
      <right style="double">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rgb="FF000000"/>
      </left>
      <right/>
      <top/>
      <bottom style="thin">
        <color rgb="FF000000"/>
      </bottom>
      <diagonal/>
    </border>
    <border>
      <left/>
      <right/>
      <top style="medium">
        <color rgb="FF000000"/>
      </top>
      <bottom style="medium">
        <color rgb="FF000000"/>
      </bottom>
      <diagonal/>
    </border>
    <border>
      <left/>
      <right style="thin">
        <color rgb="FF000000"/>
      </right>
      <top/>
      <bottom/>
      <diagonal/>
    </border>
    <border>
      <left/>
      <right style="thin">
        <color rgb="FFFF0000"/>
      </right>
      <top style="thin">
        <color rgb="FF000000"/>
      </top>
      <bottom style="thin">
        <color rgb="FF000000"/>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right style="thin">
        <color rgb="FFFF0000"/>
      </right>
      <top/>
      <bottom style="thin">
        <color rgb="FFFF0000"/>
      </bottom>
      <diagonal/>
    </border>
    <border>
      <left style="thin">
        <color rgb="FF000000"/>
      </left>
      <right style="thin">
        <color rgb="FF000000"/>
      </right>
      <top/>
      <bottom style="thin">
        <color rgb="FF000000"/>
      </bottom>
      <diagonal/>
    </border>
    <border>
      <left/>
      <right/>
      <top/>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46" fillId="0" borderId="0" applyFont="0" applyFill="0" applyBorder="0" applyAlignment="0" applyProtection="0"/>
    <xf numFmtId="9" fontId="46" fillId="0" borderId="0" applyFont="0" applyFill="0" applyBorder="0" applyAlignment="0" applyProtection="0"/>
    <xf numFmtId="0" fontId="51" fillId="0" borderId="28" applyNumberFormat="0" applyFill="0" applyBorder="0" applyAlignment="0" applyProtection="0"/>
  </cellStyleXfs>
  <cellXfs count="1071">
    <xf numFmtId="0" fontId="0" fillId="0" borderId="0" xfId="0"/>
    <xf numFmtId="0" fontId="3" fillId="0" borderId="0" xfId="0" applyFont="1"/>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3" fillId="0" borderId="4"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top" wrapText="1"/>
    </xf>
    <xf numFmtId="0" fontId="6" fillId="0" borderId="0" xfId="0" applyFont="1" applyAlignment="1">
      <alignment horizontal="left" vertical="top"/>
    </xf>
    <xf numFmtId="0" fontId="7" fillId="0" borderId="0" xfId="0" applyFont="1" applyAlignment="1">
      <alignment horizontal="left" vertical="top"/>
    </xf>
    <xf numFmtId="0" fontId="7" fillId="2" borderId="8" xfId="0" applyFont="1" applyFill="1" applyBorder="1" applyAlignment="1">
      <alignment horizontal="left" vertical="top"/>
    </xf>
    <xf numFmtId="0" fontId="7" fillId="2" borderId="11" xfId="0" applyFont="1" applyFill="1" applyBorder="1" applyAlignment="1">
      <alignment horizontal="left" vertical="top" wrapText="1"/>
    </xf>
    <xf numFmtId="0" fontId="7" fillId="2" borderId="8" xfId="0" applyFont="1" applyFill="1" applyBorder="1" applyAlignment="1">
      <alignment horizontal="left" vertical="top" wrapText="1"/>
    </xf>
    <xf numFmtId="14" fontId="7" fillId="2" borderId="8" xfId="0" applyNumberFormat="1" applyFont="1" applyFill="1" applyBorder="1" applyAlignment="1">
      <alignment horizontal="left" vertical="top" wrapText="1"/>
    </xf>
    <xf numFmtId="9" fontId="7" fillId="2" borderId="8" xfId="0" applyNumberFormat="1" applyFont="1" applyFill="1" applyBorder="1" applyAlignment="1">
      <alignment horizontal="left" vertical="top" wrapText="1"/>
    </xf>
    <xf numFmtId="164" fontId="7" fillId="2" borderId="8" xfId="0" applyNumberFormat="1" applyFont="1" applyFill="1" applyBorder="1" applyAlignment="1">
      <alignment horizontal="left" vertical="top" wrapText="1"/>
    </xf>
    <xf numFmtId="164" fontId="7" fillId="0" borderId="8" xfId="0" applyNumberFormat="1" applyFont="1" applyBorder="1" applyAlignment="1">
      <alignment horizontal="left" vertical="top"/>
    </xf>
    <xf numFmtId="9" fontId="7" fillId="0" borderId="8" xfId="0" applyNumberFormat="1" applyFont="1" applyBorder="1" applyAlignment="1">
      <alignment horizontal="left" vertical="top"/>
    </xf>
    <xf numFmtId="0" fontId="7" fillId="0" borderId="8" xfId="0" applyFont="1" applyBorder="1" applyAlignment="1">
      <alignment horizontal="left" vertical="top"/>
    </xf>
    <xf numFmtId="9" fontId="7" fillId="0" borderId="8" xfId="0" applyNumberFormat="1" applyFont="1" applyBorder="1" applyAlignment="1">
      <alignment horizontal="left" vertical="top" wrapText="1"/>
    </xf>
    <xf numFmtId="0" fontId="7" fillId="0" borderId="8" xfId="0" applyFont="1" applyBorder="1" applyAlignment="1">
      <alignment horizontal="left" vertical="top" wrapText="1"/>
    </xf>
    <xf numFmtId="164" fontId="7" fillId="0" borderId="12" xfId="0" applyNumberFormat="1" applyFont="1" applyBorder="1" applyAlignment="1">
      <alignment horizontal="left" vertical="top"/>
    </xf>
    <xf numFmtId="0" fontId="7" fillId="0" borderId="13" xfId="0" applyFont="1" applyBorder="1" applyAlignment="1">
      <alignment horizontal="left" vertical="top" wrapText="1"/>
    </xf>
    <xf numFmtId="165" fontId="7" fillId="0" borderId="8" xfId="0" applyNumberFormat="1" applyFont="1" applyBorder="1" applyAlignment="1">
      <alignment horizontal="left" vertical="top"/>
    </xf>
    <xf numFmtId="6" fontId="11" fillId="0" borderId="8" xfId="0" applyNumberFormat="1" applyFont="1" applyBorder="1" applyAlignment="1">
      <alignment horizontal="left" vertical="top"/>
    </xf>
    <xf numFmtId="0" fontId="7" fillId="13" borderId="8" xfId="0" applyFont="1" applyFill="1" applyBorder="1" applyAlignment="1">
      <alignment horizontal="left" vertical="top" wrapText="1"/>
    </xf>
    <xf numFmtId="0" fontId="7" fillId="2" borderId="14" xfId="0" applyFont="1" applyFill="1" applyBorder="1" applyAlignment="1">
      <alignment horizontal="left" vertical="top" wrapText="1"/>
    </xf>
    <xf numFmtId="3" fontId="7" fillId="2" borderId="8" xfId="0" applyNumberFormat="1" applyFont="1" applyFill="1" applyBorder="1" applyAlignment="1">
      <alignment horizontal="left" vertical="top" wrapText="1"/>
    </xf>
    <xf numFmtId="2" fontId="7" fillId="0" borderId="8" xfId="0" applyNumberFormat="1" applyFont="1" applyBorder="1" applyAlignment="1">
      <alignment horizontal="left" vertical="top"/>
    </xf>
    <xf numFmtId="9" fontId="11" fillId="0" borderId="15" xfId="0" applyNumberFormat="1" applyFont="1" applyBorder="1" applyAlignment="1">
      <alignment horizontal="left" vertical="top"/>
    </xf>
    <xf numFmtId="0" fontId="7" fillId="0" borderId="15" xfId="0" applyFont="1" applyBorder="1" applyAlignment="1">
      <alignment horizontal="left" vertical="top" wrapText="1"/>
    </xf>
    <xf numFmtId="9" fontId="7" fillId="0" borderId="15" xfId="0" applyNumberFormat="1" applyFont="1" applyBorder="1" applyAlignment="1">
      <alignment horizontal="left" vertical="top" wrapText="1"/>
    </xf>
    <xf numFmtId="3" fontId="7" fillId="0" borderId="8" xfId="0" applyNumberFormat="1" applyFont="1" applyBorder="1" applyAlignment="1">
      <alignment horizontal="left" vertical="top" wrapText="1"/>
    </xf>
    <xf numFmtId="4" fontId="7" fillId="0" borderId="8" xfId="0" applyNumberFormat="1" applyFont="1" applyBorder="1" applyAlignment="1">
      <alignment horizontal="left" vertical="top" wrapText="1"/>
    </xf>
    <xf numFmtId="9" fontId="8" fillId="0" borderId="8" xfId="0" applyNumberFormat="1" applyFont="1" applyBorder="1" applyAlignment="1">
      <alignment horizontal="left" vertical="top" wrapText="1"/>
    </xf>
    <xf numFmtId="3" fontId="8" fillId="0" borderId="8" xfId="0" applyNumberFormat="1" applyFont="1" applyBorder="1" applyAlignment="1">
      <alignment horizontal="left" vertical="top" wrapText="1"/>
    </xf>
    <xf numFmtId="164" fontId="7" fillId="0" borderId="16" xfId="0" applyNumberFormat="1" applyFont="1" applyBorder="1" applyAlignment="1">
      <alignment horizontal="left" vertical="top"/>
    </xf>
    <xf numFmtId="0" fontId="7" fillId="0" borderId="17" xfId="0" applyFont="1" applyBorder="1" applyAlignment="1">
      <alignment horizontal="left" vertical="top" wrapText="1"/>
    </xf>
    <xf numFmtId="0" fontId="7" fillId="0" borderId="18" xfId="0" applyFont="1" applyBorder="1" applyAlignment="1">
      <alignment horizontal="left" vertical="top" wrapText="1"/>
    </xf>
    <xf numFmtId="0" fontId="7" fillId="6" borderId="8" xfId="0" applyFont="1" applyFill="1" applyBorder="1" applyAlignment="1">
      <alignment horizontal="left" vertical="top"/>
    </xf>
    <xf numFmtId="0" fontId="7" fillId="6" borderId="8" xfId="0" applyFont="1" applyFill="1" applyBorder="1" applyAlignment="1">
      <alignment horizontal="left" vertical="top" wrapText="1"/>
    </xf>
    <xf numFmtId="0" fontId="12" fillId="6" borderId="8" xfId="0" applyFont="1" applyFill="1" applyBorder="1" applyAlignment="1">
      <alignment horizontal="left" vertical="top" wrapText="1"/>
    </xf>
    <xf numFmtId="14" fontId="7" fillId="6" borderId="8" xfId="0" applyNumberFormat="1" applyFont="1" applyFill="1" applyBorder="1" applyAlignment="1">
      <alignment horizontal="left" vertical="top" wrapText="1"/>
    </xf>
    <xf numFmtId="164" fontId="7" fillId="6" borderId="8" xfId="0" applyNumberFormat="1" applyFont="1" applyFill="1" applyBorder="1" applyAlignment="1">
      <alignment horizontal="left" vertical="top"/>
    </xf>
    <xf numFmtId="164" fontId="7" fillId="6" borderId="8" xfId="0" applyNumberFormat="1" applyFont="1" applyFill="1" applyBorder="1" applyAlignment="1">
      <alignment horizontal="left" vertical="top" wrapText="1"/>
    </xf>
    <xf numFmtId="165" fontId="7" fillId="6" borderId="8" xfId="0" applyNumberFormat="1" applyFont="1" applyFill="1" applyBorder="1" applyAlignment="1">
      <alignment horizontal="left" vertical="top" wrapText="1"/>
    </xf>
    <xf numFmtId="164" fontId="7" fillId="0" borderId="8" xfId="0" applyNumberFormat="1" applyFont="1" applyBorder="1" applyAlignment="1">
      <alignment horizontal="left" vertical="top" wrapText="1"/>
    </xf>
    <xf numFmtId="0" fontId="7" fillId="6" borderId="11" xfId="0" applyFont="1" applyFill="1" applyBorder="1" applyAlignment="1">
      <alignment horizontal="left" vertical="top" wrapText="1"/>
    </xf>
    <xf numFmtId="0" fontId="7" fillId="6" borderId="14" xfId="0" applyFont="1" applyFill="1" applyBorder="1" applyAlignment="1">
      <alignment horizontal="left" vertical="top" wrapText="1"/>
    </xf>
    <xf numFmtId="0" fontId="13" fillId="6" borderId="8" xfId="0" applyFont="1" applyFill="1" applyBorder="1" applyAlignment="1">
      <alignment horizontal="left" vertical="top" wrapText="1"/>
    </xf>
    <xf numFmtId="0" fontId="7" fillId="9" borderId="8" xfId="0" applyFont="1" applyFill="1" applyBorder="1" applyAlignment="1">
      <alignment horizontal="left" vertical="top" wrapText="1"/>
    </xf>
    <xf numFmtId="0" fontId="7" fillId="14" borderId="8" xfId="0" applyFont="1" applyFill="1" applyBorder="1" applyAlignment="1">
      <alignment horizontal="left" vertical="top" wrapText="1"/>
    </xf>
    <xf numFmtId="14" fontId="7" fillId="0" borderId="8" xfId="0" applyNumberFormat="1" applyFont="1" applyBorder="1" applyAlignment="1">
      <alignment horizontal="left" vertical="top" wrapText="1"/>
    </xf>
    <xf numFmtId="165" fontId="7" fillId="0" borderId="8" xfId="0" applyNumberFormat="1" applyFont="1" applyBorder="1" applyAlignment="1">
      <alignment horizontal="left" vertical="top" wrapText="1"/>
    </xf>
    <xf numFmtId="0" fontId="8" fillId="0" borderId="8" xfId="0" applyFont="1" applyBorder="1" applyAlignment="1">
      <alignment horizontal="left" vertical="top" wrapText="1"/>
    </xf>
    <xf numFmtId="14" fontId="11" fillId="0" borderId="8" xfId="0" applyNumberFormat="1" applyFont="1" applyBorder="1" applyAlignment="1">
      <alignment horizontal="left" vertical="top" wrapText="1"/>
    </xf>
    <xf numFmtId="166" fontId="7" fillId="0" borderId="8" xfId="0" applyNumberFormat="1" applyFont="1" applyBorder="1" applyAlignment="1">
      <alignment horizontal="left" vertical="top" wrapText="1"/>
    </xf>
    <xf numFmtId="0" fontId="7" fillId="0" borderId="19" xfId="0" applyFont="1" applyBorder="1" applyAlignment="1">
      <alignment horizontal="left" vertical="top" wrapText="1"/>
    </xf>
    <xf numFmtId="167" fontId="7" fillId="0" borderId="8" xfId="0" applyNumberFormat="1" applyFont="1" applyBorder="1" applyAlignment="1">
      <alignment horizontal="left" vertical="top" wrapText="1"/>
    </xf>
    <xf numFmtId="1" fontId="7" fillId="0" borderId="8" xfId="0" applyNumberFormat="1" applyFont="1" applyBorder="1" applyAlignment="1">
      <alignment horizontal="left" vertical="top" wrapText="1"/>
    </xf>
    <xf numFmtId="168" fontId="7" fillId="0" borderId="8" xfId="0" applyNumberFormat="1" applyFont="1" applyBorder="1" applyAlignment="1">
      <alignment horizontal="left" vertical="top" wrapText="1"/>
    </xf>
    <xf numFmtId="164" fontId="7" fillId="0" borderId="20" xfId="0" applyNumberFormat="1" applyFont="1" applyBorder="1" applyAlignment="1">
      <alignment horizontal="left" vertical="top"/>
    </xf>
    <xf numFmtId="0" fontId="7" fillId="14" borderId="8" xfId="0" applyFont="1" applyFill="1" applyBorder="1" applyAlignment="1">
      <alignment horizontal="left" vertical="top"/>
    </xf>
    <xf numFmtId="0" fontId="11" fillId="0" borderId="8" xfId="0" applyFont="1" applyBorder="1" applyAlignment="1">
      <alignment horizontal="left" vertical="top"/>
    </xf>
    <xf numFmtId="0" fontId="11" fillId="0" borderId="8" xfId="0" applyFont="1" applyBorder="1" applyAlignment="1">
      <alignment horizontal="left" vertical="top" wrapText="1"/>
    </xf>
    <xf numFmtId="164" fontId="11" fillId="0" borderId="8" xfId="0" applyNumberFormat="1" applyFont="1" applyBorder="1" applyAlignment="1">
      <alignment horizontal="left" vertical="top"/>
    </xf>
    <xf numFmtId="9" fontId="8" fillId="0" borderId="8" xfId="0" applyNumberFormat="1" applyFont="1" applyBorder="1" applyAlignment="1">
      <alignment horizontal="left" vertical="top"/>
    </xf>
    <xf numFmtId="0" fontId="11" fillId="13" borderId="8" xfId="0" applyFont="1" applyFill="1" applyBorder="1" applyAlignment="1">
      <alignment horizontal="left" vertical="top" wrapText="1"/>
    </xf>
    <xf numFmtId="15" fontId="11" fillId="0" borderId="8" xfId="0" applyNumberFormat="1" applyFont="1" applyBorder="1" applyAlignment="1">
      <alignment horizontal="left" vertical="top" wrapText="1"/>
    </xf>
    <xf numFmtId="15" fontId="11" fillId="0" borderId="8" xfId="0" applyNumberFormat="1" applyFont="1" applyBorder="1" applyAlignment="1">
      <alignment horizontal="left" vertical="top"/>
    </xf>
    <xf numFmtId="164" fontId="7" fillId="2" borderId="8" xfId="0" applyNumberFormat="1" applyFont="1" applyFill="1" applyBorder="1" applyAlignment="1">
      <alignment horizontal="left" vertical="top"/>
    </xf>
    <xf numFmtId="14" fontId="7" fillId="2" borderId="8" xfId="0" applyNumberFormat="1" applyFont="1" applyFill="1" applyBorder="1" applyAlignment="1">
      <alignment horizontal="left" vertical="top" wrapText="1" readingOrder="1"/>
    </xf>
    <xf numFmtId="169" fontId="7" fillId="0" borderId="8" xfId="0" applyNumberFormat="1" applyFont="1" applyBorder="1" applyAlignment="1">
      <alignment horizontal="left" vertical="top" wrapText="1"/>
    </xf>
    <xf numFmtId="164" fontId="11" fillId="2" borderId="8" xfId="0" applyNumberFormat="1" applyFont="1" applyFill="1" applyBorder="1" applyAlignment="1">
      <alignment horizontal="left" vertical="top" wrapText="1"/>
    </xf>
    <xf numFmtId="164" fontId="11" fillId="0" borderId="8" xfId="0" applyNumberFormat="1" applyFont="1" applyBorder="1" applyAlignment="1">
      <alignment horizontal="left" vertical="top" wrapText="1"/>
    </xf>
    <xf numFmtId="9" fontId="11" fillId="0" borderId="8" xfId="0" applyNumberFormat="1" applyFont="1" applyBorder="1" applyAlignment="1">
      <alignment horizontal="left" vertical="top" wrapText="1"/>
    </xf>
    <xf numFmtId="165" fontId="7" fillId="2" borderId="8" xfId="0" applyNumberFormat="1" applyFont="1" applyFill="1" applyBorder="1" applyAlignment="1">
      <alignment horizontal="left" vertical="top" wrapText="1"/>
    </xf>
    <xf numFmtId="3" fontId="11" fillId="14" borderId="8" xfId="0" applyNumberFormat="1" applyFont="1" applyFill="1" applyBorder="1" applyAlignment="1">
      <alignment horizontal="right" vertical="center" wrapText="1"/>
    </xf>
    <xf numFmtId="164" fontId="6" fillId="0" borderId="8" xfId="0" applyNumberFormat="1" applyFont="1" applyBorder="1" applyAlignment="1">
      <alignment horizontal="left" vertical="top"/>
    </xf>
    <xf numFmtId="10" fontId="7" fillId="0" borderId="8" xfId="0" applyNumberFormat="1" applyFont="1" applyBorder="1" applyAlignment="1">
      <alignment horizontal="left" vertical="top" wrapText="1"/>
    </xf>
    <xf numFmtId="0" fontId="15" fillId="2" borderId="11" xfId="0" applyFont="1" applyFill="1" applyBorder="1" applyAlignment="1">
      <alignment horizontal="left" vertical="top" wrapText="1"/>
    </xf>
    <xf numFmtId="0" fontId="11" fillId="14" borderId="15" xfId="0" applyFont="1" applyFill="1" applyBorder="1" applyAlignment="1">
      <alignment horizontal="center" vertical="center" wrapText="1"/>
    </xf>
    <xf numFmtId="9" fontId="11" fillId="14" borderId="15" xfId="0" applyNumberFormat="1" applyFont="1" applyFill="1" applyBorder="1" applyAlignment="1">
      <alignment horizontal="center" vertical="center" wrapText="1"/>
    </xf>
    <xf numFmtId="0" fontId="14" fillId="0" borderId="15" xfId="0" applyFont="1" applyBorder="1" applyAlignment="1">
      <alignment horizontal="left" vertical="center" wrapText="1"/>
    </xf>
    <xf numFmtId="0" fontId="11" fillId="0" borderId="15" xfId="0" applyFont="1" applyBorder="1" applyAlignment="1">
      <alignment horizontal="left" vertical="top"/>
    </xf>
    <xf numFmtId="0" fontId="7" fillId="0" borderId="15" xfId="0" applyFont="1" applyBorder="1" applyAlignment="1">
      <alignment horizontal="left" vertical="top"/>
    </xf>
    <xf numFmtId="0" fontId="11" fillId="0" borderId="15" xfId="0" applyFont="1" applyBorder="1" applyAlignment="1">
      <alignment horizontal="center" vertical="center" wrapText="1"/>
    </xf>
    <xf numFmtId="9" fontId="11" fillId="0" borderId="15" xfId="0" applyNumberFormat="1" applyFont="1" applyBorder="1" applyAlignment="1">
      <alignment horizontal="center" vertical="center" wrapText="1"/>
    </xf>
    <xf numFmtId="9" fontId="7" fillId="0" borderId="15" xfId="0" applyNumberFormat="1" applyFont="1" applyBorder="1" applyAlignment="1">
      <alignment horizontal="left" vertical="top"/>
    </xf>
    <xf numFmtId="6" fontId="7" fillId="0" borderId="8" xfId="0" applyNumberFormat="1" applyFont="1" applyBorder="1" applyAlignment="1">
      <alignment horizontal="left" vertical="top"/>
    </xf>
    <xf numFmtId="3" fontId="11" fillId="14" borderId="15" xfId="0" applyNumberFormat="1" applyFont="1" applyFill="1" applyBorder="1" applyAlignment="1">
      <alignment horizontal="center" vertical="center" wrapText="1"/>
    </xf>
    <xf numFmtId="10" fontId="7" fillId="0" borderId="15" xfId="0" applyNumberFormat="1" applyFont="1" applyBorder="1" applyAlignment="1">
      <alignment horizontal="left" vertical="top" wrapText="1"/>
    </xf>
    <xf numFmtId="8" fontId="7" fillId="0" borderId="8" xfId="0" applyNumberFormat="1" applyFont="1" applyBorder="1" applyAlignment="1">
      <alignment horizontal="left" vertical="top"/>
    </xf>
    <xf numFmtId="166" fontId="11" fillId="0" borderId="8" xfId="0" applyNumberFormat="1" applyFont="1" applyBorder="1" applyAlignment="1">
      <alignment horizontal="left" vertical="top" wrapText="1"/>
    </xf>
    <xf numFmtId="9" fontId="7" fillId="0" borderId="8" xfId="0" applyNumberFormat="1" applyFont="1" applyBorder="1" applyAlignment="1">
      <alignment horizontal="center" vertical="center" wrapText="1"/>
    </xf>
    <xf numFmtId="0" fontId="7" fillId="0" borderId="0" xfId="0" applyFont="1" applyAlignment="1">
      <alignment horizontal="center" vertical="center" wrapText="1"/>
    </xf>
    <xf numFmtId="0" fontId="16" fillId="14" borderId="8" xfId="0" applyFont="1" applyFill="1" applyBorder="1" applyAlignment="1">
      <alignment horizontal="center" vertical="center" wrapText="1"/>
    </xf>
    <xf numFmtId="49" fontId="7" fillId="0" borderId="8" xfId="0" applyNumberFormat="1" applyFont="1" applyBorder="1" applyAlignment="1">
      <alignment horizontal="left" vertical="top" wrapText="1"/>
    </xf>
    <xf numFmtId="171" fontId="7" fillId="0" borderId="8" xfId="0" applyNumberFormat="1" applyFont="1" applyBorder="1" applyAlignment="1">
      <alignment horizontal="left" vertical="top" wrapText="1"/>
    </xf>
    <xf numFmtId="0" fontId="7" fillId="0" borderId="8" xfId="0" applyFont="1" applyBorder="1" applyAlignment="1">
      <alignment horizontal="center" vertical="center" wrapText="1"/>
    </xf>
    <xf numFmtId="0" fontId="7" fillId="0" borderId="0" xfId="0" applyFont="1" applyAlignment="1">
      <alignment horizontal="left" vertical="top" wrapText="1"/>
    </xf>
    <xf numFmtId="172" fontId="7" fillId="0" borderId="8" xfId="0" applyNumberFormat="1" applyFont="1" applyBorder="1" applyAlignment="1">
      <alignment horizontal="left" vertical="top" wrapText="1"/>
    </xf>
    <xf numFmtId="164" fontId="7" fillId="3" borderId="8" xfId="0" applyNumberFormat="1" applyFont="1" applyFill="1" applyBorder="1" applyAlignment="1">
      <alignment horizontal="left" vertical="top" wrapText="1"/>
    </xf>
    <xf numFmtId="0" fontId="7" fillId="3" borderId="8" xfId="0" applyFont="1" applyFill="1" applyBorder="1" applyAlignment="1">
      <alignment horizontal="center" vertical="top" wrapText="1"/>
    </xf>
    <xf numFmtId="0" fontId="7" fillId="3" borderId="8" xfId="0" applyFont="1" applyFill="1" applyBorder="1" applyAlignment="1">
      <alignment horizontal="left" vertical="top" wrapText="1"/>
    </xf>
    <xf numFmtId="164" fontId="18" fillId="15" borderId="8" xfId="0" applyNumberFormat="1" applyFont="1" applyFill="1" applyBorder="1" applyAlignment="1">
      <alignment horizontal="center" vertical="top" wrapText="1"/>
    </xf>
    <xf numFmtId="4" fontId="7" fillId="14" borderId="8" xfId="0" applyNumberFormat="1" applyFont="1" applyFill="1" applyBorder="1" applyAlignment="1">
      <alignment horizontal="left" vertical="top" wrapText="1"/>
    </xf>
    <xf numFmtId="49" fontId="7" fillId="14" borderId="8" xfId="0" applyNumberFormat="1" applyFont="1" applyFill="1" applyBorder="1" applyAlignment="1">
      <alignment horizontal="left" vertical="top" wrapText="1"/>
    </xf>
    <xf numFmtId="166" fontId="7" fillId="0" borderId="8" xfId="0" applyNumberFormat="1" applyFont="1" applyBorder="1" applyAlignment="1">
      <alignment horizontal="left" vertical="top" wrapText="1" readingOrder="1"/>
    </xf>
    <xf numFmtId="0" fontId="18" fillId="17" borderId="8" xfId="0" applyFont="1" applyFill="1" applyBorder="1" applyAlignment="1">
      <alignment horizontal="left" vertical="top"/>
    </xf>
    <xf numFmtId="173" fontId="18" fillId="15" borderId="8" xfId="0" applyNumberFormat="1" applyFont="1" applyFill="1" applyBorder="1" applyAlignment="1">
      <alignment horizontal="left" vertical="top" wrapText="1"/>
    </xf>
    <xf numFmtId="0" fontId="11" fillId="0" borderId="22" xfId="0" applyFont="1" applyBorder="1" applyAlignment="1">
      <alignment horizontal="left" vertical="top" wrapText="1"/>
    </xf>
    <xf numFmtId="0" fontId="11" fillId="0" borderId="0" xfId="0" applyFont="1" applyAlignment="1">
      <alignment horizontal="left" vertical="top" wrapText="1"/>
    </xf>
    <xf numFmtId="164" fontId="7" fillId="10" borderId="8" xfId="0" applyNumberFormat="1" applyFont="1" applyFill="1" applyBorder="1" applyAlignment="1">
      <alignment horizontal="left" vertical="top" wrapText="1"/>
    </xf>
    <xf numFmtId="9" fontId="7" fillId="10" borderId="8" xfId="0" applyNumberFormat="1" applyFont="1" applyFill="1" applyBorder="1" applyAlignment="1">
      <alignment horizontal="left" vertical="top" wrapText="1"/>
    </xf>
    <xf numFmtId="0" fontId="7" fillId="10" borderId="8" xfId="0" applyFont="1" applyFill="1" applyBorder="1" applyAlignment="1">
      <alignment horizontal="left" vertical="top" wrapText="1"/>
    </xf>
    <xf numFmtId="165" fontId="11" fillId="0" borderId="8" xfId="0" applyNumberFormat="1" applyFont="1" applyBorder="1" applyAlignment="1">
      <alignment horizontal="left" vertical="top" wrapText="1"/>
    </xf>
    <xf numFmtId="164" fontId="11" fillId="0" borderId="8" xfId="0" applyNumberFormat="1" applyFont="1" applyBorder="1" applyAlignment="1">
      <alignment horizontal="right" vertical="top"/>
    </xf>
    <xf numFmtId="0" fontId="7" fillId="14" borderId="14" xfId="0" applyFont="1" applyFill="1" applyBorder="1" applyAlignment="1">
      <alignment horizontal="left" vertical="top" wrapText="1"/>
    </xf>
    <xf numFmtId="0" fontId="11" fillId="0" borderId="15" xfId="0" applyFont="1" applyBorder="1" applyAlignment="1">
      <alignment horizontal="left" vertical="top" wrapText="1"/>
    </xf>
    <xf numFmtId="9" fontId="11" fillId="0" borderId="15" xfId="0" applyNumberFormat="1" applyFont="1" applyBorder="1" applyAlignment="1">
      <alignment horizontal="left" vertical="top" wrapText="1"/>
    </xf>
    <xf numFmtId="0" fontId="11" fillId="0" borderId="8" xfId="0" applyFont="1" applyBorder="1" applyAlignment="1">
      <alignment horizontal="center" wrapText="1"/>
    </xf>
    <xf numFmtId="0" fontId="18" fillId="0" borderId="23" xfId="0" applyFont="1" applyBorder="1" applyAlignment="1">
      <alignment wrapText="1"/>
    </xf>
    <xf numFmtId="0" fontId="11" fillId="13" borderId="14" xfId="0" applyFont="1" applyFill="1" applyBorder="1" applyAlignment="1">
      <alignment horizontal="left" vertical="top" wrapText="1"/>
    </xf>
    <xf numFmtId="0" fontId="11" fillId="0" borderId="7" xfId="0" applyFont="1" applyBorder="1" applyAlignment="1">
      <alignment horizontal="left" vertical="top" wrapText="1"/>
    </xf>
    <xf numFmtId="14" fontId="11" fillId="0" borderId="15" xfId="0" applyNumberFormat="1" applyFont="1" applyBorder="1" applyAlignment="1">
      <alignment horizontal="left" vertical="top" wrapText="1"/>
    </xf>
    <xf numFmtId="4" fontId="11" fillId="0" borderId="15" xfId="0" applyNumberFormat="1" applyFont="1" applyBorder="1" applyAlignment="1">
      <alignment horizontal="left" vertical="top" wrapText="1"/>
    </xf>
    <xf numFmtId="0" fontId="18" fillId="14" borderId="26" xfId="0" applyFont="1" applyFill="1" applyBorder="1" applyAlignment="1">
      <alignment wrapText="1"/>
    </xf>
    <xf numFmtId="0" fontId="11" fillId="13" borderId="15" xfId="0" applyFont="1" applyFill="1" applyBorder="1" applyAlignment="1">
      <alignment horizontal="left" vertical="top" wrapText="1"/>
    </xf>
    <xf numFmtId="9" fontId="7" fillId="0" borderId="0" xfId="0" applyNumberFormat="1" applyFont="1" applyAlignment="1">
      <alignment horizontal="left" vertical="top"/>
    </xf>
    <xf numFmtId="14" fontId="7" fillId="14" borderId="8" xfId="0" applyNumberFormat="1" applyFont="1" applyFill="1" applyBorder="1" applyAlignment="1">
      <alignment horizontal="left" vertical="top" wrapText="1"/>
    </xf>
    <xf numFmtId="164" fontId="7" fillId="14" borderId="8" xfId="0" applyNumberFormat="1" applyFont="1" applyFill="1" applyBorder="1" applyAlignment="1">
      <alignment horizontal="left" vertical="top" wrapText="1"/>
    </xf>
    <xf numFmtId="9" fontId="11" fillId="0" borderId="15" xfId="0" applyNumberFormat="1" applyFont="1" applyBorder="1" applyAlignment="1">
      <alignment horizontal="left"/>
    </xf>
    <xf numFmtId="9" fontId="11" fillId="0" borderId="15" xfId="0" applyNumberFormat="1" applyFont="1" applyBorder="1" applyAlignment="1">
      <alignment horizontal="center"/>
    </xf>
    <xf numFmtId="0" fontId="11" fillId="14" borderId="15" xfId="0" applyFont="1" applyFill="1" applyBorder="1" applyAlignment="1">
      <alignment horizontal="left" vertical="top"/>
    </xf>
    <xf numFmtId="3" fontId="7" fillId="14" borderId="8" xfId="0" applyNumberFormat="1" applyFont="1" applyFill="1" applyBorder="1" applyAlignment="1">
      <alignment horizontal="left" vertical="top" wrapText="1"/>
    </xf>
    <xf numFmtId="0" fontId="11" fillId="0" borderId="15" xfId="0" applyFont="1" applyBorder="1" applyAlignment="1">
      <alignment horizontal="left"/>
    </xf>
    <xf numFmtId="9" fontId="7" fillId="14" borderId="8" xfId="0" applyNumberFormat="1" applyFont="1" applyFill="1" applyBorder="1" applyAlignment="1">
      <alignment horizontal="left" vertical="top" wrapText="1"/>
    </xf>
    <xf numFmtId="9" fontId="11" fillId="14" borderId="15" xfId="0" applyNumberFormat="1" applyFont="1" applyFill="1" applyBorder="1" applyAlignment="1">
      <alignment horizontal="left" vertical="top"/>
    </xf>
    <xf numFmtId="0" fontId="15" fillId="2" borderId="8" xfId="0" applyFont="1" applyFill="1" applyBorder="1" applyAlignment="1">
      <alignment horizontal="left" vertical="top" wrapText="1"/>
    </xf>
    <xf numFmtId="0" fontId="20" fillId="0" borderId="8" xfId="0" applyFont="1" applyBorder="1" applyAlignment="1">
      <alignment horizontal="left" vertical="top" wrapText="1"/>
    </xf>
    <xf numFmtId="17" fontId="7" fillId="2" borderId="8" xfId="0" applyNumberFormat="1" applyFont="1" applyFill="1" applyBorder="1" applyAlignment="1">
      <alignment horizontal="left" vertical="top" wrapText="1"/>
    </xf>
    <xf numFmtId="0" fontId="7" fillId="2" borderId="28" xfId="0" applyFont="1" applyFill="1" applyBorder="1" applyAlignment="1">
      <alignment horizontal="left" vertical="top"/>
    </xf>
    <xf numFmtId="168" fontId="7" fillId="2" borderId="8" xfId="0" applyNumberFormat="1" applyFont="1" applyFill="1" applyBorder="1" applyAlignment="1">
      <alignment horizontal="left" vertical="top" wrapText="1"/>
    </xf>
    <xf numFmtId="15" fontId="7" fillId="0" borderId="8" xfId="0" applyNumberFormat="1" applyFont="1" applyBorder="1" applyAlignment="1">
      <alignment horizontal="left" vertical="top" wrapText="1"/>
    </xf>
    <xf numFmtId="0" fontId="11" fillId="14" borderId="14" xfId="0" applyFont="1" applyFill="1" applyBorder="1" applyAlignment="1">
      <alignment horizontal="left" vertical="top" wrapText="1"/>
    </xf>
    <xf numFmtId="0" fontId="11" fillId="0" borderId="8" xfId="0" applyFont="1" applyBorder="1" applyAlignment="1">
      <alignment horizontal="center" vertical="center" wrapText="1"/>
    </xf>
    <xf numFmtId="6" fontId="11" fillId="0" borderId="8" xfId="0" applyNumberFormat="1" applyFont="1" applyBorder="1" applyAlignment="1">
      <alignment horizontal="center" vertical="center" wrapText="1"/>
    </xf>
    <xf numFmtId="9" fontId="11" fillId="0" borderId="8" xfId="0" applyNumberFormat="1" applyFont="1" applyBorder="1" applyAlignment="1">
      <alignment horizontal="center" vertical="center" wrapText="1"/>
    </xf>
    <xf numFmtId="14" fontId="7" fillId="0" borderId="8" xfId="0" applyNumberFormat="1" applyFont="1" applyBorder="1" applyAlignment="1">
      <alignment horizontal="left" vertical="top" wrapText="1" readingOrder="1"/>
    </xf>
    <xf numFmtId="0" fontId="7" fillId="0" borderId="22" xfId="0" applyFont="1" applyBorder="1" applyAlignment="1">
      <alignment horizontal="center" vertical="center" wrapText="1"/>
    </xf>
    <xf numFmtId="0" fontId="7" fillId="0" borderId="15" xfId="0" applyFont="1" applyBorder="1" applyAlignment="1">
      <alignment horizontal="center" vertical="center" wrapText="1"/>
    </xf>
    <xf numFmtId="1" fontId="7" fillId="2" borderId="8" xfId="0" applyNumberFormat="1" applyFont="1" applyFill="1" applyBorder="1" applyAlignment="1">
      <alignment horizontal="left" vertical="top" wrapText="1"/>
    </xf>
    <xf numFmtId="164" fontId="7" fillId="0" borderId="0" xfId="0" applyNumberFormat="1" applyFont="1" applyAlignment="1">
      <alignment horizontal="left" vertical="top"/>
    </xf>
    <xf numFmtId="9" fontId="7" fillId="0" borderId="0" xfId="0" applyNumberFormat="1" applyFont="1" applyAlignment="1">
      <alignment horizontal="left" vertical="top" wrapText="1"/>
    </xf>
    <xf numFmtId="0" fontId="21" fillId="0" borderId="0" xfId="0" applyFont="1" applyAlignment="1">
      <alignment vertical="center"/>
    </xf>
    <xf numFmtId="0" fontId="16" fillId="0" borderId="0" xfId="0" applyFont="1"/>
    <xf numFmtId="0" fontId="21" fillId="7" borderId="8" xfId="0" applyFont="1" applyFill="1" applyBorder="1" applyAlignment="1">
      <alignment vertical="center" wrapText="1"/>
    </xf>
    <xf numFmtId="0" fontId="21" fillId="8" borderId="8" xfId="0" applyFont="1" applyFill="1" applyBorder="1" applyAlignment="1">
      <alignment vertical="center" wrapText="1"/>
    </xf>
    <xf numFmtId="0" fontId="21" fillId="10" borderId="8"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1" fillId="3" borderId="8" xfId="0" applyFont="1" applyFill="1" applyBorder="1" applyAlignment="1">
      <alignment horizontal="center" vertical="center"/>
    </xf>
    <xf numFmtId="0" fontId="26" fillId="3" borderId="33" xfId="0" applyFont="1" applyFill="1" applyBorder="1" applyAlignment="1">
      <alignment horizontal="center" vertical="center" wrapText="1"/>
    </xf>
    <xf numFmtId="0" fontId="21" fillId="5" borderId="33" xfId="0" applyFont="1" applyFill="1" applyBorder="1" applyAlignment="1">
      <alignment horizontal="center" vertical="center" wrapText="1"/>
    </xf>
    <xf numFmtId="164" fontId="21" fillId="6" borderId="33" xfId="0" applyNumberFormat="1" applyFont="1" applyFill="1" applyBorder="1" applyAlignment="1">
      <alignment horizontal="center" vertical="center" wrapText="1"/>
    </xf>
    <xf numFmtId="0" fontId="21" fillId="11" borderId="33" xfId="0" applyFont="1" applyFill="1" applyBorder="1" applyAlignment="1">
      <alignment horizontal="center" vertical="center" wrapText="1"/>
    </xf>
    <xf numFmtId="0" fontId="21" fillId="6" borderId="33" xfId="0" applyFont="1" applyFill="1" applyBorder="1" applyAlignment="1">
      <alignment horizontal="center" vertical="center" wrapText="1"/>
    </xf>
    <xf numFmtId="9" fontId="21" fillId="11" borderId="33" xfId="0" applyNumberFormat="1" applyFont="1" applyFill="1" applyBorder="1" applyAlignment="1">
      <alignment horizontal="center" vertical="center" wrapText="1"/>
    </xf>
    <xf numFmtId="0" fontId="21" fillId="6" borderId="33" xfId="0" applyFont="1" applyFill="1" applyBorder="1" applyAlignment="1">
      <alignment horizontal="left" vertical="top" wrapText="1"/>
    </xf>
    <xf numFmtId="0" fontId="21" fillId="6" borderId="33" xfId="0" applyFont="1" applyFill="1" applyBorder="1" applyAlignment="1">
      <alignment vertical="top" wrapText="1"/>
    </xf>
    <xf numFmtId="164" fontId="21" fillId="6" borderId="8" xfId="0" applyNumberFormat="1" applyFont="1" applyFill="1" applyBorder="1" applyAlignment="1">
      <alignment horizontal="center" vertical="center" wrapText="1"/>
    </xf>
    <xf numFmtId="9" fontId="21" fillId="11" borderId="8" xfId="0" applyNumberFormat="1" applyFont="1" applyFill="1" applyBorder="1" applyAlignment="1">
      <alignment horizontal="center" vertical="center" wrapText="1"/>
    </xf>
    <xf numFmtId="0" fontId="21" fillId="6" borderId="8" xfId="0" applyFont="1" applyFill="1" applyBorder="1" applyAlignment="1">
      <alignment horizontal="center" vertical="center" wrapText="1"/>
    </xf>
    <xf numFmtId="0" fontId="25" fillId="3" borderId="27" xfId="0" applyFont="1" applyFill="1" applyBorder="1" applyAlignment="1">
      <alignment horizontal="center" vertical="center" wrapText="1"/>
    </xf>
    <xf numFmtId="0" fontId="26" fillId="3" borderId="27" xfId="0" applyFont="1" applyFill="1" applyBorder="1" applyAlignment="1">
      <alignment horizontal="center" vertical="center" wrapText="1"/>
    </xf>
    <xf numFmtId="0" fontId="21" fillId="5" borderId="27" xfId="0" applyFont="1" applyFill="1" applyBorder="1" applyAlignment="1">
      <alignment horizontal="center" vertical="center" wrapText="1"/>
    </xf>
    <xf numFmtId="0" fontId="21" fillId="5" borderId="8" xfId="0" applyFont="1" applyFill="1" applyBorder="1" applyAlignment="1">
      <alignment horizontal="center" vertical="center" wrapText="1"/>
    </xf>
    <xf numFmtId="164" fontId="21" fillId="5" borderId="8" xfId="0" applyNumberFormat="1" applyFont="1" applyFill="1" applyBorder="1" applyAlignment="1">
      <alignment horizontal="center" vertical="center" wrapText="1"/>
    </xf>
    <xf numFmtId="0" fontId="21" fillId="18" borderId="8" xfId="0" applyFont="1" applyFill="1" applyBorder="1" applyAlignment="1">
      <alignment horizontal="center" vertical="center" wrapText="1"/>
    </xf>
    <xf numFmtId="164" fontId="21" fillId="18" borderId="8" xfId="0" applyNumberFormat="1" applyFont="1" applyFill="1" applyBorder="1" applyAlignment="1">
      <alignment horizontal="center" vertical="center" wrapText="1"/>
    </xf>
    <xf numFmtId="164" fontId="21" fillId="6" borderId="27" xfId="0" applyNumberFormat="1" applyFont="1" applyFill="1" applyBorder="1" applyAlignment="1">
      <alignment horizontal="center" vertical="center" wrapText="1"/>
    </xf>
    <xf numFmtId="0" fontId="21" fillId="11" borderId="27" xfId="0" applyFont="1" applyFill="1" applyBorder="1" applyAlignment="1">
      <alignment horizontal="center" vertical="center" wrapText="1"/>
    </xf>
    <xf numFmtId="0" fontId="21" fillId="6" borderId="27" xfId="0" applyFont="1" applyFill="1" applyBorder="1" applyAlignment="1">
      <alignment horizontal="center" vertical="center" wrapText="1"/>
    </xf>
    <xf numFmtId="9" fontId="21" fillId="11" borderId="27" xfId="0" applyNumberFormat="1" applyFont="1" applyFill="1" applyBorder="1" applyAlignment="1">
      <alignment horizontal="center" vertical="center" wrapText="1"/>
    </xf>
    <xf numFmtId="0" fontId="21" fillId="6" borderId="27" xfId="0" applyFont="1" applyFill="1" applyBorder="1" applyAlignment="1">
      <alignment horizontal="left" vertical="top" wrapText="1"/>
    </xf>
    <xf numFmtId="0" fontId="21" fillId="6" borderId="27" xfId="0" applyFont="1" applyFill="1" applyBorder="1" applyAlignment="1">
      <alignment vertical="top" wrapText="1"/>
    </xf>
    <xf numFmtId="164" fontId="21" fillId="9" borderId="27" xfId="0" applyNumberFormat="1" applyFont="1" applyFill="1" applyBorder="1" applyAlignment="1">
      <alignment horizontal="center" vertical="center" wrapText="1"/>
    </xf>
    <xf numFmtId="9" fontId="21" fillId="9" borderId="27" xfId="0" applyNumberFormat="1" applyFont="1" applyFill="1" applyBorder="1" applyAlignment="1">
      <alignment horizontal="center" vertical="center" wrapText="1"/>
    </xf>
    <xf numFmtId="0" fontId="21" fillId="13" borderId="34" xfId="0" applyFont="1" applyFill="1" applyBorder="1" applyAlignment="1">
      <alignment horizontal="center" vertical="center" wrapText="1"/>
    </xf>
    <xf numFmtId="0" fontId="16" fillId="0" borderId="8" xfId="0" applyFont="1" applyBorder="1" applyAlignment="1">
      <alignment horizontal="center" vertical="center"/>
    </xf>
    <xf numFmtId="0" fontId="27" fillId="0" borderId="8" xfId="0" applyFont="1" applyBorder="1" applyAlignment="1">
      <alignment vertical="center" wrapText="1"/>
    </xf>
    <xf numFmtId="0" fontId="16" fillId="2" borderId="8" xfId="0" applyFont="1" applyFill="1" applyBorder="1" applyAlignment="1">
      <alignment vertical="center" wrapText="1"/>
    </xf>
    <xf numFmtId="0" fontId="16" fillId="2" borderId="8" xfId="0" applyFont="1" applyFill="1" applyBorder="1" applyAlignment="1">
      <alignment horizontal="left" vertical="center" wrapText="1"/>
    </xf>
    <xf numFmtId="0" fontId="16" fillId="15" borderId="8" xfId="0" applyFont="1" applyFill="1" applyBorder="1" applyAlignment="1">
      <alignment horizontal="center" vertical="center" wrapText="1"/>
    </xf>
    <xf numFmtId="0" fontId="16" fillId="0" borderId="8" xfId="0" applyFont="1" applyBorder="1" applyAlignment="1">
      <alignment horizontal="left" vertical="center" wrapText="1"/>
    </xf>
    <xf numFmtId="0" fontId="16" fillId="0" borderId="8" xfId="0" applyFont="1" applyBorder="1" applyAlignment="1">
      <alignment vertical="center" wrapText="1"/>
    </xf>
    <xf numFmtId="14" fontId="24" fillId="0" borderId="8" xfId="0" applyNumberFormat="1" applyFont="1" applyBorder="1" applyAlignment="1">
      <alignment horizontal="center" vertical="center" wrapText="1"/>
    </xf>
    <xf numFmtId="14" fontId="16" fillId="0" borderId="8" xfId="0" applyNumberFormat="1" applyFont="1" applyBorder="1" applyAlignment="1">
      <alignment horizontal="center" vertical="center" wrapText="1"/>
    </xf>
    <xf numFmtId="3" fontId="16" fillId="0" borderId="8" xfId="0" applyNumberFormat="1" applyFont="1" applyBorder="1" applyAlignment="1">
      <alignment horizontal="center" vertical="center" wrapText="1"/>
    </xf>
    <xf numFmtId="164" fontId="16" fillId="0" borderId="8" xfId="0" applyNumberFormat="1" applyFont="1" applyBorder="1" applyAlignment="1">
      <alignment horizontal="right" vertical="center" wrapText="1"/>
    </xf>
    <xf numFmtId="164" fontId="16" fillId="0" borderId="20" xfId="0" applyNumberFormat="1" applyFont="1" applyBorder="1" applyAlignment="1">
      <alignment vertical="center"/>
    </xf>
    <xf numFmtId="164" fontId="16" fillId="0" borderId="8" xfId="0" applyNumberFormat="1" applyFont="1" applyBorder="1" applyAlignment="1">
      <alignment vertical="center"/>
    </xf>
    <xf numFmtId="9" fontId="16" fillId="0" borderId="8" xfId="0" applyNumberFormat="1" applyFont="1" applyBorder="1" applyAlignment="1">
      <alignment vertical="center"/>
    </xf>
    <xf numFmtId="0" fontId="16" fillId="0" borderId="8" xfId="0" applyFont="1" applyBorder="1" applyAlignment="1">
      <alignment horizontal="center" vertical="center" wrapText="1"/>
    </xf>
    <xf numFmtId="9" fontId="16" fillId="0" borderId="8" xfId="0" applyNumberFormat="1" applyFont="1" applyBorder="1" applyAlignment="1">
      <alignment horizontal="center" vertical="center" wrapText="1"/>
    </xf>
    <xf numFmtId="0" fontId="16" fillId="0" borderId="8" xfId="0" applyFont="1" applyBorder="1" applyAlignment="1">
      <alignment vertical="center"/>
    </xf>
    <xf numFmtId="165" fontId="7" fillId="0" borderId="8" xfId="0" applyNumberFormat="1" applyFont="1" applyBorder="1" applyAlignment="1">
      <alignment vertical="center"/>
    </xf>
    <xf numFmtId="9" fontId="7" fillId="0" borderId="8" xfId="0" applyNumberFormat="1" applyFont="1" applyBorder="1" applyAlignment="1">
      <alignment horizontal="center" vertical="center"/>
    </xf>
    <xf numFmtId="0" fontId="16" fillId="0" borderId="8" xfId="0" applyFont="1" applyBorder="1" applyAlignment="1">
      <alignment horizontal="left" vertical="top" wrapText="1"/>
    </xf>
    <xf numFmtId="0" fontId="16" fillId="0" borderId="8" xfId="0" applyFont="1" applyBorder="1" applyAlignment="1">
      <alignment vertical="top" wrapText="1"/>
    </xf>
    <xf numFmtId="0" fontId="18" fillId="0" borderId="8" xfId="0" applyFont="1" applyBorder="1"/>
    <xf numFmtId="165" fontId="28" fillId="0" borderId="8" xfId="0" applyNumberFormat="1" applyFont="1" applyBorder="1" applyAlignment="1">
      <alignment vertical="center"/>
    </xf>
    <xf numFmtId="9" fontId="28" fillId="0" borderId="8" xfId="0" applyNumberFormat="1" applyFont="1" applyBorder="1" applyAlignment="1">
      <alignment horizontal="center" vertical="center"/>
    </xf>
    <xf numFmtId="3" fontId="28" fillId="0" borderId="8" xfId="0" applyNumberFormat="1" applyFont="1" applyBorder="1" applyAlignment="1">
      <alignment horizontal="center" vertical="center" wrapText="1"/>
    </xf>
    <xf numFmtId="9" fontId="28" fillId="0" borderId="8" xfId="0" applyNumberFormat="1" applyFont="1" applyBorder="1" applyAlignment="1">
      <alignment horizontal="center" vertical="center" wrapText="1"/>
    </xf>
    <xf numFmtId="0" fontId="28" fillId="0" borderId="8" xfId="0" applyFont="1" applyBorder="1" applyAlignment="1">
      <alignment horizontal="left" vertical="center" wrapText="1"/>
    </xf>
    <xf numFmtId="0" fontId="28" fillId="0" borderId="8" xfId="0" applyFont="1" applyBorder="1" applyAlignment="1">
      <alignment vertical="center" wrapText="1"/>
    </xf>
    <xf numFmtId="0" fontId="16" fillId="13" borderId="8" xfId="0" applyFont="1" applyFill="1" applyBorder="1" applyAlignment="1">
      <alignment vertical="center" wrapText="1"/>
    </xf>
    <xf numFmtId="0" fontId="16" fillId="0" borderId="8" xfId="0" applyFont="1" applyBorder="1"/>
    <xf numFmtId="0" fontId="27" fillId="15" borderId="8" xfId="0" applyFont="1" applyFill="1" applyBorder="1" applyAlignment="1">
      <alignment vertical="center" wrapText="1"/>
    </xf>
    <xf numFmtId="9" fontId="18" fillId="0" borderId="15" xfId="0" applyNumberFormat="1" applyFont="1" applyBorder="1"/>
    <xf numFmtId="9" fontId="28" fillId="0" borderId="15" xfId="0" applyNumberFormat="1" applyFont="1" applyBorder="1" applyAlignment="1">
      <alignment wrapText="1"/>
    </xf>
    <xf numFmtId="0" fontId="28" fillId="0" borderId="15" xfId="0" applyFont="1" applyBorder="1" applyAlignment="1">
      <alignment wrapText="1"/>
    </xf>
    <xf numFmtId="0" fontId="18" fillId="0" borderId="15" xfId="0" applyFont="1" applyBorder="1"/>
    <xf numFmtId="0" fontId="18" fillId="0" borderId="15" xfId="0" applyFont="1" applyBorder="1" applyAlignment="1">
      <alignment wrapText="1"/>
    </xf>
    <xf numFmtId="9" fontId="29" fillId="0" borderId="8"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0" fontId="27" fillId="0" borderId="8" xfId="0" applyFont="1" applyBorder="1" applyAlignment="1">
      <alignment vertical="top" wrapText="1"/>
    </xf>
    <xf numFmtId="0" fontId="27" fillId="14" borderId="8" xfId="0" applyFont="1" applyFill="1" applyBorder="1" applyAlignment="1">
      <alignment vertical="center" wrapText="1"/>
    </xf>
    <xf numFmtId="0" fontId="16" fillId="15" borderId="8" xfId="0" applyFont="1" applyFill="1" applyBorder="1"/>
    <xf numFmtId="0" fontId="16" fillId="2" borderId="8" xfId="0" applyFont="1" applyFill="1" applyBorder="1" applyAlignment="1">
      <alignment horizontal="center" vertical="top" wrapText="1"/>
    </xf>
    <xf numFmtId="14" fontId="24" fillId="2" borderId="8" xfId="0" applyNumberFormat="1" applyFont="1" applyFill="1" applyBorder="1" applyAlignment="1">
      <alignment horizontal="center" vertical="center" wrapText="1"/>
    </xf>
    <xf numFmtId="14" fontId="16" fillId="2" borderId="8" xfId="0" applyNumberFormat="1" applyFont="1" applyFill="1" applyBorder="1" applyAlignment="1">
      <alignment horizontal="center" vertical="center" wrapText="1"/>
    </xf>
    <xf numFmtId="0" fontId="16" fillId="2" borderId="27" xfId="0" applyFont="1" applyFill="1" applyBorder="1" applyAlignment="1">
      <alignment horizontal="center" vertical="center" wrapText="1"/>
    </xf>
    <xf numFmtId="9" fontId="16" fillId="2" borderId="8" xfId="0" applyNumberFormat="1" applyFont="1" applyFill="1" applyBorder="1" applyAlignment="1">
      <alignment horizontal="center" vertical="center"/>
    </xf>
    <xf numFmtId="164" fontId="16" fillId="2" borderId="8" xfId="0" applyNumberFormat="1" applyFont="1" applyFill="1" applyBorder="1" applyAlignment="1">
      <alignment vertical="center"/>
    </xf>
    <xf numFmtId="3" fontId="7" fillId="0" borderId="8" xfId="0" applyNumberFormat="1" applyFont="1" applyBorder="1" applyAlignment="1">
      <alignment horizontal="right" vertical="center" wrapText="1"/>
    </xf>
    <xf numFmtId="0" fontId="27" fillId="0" borderId="8" xfId="0" applyFont="1" applyBorder="1" applyAlignment="1">
      <alignment horizontal="left" vertical="center" wrapText="1"/>
    </xf>
    <xf numFmtId="165" fontId="7" fillId="18" borderId="8" xfId="0" applyNumberFormat="1" applyFont="1" applyFill="1" applyBorder="1" applyAlignment="1">
      <alignment vertical="center"/>
    </xf>
    <xf numFmtId="170" fontId="7" fillId="18" borderId="8" xfId="0" applyNumberFormat="1" applyFont="1" applyFill="1" applyBorder="1" applyAlignment="1">
      <alignment vertical="center"/>
    </xf>
    <xf numFmtId="0" fontId="7" fillId="18" borderId="8" xfId="0" applyFont="1" applyFill="1" applyBorder="1" applyAlignment="1">
      <alignment horizontal="center" vertical="center" wrapText="1"/>
    </xf>
    <xf numFmtId="170" fontId="7" fillId="18" borderId="8" xfId="0" applyNumberFormat="1" applyFont="1" applyFill="1" applyBorder="1" applyAlignment="1">
      <alignment horizontal="center" vertical="center" wrapText="1"/>
    </xf>
    <xf numFmtId="0" fontId="16" fillId="18" borderId="8" xfId="0" applyFont="1" applyFill="1" applyBorder="1" applyAlignment="1">
      <alignment horizontal="left" vertical="top" wrapText="1"/>
    </xf>
    <xf numFmtId="0" fontId="16" fillId="18" borderId="8" xfId="0" applyFont="1" applyFill="1" applyBorder="1" applyAlignment="1">
      <alignment vertical="top" wrapText="1"/>
    </xf>
    <xf numFmtId="0" fontId="22" fillId="0" borderId="8" xfId="0" applyFont="1" applyBorder="1" applyAlignment="1">
      <alignment horizontal="center" vertical="center" wrapText="1"/>
    </xf>
    <xf numFmtId="9" fontId="22" fillId="0" borderId="8" xfId="0" applyNumberFormat="1" applyFont="1" applyBorder="1" applyAlignment="1">
      <alignment horizontal="center" vertical="center" wrapText="1"/>
    </xf>
    <xf numFmtId="0" fontId="31" fillId="2" borderId="8" xfId="0" applyFont="1" applyFill="1" applyBorder="1" applyAlignment="1">
      <alignment horizontal="left" vertical="center" wrapText="1"/>
    </xf>
    <xf numFmtId="0" fontId="16" fillId="2" borderId="8" xfId="0" applyFont="1" applyFill="1" applyBorder="1" applyAlignment="1">
      <alignment horizontal="center" vertical="center"/>
    </xf>
    <xf numFmtId="0" fontId="30" fillId="0" borderId="15" xfId="0" applyFont="1" applyBorder="1" applyAlignment="1">
      <alignment horizontal="center" vertical="center" wrapText="1"/>
    </xf>
    <xf numFmtId="0" fontId="16" fillId="2" borderId="8" xfId="0" applyFont="1" applyFill="1" applyBorder="1" applyAlignment="1">
      <alignment vertical="center"/>
    </xf>
    <xf numFmtId="0" fontId="16" fillId="0" borderId="8" xfId="0" applyFont="1" applyBorder="1" applyAlignment="1">
      <alignment horizontal="left" vertical="center"/>
    </xf>
    <xf numFmtId="0" fontId="22" fillId="0" borderId="15" xfId="0" applyFont="1" applyBorder="1" applyAlignment="1">
      <alignment wrapText="1"/>
    </xf>
    <xf numFmtId="9" fontId="22" fillId="0" borderId="15" xfId="0" applyNumberFormat="1" applyFont="1" applyBorder="1" applyAlignment="1">
      <alignment wrapText="1"/>
    </xf>
    <xf numFmtId="0" fontId="16" fillId="0" borderId="8" xfId="0" applyFont="1" applyBorder="1" applyAlignment="1">
      <alignment horizontal="center" vertical="top" wrapText="1"/>
    </xf>
    <xf numFmtId="9" fontId="16" fillId="0" borderId="8" xfId="0" applyNumberFormat="1" applyFont="1" applyBorder="1" applyAlignment="1">
      <alignment horizontal="center" vertical="center"/>
    </xf>
    <xf numFmtId="164" fontId="16" fillId="2" borderId="8" xfId="0" applyNumberFormat="1" applyFont="1" applyFill="1" applyBorder="1" applyAlignment="1">
      <alignment horizontal="left" vertical="center" wrapText="1"/>
    </xf>
    <xf numFmtId="0" fontId="16" fillId="18" borderId="8" xfId="0" applyFont="1" applyFill="1" applyBorder="1" applyAlignment="1">
      <alignment vertical="top"/>
    </xf>
    <xf numFmtId="0" fontId="16" fillId="2" borderId="8" xfId="0" applyFont="1" applyFill="1" applyBorder="1" applyAlignment="1">
      <alignment horizontal="center" vertical="center" wrapText="1"/>
    </xf>
    <xf numFmtId="9" fontId="16" fillId="2" borderId="8" xfId="0" applyNumberFormat="1" applyFont="1" applyFill="1" applyBorder="1" applyAlignment="1">
      <alignment horizontal="center" vertical="center" wrapText="1"/>
    </xf>
    <xf numFmtId="10" fontId="22" fillId="0" borderId="15" xfId="0" applyNumberFormat="1" applyFont="1" applyBorder="1" applyAlignment="1">
      <alignment wrapText="1"/>
    </xf>
    <xf numFmtId="0" fontId="32" fillId="0" borderId="8" xfId="0" applyFont="1" applyBorder="1" applyAlignment="1">
      <alignment vertical="center" wrapText="1"/>
    </xf>
    <xf numFmtId="166" fontId="24" fillId="0" borderId="8" xfId="0" applyNumberFormat="1" applyFont="1" applyBorder="1" applyAlignment="1">
      <alignment horizontal="center" vertical="center" wrapText="1"/>
    </xf>
    <xf numFmtId="166" fontId="16" fillId="0" borderId="8" xfId="0" applyNumberFormat="1" applyFont="1" applyBorder="1" applyAlignment="1">
      <alignment horizontal="center" vertical="center" wrapText="1"/>
    </xf>
    <xf numFmtId="164" fontId="16" fillId="0" borderId="8" xfId="0" applyNumberFormat="1" applyFont="1" applyBorder="1" applyAlignment="1">
      <alignment vertical="center" wrapText="1"/>
    </xf>
    <xf numFmtId="165" fontId="16" fillId="0" borderId="8" xfId="0" applyNumberFormat="1" applyFont="1" applyBorder="1" applyAlignment="1">
      <alignment vertical="center" wrapText="1"/>
    </xf>
    <xf numFmtId="9" fontId="16" fillId="0" borderId="8" xfId="0" applyNumberFormat="1" applyFont="1" applyBorder="1" applyAlignment="1">
      <alignment vertical="center" wrapText="1"/>
    </xf>
    <xf numFmtId="165" fontId="7" fillId="0" borderId="8" xfId="0" applyNumberFormat="1" applyFont="1" applyBorder="1" applyAlignment="1">
      <alignment horizontal="center" vertical="center" wrapText="1"/>
    </xf>
    <xf numFmtId="0" fontId="27" fillId="0" borderId="15" xfId="0" applyFont="1" applyBorder="1" applyAlignment="1">
      <alignment vertical="center"/>
    </xf>
    <xf numFmtId="0" fontId="16" fillId="0" borderId="15" xfId="0" applyFont="1" applyBorder="1" applyAlignment="1">
      <alignment vertical="center" wrapText="1"/>
    </xf>
    <xf numFmtId="0" fontId="16" fillId="13" borderId="8" xfId="0" applyFont="1" applyFill="1" applyBorder="1" applyAlignment="1">
      <alignment horizontal="center" vertical="center" wrapText="1"/>
    </xf>
    <xf numFmtId="166" fontId="27" fillId="0" borderId="8" xfId="0" applyNumberFormat="1" applyFont="1" applyBorder="1" applyAlignment="1">
      <alignment horizontal="center" vertical="center" wrapText="1"/>
    </xf>
    <xf numFmtId="164" fontId="27" fillId="0" borderId="8" xfId="0" applyNumberFormat="1" applyFont="1" applyBorder="1" applyAlignment="1">
      <alignment horizontal="center" vertical="center" wrapText="1"/>
    </xf>
    <xf numFmtId="164" fontId="16" fillId="0" borderId="8" xfId="0" applyNumberFormat="1" applyFont="1" applyBorder="1" applyAlignment="1">
      <alignment horizontal="center" vertical="center" wrapText="1"/>
    </xf>
    <xf numFmtId="164" fontId="16" fillId="0" borderId="8" xfId="0" applyNumberFormat="1" applyFont="1" applyBorder="1" applyAlignment="1">
      <alignment horizontal="left" vertical="top" wrapText="1"/>
    </xf>
    <xf numFmtId="164" fontId="16" fillId="0" borderId="8" xfId="0" applyNumberFormat="1" applyFont="1" applyBorder="1" applyAlignment="1">
      <alignment vertical="top" wrapText="1"/>
    </xf>
    <xf numFmtId="0" fontId="16" fillId="0" borderId="0" xfId="0" applyFont="1" applyAlignment="1">
      <alignment horizontal="left" vertical="center" wrapText="1"/>
    </xf>
    <xf numFmtId="49" fontId="16" fillId="0" borderId="8" xfId="0" applyNumberFormat="1" applyFont="1" applyBorder="1" applyAlignment="1">
      <alignment horizontal="left" vertical="top" wrapText="1"/>
    </xf>
    <xf numFmtId="166" fontId="24" fillId="0" borderId="8" xfId="0" applyNumberFormat="1" applyFont="1" applyBorder="1" applyAlignment="1">
      <alignment horizontal="center" vertical="center" wrapText="1" readingOrder="1"/>
    </xf>
    <xf numFmtId="0" fontId="16" fillId="0" borderId="8" xfId="0" applyFont="1" applyBorder="1" applyAlignment="1">
      <alignment wrapText="1"/>
    </xf>
    <xf numFmtId="1" fontId="16" fillId="0" borderId="8" xfId="0" applyNumberFormat="1" applyFont="1" applyBorder="1" applyAlignment="1">
      <alignment vertical="center" wrapText="1"/>
    </xf>
    <xf numFmtId="1" fontId="16" fillId="0" borderId="8" xfId="0" applyNumberFormat="1" applyFont="1" applyBorder="1" applyAlignment="1">
      <alignment horizontal="center" vertical="center" wrapText="1"/>
    </xf>
    <xf numFmtId="164" fontId="16" fillId="3" borderId="8" xfId="0" applyNumberFormat="1" applyFont="1" applyFill="1" applyBorder="1" applyAlignment="1">
      <alignment vertical="center" wrapText="1"/>
    </xf>
    <xf numFmtId="9" fontId="16" fillId="3" borderId="8" xfId="0" applyNumberFormat="1" applyFont="1" applyFill="1" applyBorder="1" applyAlignment="1">
      <alignment vertical="center" wrapText="1"/>
    </xf>
    <xf numFmtId="0" fontId="16" fillId="3" borderId="8" xfId="0" applyFont="1" applyFill="1" applyBorder="1" applyAlignment="1">
      <alignment horizontal="center" vertical="center" wrapText="1"/>
    </xf>
    <xf numFmtId="9" fontId="16" fillId="3" borderId="8" xfId="0" applyNumberFormat="1" applyFont="1" applyFill="1" applyBorder="1" applyAlignment="1">
      <alignment horizontal="center" vertical="center" wrapText="1"/>
    </xf>
    <xf numFmtId="0" fontId="33" fillId="0" borderId="8" xfId="0" applyFont="1" applyBorder="1" applyAlignment="1">
      <alignment vertical="center" wrapText="1"/>
    </xf>
    <xf numFmtId="0" fontId="34" fillId="0" borderId="8" xfId="0" applyFont="1" applyBorder="1" applyAlignment="1">
      <alignment vertical="center" wrapText="1"/>
    </xf>
    <xf numFmtId="0" fontId="7" fillId="0" borderId="0" xfId="0" applyFont="1"/>
    <xf numFmtId="166" fontId="16" fillId="0" borderId="8" xfId="0" applyNumberFormat="1" applyFont="1" applyBorder="1" applyAlignment="1">
      <alignment horizontal="center" vertical="center" wrapText="1" readingOrder="1"/>
    </xf>
    <xf numFmtId="9" fontId="16" fillId="0" borderId="8" xfId="0" applyNumberFormat="1" applyFont="1" applyBorder="1" applyAlignment="1">
      <alignment horizontal="left" vertical="center" wrapText="1"/>
    </xf>
    <xf numFmtId="0" fontId="7" fillId="0" borderId="8" xfId="0" applyFont="1" applyBorder="1" applyAlignment="1">
      <alignment wrapText="1"/>
    </xf>
    <xf numFmtId="3" fontId="27" fillId="0" borderId="8" xfId="0" applyNumberFormat="1" applyFont="1" applyBorder="1" applyAlignment="1">
      <alignment vertical="center"/>
    </xf>
    <xf numFmtId="0" fontId="16" fillId="0" borderId="0" xfId="0" applyFont="1" applyAlignment="1">
      <alignment horizontal="center" vertical="center" wrapText="1"/>
    </xf>
    <xf numFmtId="0" fontId="35" fillId="0" borderId="8" xfId="0" applyFont="1" applyBorder="1" applyAlignment="1">
      <alignment horizontal="center" vertical="center" wrapText="1"/>
    </xf>
    <xf numFmtId="167" fontId="16" fillId="0" borderId="8" xfId="0" applyNumberFormat="1" applyFont="1" applyBorder="1" applyAlignment="1">
      <alignment horizontal="center" vertical="center" wrapText="1"/>
    </xf>
    <xf numFmtId="164" fontId="16" fillId="14" borderId="8" xfId="0" applyNumberFormat="1" applyFont="1" applyFill="1" applyBorder="1" applyAlignment="1">
      <alignment horizontal="center" vertical="center" wrapText="1"/>
    </xf>
    <xf numFmtId="9" fontId="16" fillId="14" borderId="8" xfId="0" applyNumberFormat="1" applyFont="1" applyFill="1" applyBorder="1" applyAlignment="1">
      <alignment horizontal="center" vertical="center" wrapText="1"/>
    </xf>
    <xf numFmtId="0" fontId="16" fillId="14" borderId="8" xfId="0" applyFont="1" applyFill="1" applyBorder="1" applyAlignment="1">
      <alignment horizontal="left" vertical="center" wrapText="1"/>
    </xf>
    <xf numFmtId="0" fontId="7" fillId="0" borderId="8" xfId="0" applyFont="1" applyBorder="1" applyAlignment="1">
      <alignment vertical="top" wrapText="1"/>
    </xf>
    <xf numFmtId="173" fontId="18" fillId="15" borderId="8" xfId="0" applyNumberFormat="1" applyFont="1" applyFill="1" applyBorder="1" applyAlignment="1">
      <alignment horizontal="left" vertical="top"/>
    </xf>
    <xf numFmtId="0" fontId="36" fillId="15" borderId="0" xfId="0" applyFont="1" applyFill="1" applyAlignment="1">
      <alignment horizontal="left" vertical="top"/>
    </xf>
    <xf numFmtId="0" fontId="16" fillId="9" borderId="8" xfId="0" applyFont="1" applyFill="1" applyBorder="1" applyAlignment="1">
      <alignment horizontal="left" vertical="center" wrapText="1"/>
    </xf>
    <xf numFmtId="0" fontId="7" fillId="0" borderId="0" xfId="0" applyFont="1" applyAlignment="1">
      <alignment wrapText="1"/>
    </xf>
    <xf numFmtId="0" fontId="22" fillId="0" borderId="8" xfId="0" applyFont="1" applyBorder="1" applyAlignment="1">
      <alignment horizontal="left" vertical="center" wrapText="1"/>
    </xf>
    <xf numFmtId="164" fontId="16" fillId="2" borderId="8" xfId="0" applyNumberFormat="1" applyFont="1" applyFill="1" applyBorder="1" applyAlignment="1">
      <alignment vertical="center" wrapText="1"/>
    </xf>
    <xf numFmtId="175" fontId="16" fillId="0" borderId="8" xfId="0" applyNumberFormat="1" applyFont="1" applyBorder="1" applyAlignment="1">
      <alignment vertical="center" wrapText="1"/>
    </xf>
    <xf numFmtId="0" fontId="36" fillId="15" borderId="0" xfId="0" applyFont="1" applyFill="1" applyAlignment="1">
      <alignment horizontal="left" vertical="top" wrapText="1"/>
    </xf>
    <xf numFmtId="165" fontId="7" fillId="0" borderId="8" xfId="0" applyNumberFormat="1" applyFont="1" applyBorder="1" applyAlignment="1">
      <alignment vertical="center" wrapText="1"/>
    </xf>
    <xf numFmtId="9" fontId="7" fillId="0" borderId="8" xfId="0" applyNumberFormat="1" applyFont="1" applyBorder="1" applyAlignment="1">
      <alignment vertical="center" wrapText="1"/>
    </xf>
    <xf numFmtId="0" fontId="18" fillId="15" borderId="8" xfId="0" applyFont="1" applyFill="1" applyBorder="1" applyAlignment="1">
      <alignment horizontal="left" vertical="top"/>
    </xf>
    <xf numFmtId="167" fontId="16" fillId="0" borderId="8" xfId="0" applyNumberFormat="1" applyFont="1" applyBorder="1" applyAlignment="1">
      <alignment vertical="center" wrapText="1"/>
    </xf>
    <xf numFmtId="164" fontId="16" fillId="0" borderId="8" xfId="0" applyNumberFormat="1" applyFont="1" applyBorder="1" applyAlignment="1">
      <alignment horizontal="center" vertical="top" wrapText="1"/>
    </xf>
    <xf numFmtId="9" fontId="16" fillId="0" borderId="8" xfId="0" applyNumberFormat="1" applyFont="1" applyBorder="1" applyAlignment="1">
      <alignment vertical="top" wrapText="1"/>
    </xf>
    <xf numFmtId="9" fontId="16" fillId="0" borderId="8" xfId="0" applyNumberFormat="1" applyFont="1" applyBorder="1" applyAlignment="1">
      <alignment horizontal="left" vertical="top" wrapText="1"/>
    </xf>
    <xf numFmtId="164" fontId="16" fillId="0" borderId="8" xfId="0" applyNumberFormat="1" applyFont="1" applyBorder="1" applyAlignment="1">
      <alignment horizontal="center" vertical="top"/>
    </xf>
    <xf numFmtId="9" fontId="16" fillId="0" borderId="8" xfId="0" applyNumberFormat="1" applyFont="1" applyBorder="1" applyAlignment="1">
      <alignment wrapText="1"/>
    </xf>
    <xf numFmtId="164" fontId="16" fillId="3" borderId="8" xfId="0" applyNumberFormat="1" applyFont="1" applyFill="1" applyBorder="1" applyAlignment="1">
      <alignment horizontal="center" vertical="top" wrapText="1"/>
    </xf>
    <xf numFmtId="9" fontId="16" fillId="3" borderId="8" xfId="0" applyNumberFormat="1" applyFont="1" applyFill="1" applyBorder="1" applyAlignment="1">
      <alignment vertical="top" wrapText="1"/>
    </xf>
    <xf numFmtId="0" fontId="16" fillId="3" borderId="8" xfId="0" applyFont="1" applyFill="1" applyBorder="1" applyAlignment="1">
      <alignment horizontal="left" vertical="top" wrapText="1"/>
    </xf>
    <xf numFmtId="0" fontId="16" fillId="3" borderId="8" xfId="0" applyFont="1" applyFill="1" applyBorder="1" applyAlignment="1">
      <alignment vertical="top" wrapText="1"/>
    </xf>
    <xf numFmtId="165" fontId="7" fillId="3" borderId="8" xfId="0" applyNumberFormat="1" applyFont="1" applyFill="1" applyBorder="1" applyAlignment="1">
      <alignment horizontal="center" vertical="center" wrapText="1"/>
    </xf>
    <xf numFmtId="9" fontId="7" fillId="3" borderId="8" xfId="0" applyNumberFormat="1"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8" xfId="0" applyFont="1" applyFill="1" applyBorder="1" applyAlignment="1">
      <alignment vertical="top" wrapText="1"/>
    </xf>
    <xf numFmtId="0" fontId="21" fillId="0" borderId="8" xfId="0" applyFont="1" applyBorder="1" applyAlignment="1">
      <alignment vertical="center" wrapText="1"/>
    </xf>
    <xf numFmtId="0" fontId="7" fillId="0" borderId="8" xfId="0" applyFont="1" applyBorder="1" applyAlignment="1">
      <alignment horizontal="left" vertical="center" wrapText="1"/>
    </xf>
    <xf numFmtId="0" fontId="7" fillId="0" borderId="8" xfId="0" applyFont="1" applyBorder="1" applyAlignment="1">
      <alignment vertical="center" wrapText="1"/>
    </xf>
    <xf numFmtId="9" fontId="8" fillId="3" borderId="8" xfId="0" applyNumberFormat="1" applyFont="1" applyFill="1" applyBorder="1" applyAlignment="1">
      <alignment horizontal="center" vertical="center" wrapText="1"/>
    </xf>
    <xf numFmtId="0" fontId="7" fillId="3" borderId="8" xfId="0" applyFont="1" applyFill="1" applyBorder="1" applyAlignment="1">
      <alignment vertical="center" wrapText="1"/>
    </xf>
    <xf numFmtId="0" fontId="22" fillId="0" borderId="8" xfId="0" applyFont="1" applyBorder="1" applyAlignment="1">
      <alignment horizontal="left" vertical="top" wrapText="1"/>
    </xf>
    <xf numFmtId="0" fontId="16" fillId="20" borderId="8" xfId="0" applyFont="1" applyFill="1" applyBorder="1" applyAlignment="1">
      <alignment horizontal="center" vertical="center" wrapText="1"/>
    </xf>
    <xf numFmtId="0" fontId="16" fillId="20" borderId="8" xfId="0" applyFont="1" applyFill="1" applyBorder="1" applyAlignment="1">
      <alignment vertical="center" wrapText="1"/>
    </xf>
    <xf numFmtId="0" fontId="16" fillId="20" borderId="8" xfId="0" applyFont="1" applyFill="1" applyBorder="1" applyAlignment="1">
      <alignment vertical="top" wrapText="1"/>
    </xf>
    <xf numFmtId="166" fontId="24" fillId="20" borderId="8" xfId="0" applyNumberFormat="1" applyFont="1" applyFill="1" applyBorder="1" applyAlignment="1">
      <alignment horizontal="center" vertical="center" wrapText="1"/>
    </xf>
    <xf numFmtId="166" fontId="16" fillId="20" borderId="8" xfId="0" applyNumberFormat="1" applyFont="1" applyFill="1" applyBorder="1" applyAlignment="1">
      <alignment horizontal="center" vertical="center" wrapText="1"/>
    </xf>
    <xf numFmtId="0" fontId="16" fillId="20" borderId="8" xfId="0" applyFont="1" applyFill="1" applyBorder="1" applyAlignment="1">
      <alignment horizontal="center" vertical="top" wrapText="1"/>
    </xf>
    <xf numFmtId="164" fontId="16" fillId="20" borderId="8" xfId="0" applyNumberFormat="1" applyFont="1" applyFill="1" applyBorder="1" applyAlignment="1">
      <alignment vertical="center" wrapText="1"/>
    </xf>
    <xf numFmtId="165" fontId="16" fillId="20" borderId="8" xfId="0" applyNumberFormat="1" applyFont="1" applyFill="1" applyBorder="1" applyAlignment="1">
      <alignment vertical="center" wrapText="1"/>
    </xf>
    <xf numFmtId="1" fontId="16" fillId="20" borderId="8" xfId="0" applyNumberFormat="1" applyFont="1" applyFill="1" applyBorder="1" applyAlignment="1">
      <alignment horizontal="center" vertical="center" wrapText="1"/>
    </xf>
    <xf numFmtId="9" fontId="16" fillId="20" borderId="8" xfId="0" applyNumberFormat="1" applyFont="1" applyFill="1" applyBorder="1" applyAlignment="1">
      <alignment vertical="center" wrapText="1"/>
    </xf>
    <xf numFmtId="9" fontId="16" fillId="20" borderId="8" xfId="0" applyNumberFormat="1" applyFont="1" applyFill="1" applyBorder="1" applyAlignment="1">
      <alignment horizontal="center" vertical="center" wrapText="1"/>
    </xf>
    <xf numFmtId="0" fontId="16" fillId="20" borderId="8" xfId="0" applyFont="1" applyFill="1" applyBorder="1" applyAlignment="1">
      <alignment wrapText="1"/>
    </xf>
    <xf numFmtId="0" fontId="16" fillId="20" borderId="8" xfId="0" applyFont="1" applyFill="1" applyBorder="1" applyAlignment="1">
      <alignment horizontal="left" vertical="center" wrapText="1"/>
    </xf>
    <xf numFmtId="0" fontId="16" fillId="20" borderId="8" xfId="0" applyFont="1" applyFill="1" applyBorder="1" applyAlignment="1">
      <alignment horizontal="left" vertical="top" wrapText="1"/>
    </xf>
    <xf numFmtId="164" fontId="16" fillId="20" borderId="8" xfId="0" applyNumberFormat="1" applyFont="1" applyFill="1" applyBorder="1" applyAlignment="1">
      <alignment horizontal="center" vertical="center" wrapText="1"/>
    </xf>
    <xf numFmtId="0" fontId="33" fillId="20" borderId="8" xfId="0" applyFont="1" applyFill="1" applyBorder="1" applyAlignment="1">
      <alignment vertical="center" wrapText="1"/>
    </xf>
    <xf numFmtId="0" fontId="16" fillId="15" borderId="8" xfId="0" applyFont="1" applyFill="1" applyBorder="1" applyAlignment="1">
      <alignment vertical="center" wrapText="1"/>
    </xf>
    <xf numFmtId="166" fontId="24" fillId="0" borderId="8" xfId="0" applyNumberFormat="1" applyFont="1" applyBorder="1" applyAlignment="1">
      <alignment vertical="center" wrapText="1"/>
    </xf>
    <xf numFmtId="166" fontId="16" fillId="0" borderId="8" xfId="0" applyNumberFormat="1" applyFont="1" applyBorder="1" applyAlignment="1">
      <alignment vertical="center" wrapText="1"/>
    </xf>
    <xf numFmtId="164" fontId="16" fillId="0" borderId="20" xfId="0" applyNumberFormat="1" applyFont="1" applyBorder="1" applyAlignment="1">
      <alignment horizontal="center" vertical="center" wrapText="1"/>
    </xf>
    <xf numFmtId="9" fontId="27" fillId="0" borderId="8" xfId="0" applyNumberFormat="1" applyFont="1" applyBorder="1" applyAlignment="1">
      <alignment horizontal="center" vertical="center" wrapText="1"/>
    </xf>
    <xf numFmtId="0" fontId="27" fillId="0" borderId="8" xfId="0" applyFont="1" applyBorder="1" applyAlignment="1">
      <alignment horizontal="center" vertical="center" wrapText="1"/>
    </xf>
    <xf numFmtId="165" fontId="7" fillId="18" borderId="8" xfId="0" applyNumberFormat="1" applyFont="1" applyFill="1" applyBorder="1" applyAlignment="1">
      <alignment horizontal="left" vertical="top"/>
    </xf>
    <xf numFmtId="170" fontId="7" fillId="18" borderId="8" xfId="0" applyNumberFormat="1" applyFont="1" applyFill="1" applyBorder="1" applyAlignment="1">
      <alignment horizontal="left" vertical="top"/>
    </xf>
    <xf numFmtId="0" fontId="7" fillId="18" borderId="8" xfId="0" applyFont="1" applyFill="1" applyBorder="1" applyAlignment="1">
      <alignment horizontal="left" vertical="top" wrapText="1"/>
    </xf>
    <xf numFmtId="170" fontId="7" fillId="18" borderId="8" xfId="0" applyNumberFormat="1" applyFont="1" applyFill="1" applyBorder="1" applyAlignment="1">
      <alignment horizontal="left" vertical="top" wrapText="1"/>
    </xf>
    <xf numFmtId="10" fontId="16" fillId="0" borderId="8" xfId="0" applyNumberFormat="1" applyFont="1" applyBorder="1" applyAlignment="1">
      <alignment horizontal="center" vertical="center" wrapText="1"/>
    </xf>
    <xf numFmtId="164" fontId="16" fillId="9" borderId="8" xfId="0" applyNumberFormat="1" applyFont="1" applyFill="1" applyBorder="1" applyAlignment="1">
      <alignment horizontal="center" vertical="center" wrapText="1"/>
    </xf>
    <xf numFmtId="3" fontId="16" fillId="9" borderId="8" xfId="0" applyNumberFormat="1" applyFont="1" applyFill="1" applyBorder="1" applyAlignment="1">
      <alignment horizontal="center" vertical="center" wrapText="1"/>
    </xf>
    <xf numFmtId="164" fontId="16" fillId="9" borderId="8" xfId="0" applyNumberFormat="1" applyFont="1" applyFill="1" applyBorder="1" applyAlignment="1">
      <alignment vertical="center" wrapText="1"/>
    </xf>
    <xf numFmtId="9" fontId="16" fillId="9" borderId="8" xfId="0" applyNumberFormat="1" applyFont="1" applyFill="1" applyBorder="1" applyAlignment="1">
      <alignment vertical="center" wrapText="1"/>
    </xf>
    <xf numFmtId="0" fontId="16" fillId="9" borderId="8" xfId="0" applyFont="1" applyFill="1" applyBorder="1" applyAlignment="1">
      <alignment horizontal="center" vertical="center" wrapText="1"/>
    </xf>
    <xf numFmtId="9" fontId="16" fillId="9" borderId="8" xfId="0" applyNumberFormat="1" applyFont="1" applyFill="1" applyBorder="1" applyAlignment="1">
      <alignment horizontal="center" vertical="center" wrapText="1"/>
    </xf>
    <xf numFmtId="0" fontId="16" fillId="9" borderId="8" xfId="0" applyFont="1" applyFill="1" applyBorder="1" applyAlignment="1">
      <alignment wrapText="1"/>
    </xf>
    <xf numFmtId="165" fontId="7" fillId="9" borderId="8" xfId="0" applyNumberFormat="1" applyFont="1" applyFill="1" applyBorder="1" applyAlignment="1">
      <alignment horizontal="left" vertical="top"/>
    </xf>
    <xf numFmtId="170" fontId="7" fillId="9" borderId="8" xfId="0" applyNumberFormat="1" applyFont="1" applyFill="1" applyBorder="1" applyAlignment="1">
      <alignment horizontal="left" vertical="top"/>
    </xf>
    <xf numFmtId="170" fontId="7" fillId="9" borderId="8" xfId="0" applyNumberFormat="1" applyFont="1" applyFill="1" applyBorder="1" applyAlignment="1">
      <alignment horizontal="left" vertical="top" wrapText="1"/>
    </xf>
    <xf numFmtId="0" fontId="27" fillId="14" borderId="8" xfId="0" applyFont="1" applyFill="1" applyBorder="1" applyAlignment="1">
      <alignment horizontal="left" vertical="center" wrapText="1"/>
    </xf>
    <xf numFmtId="3" fontId="16" fillId="14" borderId="8" xfId="0" applyNumberFormat="1" applyFont="1" applyFill="1" applyBorder="1" applyAlignment="1">
      <alignment horizontal="center" vertical="center" wrapText="1"/>
    </xf>
    <xf numFmtId="164" fontId="16" fillId="14" borderId="8" xfId="0" applyNumberFormat="1" applyFont="1" applyFill="1" applyBorder="1" applyAlignment="1">
      <alignment vertical="center" wrapText="1"/>
    </xf>
    <xf numFmtId="9" fontId="16" fillId="14" borderId="8" xfId="0" applyNumberFormat="1" applyFont="1" applyFill="1" applyBorder="1" applyAlignment="1">
      <alignment vertical="center" wrapText="1"/>
    </xf>
    <xf numFmtId="0" fontId="16" fillId="14" borderId="8" xfId="0" applyFont="1" applyFill="1" applyBorder="1" applyAlignment="1">
      <alignment wrapText="1"/>
    </xf>
    <xf numFmtId="164" fontId="27" fillId="14" borderId="8" xfId="0" applyNumberFormat="1" applyFont="1" applyFill="1" applyBorder="1" applyAlignment="1">
      <alignment vertical="center" wrapText="1"/>
    </xf>
    <xf numFmtId="9" fontId="27" fillId="14" borderId="8" xfId="0" applyNumberFormat="1" applyFont="1" applyFill="1" applyBorder="1" applyAlignment="1">
      <alignment vertical="center" wrapText="1"/>
    </xf>
    <xf numFmtId="1" fontId="27" fillId="14" borderId="8" xfId="0" applyNumberFormat="1" applyFont="1" applyFill="1" applyBorder="1" applyAlignment="1">
      <alignment horizontal="center" vertical="center" wrapText="1"/>
    </xf>
    <xf numFmtId="9" fontId="27" fillId="14" borderId="8" xfId="0" applyNumberFormat="1" applyFont="1" applyFill="1" applyBorder="1" applyAlignment="1">
      <alignment horizontal="center" vertical="center" wrapText="1"/>
    </xf>
    <xf numFmtId="165" fontId="7" fillId="14" borderId="8" xfId="0" applyNumberFormat="1" applyFont="1" applyFill="1" applyBorder="1" applyAlignment="1">
      <alignment horizontal="left" vertical="top"/>
    </xf>
    <xf numFmtId="170" fontId="7" fillId="14" borderId="8" xfId="0" applyNumberFormat="1" applyFont="1" applyFill="1" applyBorder="1" applyAlignment="1">
      <alignment horizontal="left" vertical="top"/>
    </xf>
    <xf numFmtId="170" fontId="7" fillId="14" borderId="8" xfId="0" applyNumberFormat="1" applyFont="1" applyFill="1" applyBorder="1" applyAlignment="1">
      <alignment horizontal="left" vertical="top" wrapText="1"/>
    </xf>
    <xf numFmtId="0" fontId="27" fillId="2" borderId="33" xfId="0" applyFont="1" applyFill="1" applyBorder="1" applyAlignment="1">
      <alignment vertical="top" wrapText="1"/>
    </xf>
    <xf numFmtId="0" fontId="27" fillId="2" borderId="33" xfId="0" applyFont="1" applyFill="1" applyBorder="1" applyAlignment="1">
      <alignment vertical="center" wrapText="1"/>
    </xf>
    <xf numFmtId="0" fontId="16" fillId="15" borderId="33" xfId="0" applyFont="1" applyFill="1" applyBorder="1" applyAlignment="1">
      <alignment horizontal="center" vertical="center" wrapText="1"/>
    </xf>
    <xf numFmtId="0" fontId="16" fillId="2" borderId="33" xfId="0" applyFont="1" applyFill="1" applyBorder="1" applyAlignment="1">
      <alignment horizontal="center" vertical="center" wrapText="1"/>
    </xf>
    <xf numFmtId="14" fontId="24" fillId="2" borderId="33" xfId="0" applyNumberFormat="1" applyFont="1" applyFill="1" applyBorder="1" applyAlignment="1">
      <alignment horizontal="center" vertical="center" wrapText="1"/>
    </xf>
    <xf numFmtId="14" fontId="16" fillId="2" borderId="33" xfId="0" applyNumberFormat="1" applyFont="1" applyFill="1" applyBorder="1" applyAlignment="1">
      <alignment horizontal="center" vertical="center" wrapText="1"/>
    </xf>
    <xf numFmtId="3" fontId="16" fillId="2" borderId="33" xfId="0" applyNumberFormat="1" applyFont="1" applyFill="1" applyBorder="1" applyAlignment="1">
      <alignment horizontal="center" vertical="center" wrapText="1"/>
    </xf>
    <xf numFmtId="164" fontId="16" fillId="2" borderId="33" xfId="0" applyNumberFormat="1" applyFont="1" applyFill="1" applyBorder="1" applyAlignment="1">
      <alignment horizontal="center" vertical="center" wrapText="1"/>
    </xf>
    <xf numFmtId="164" fontId="16" fillId="2" borderId="35" xfId="0" applyNumberFormat="1" applyFont="1" applyFill="1" applyBorder="1" applyAlignment="1">
      <alignment horizontal="center" vertical="center" wrapText="1"/>
    </xf>
    <xf numFmtId="164" fontId="16" fillId="2" borderId="33" xfId="0" applyNumberFormat="1" applyFont="1" applyFill="1" applyBorder="1" applyAlignment="1">
      <alignment vertical="center" wrapText="1"/>
    </xf>
    <xf numFmtId="9" fontId="16" fillId="2" borderId="33" xfId="0" applyNumberFormat="1" applyFont="1" applyFill="1" applyBorder="1" applyAlignment="1">
      <alignment vertical="center" wrapText="1"/>
    </xf>
    <xf numFmtId="9" fontId="16" fillId="2" borderId="33" xfId="0" applyNumberFormat="1" applyFont="1" applyFill="1" applyBorder="1" applyAlignment="1">
      <alignment horizontal="center" vertical="center" wrapText="1"/>
    </xf>
    <xf numFmtId="0" fontId="16" fillId="2" borderId="33" xfId="0" applyFont="1" applyFill="1" applyBorder="1" applyAlignment="1">
      <alignment wrapText="1"/>
    </xf>
    <xf numFmtId="0" fontId="16" fillId="2" borderId="33" xfId="0" applyFont="1" applyFill="1" applyBorder="1" applyAlignment="1">
      <alignment horizontal="left" vertical="center" wrapText="1"/>
    </xf>
    <xf numFmtId="0" fontId="16" fillId="2" borderId="8" xfId="0" applyFont="1" applyFill="1" applyBorder="1"/>
    <xf numFmtId="0" fontId="27" fillId="2" borderId="8" xfId="0" applyFont="1" applyFill="1" applyBorder="1" applyAlignment="1">
      <alignment horizontal="center" vertical="top" wrapText="1"/>
    </xf>
    <xf numFmtId="0" fontId="27" fillId="2" borderId="8" xfId="0" applyFont="1" applyFill="1" applyBorder="1" applyAlignment="1">
      <alignment horizontal="center" vertical="center" wrapText="1"/>
    </xf>
    <xf numFmtId="0" fontId="27" fillId="2" borderId="8" xfId="0" applyFont="1" applyFill="1" applyBorder="1" applyAlignment="1">
      <alignment horizontal="left" vertical="center" wrapText="1"/>
    </xf>
    <xf numFmtId="3" fontId="16" fillId="2" borderId="8" xfId="0" applyNumberFormat="1" applyFont="1" applyFill="1" applyBorder="1" applyAlignment="1">
      <alignment horizontal="center" vertical="center" wrapText="1"/>
    </xf>
    <xf numFmtId="164" fontId="16" fillId="2" borderId="8" xfId="0" applyNumberFormat="1" applyFont="1" applyFill="1" applyBorder="1" applyAlignment="1">
      <alignment horizontal="center" vertical="center" wrapText="1"/>
    </xf>
    <xf numFmtId="9" fontId="16" fillId="2" borderId="8" xfId="0" applyNumberFormat="1" applyFont="1" applyFill="1" applyBorder="1" applyAlignment="1">
      <alignment vertical="center" wrapText="1"/>
    </xf>
    <xf numFmtId="165" fontId="27" fillId="2" borderId="8" xfId="0" applyNumberFormat="1" applyFont="1" applyFill="1" applyBorder="1" applyAlignment="1">
      <alignment vertical="center" wrapText="1"/>
    </xf>
    <xf numFmtId="164" fontId="27" fillId="2" borderId="8" xfId="0" applyNumberFormat="1" applyFont="1" applyFill="1" applyBorder="1" applyAlignment="1">
      <alignment vertical="center" wrapText="1"/>
    </xf>
    <xf numFmtId="176" fontId="27" fillId="2" borderId="8" xfId="0" applyNumberFormat="1" applyFont="1" applyFill="1" applyBorder="1" applyAlignment="1">
      <alignment vertical="center" wrapText="1"/>
    </xf>
    <xf numFmtId="9" fontId="27" fillId="2" borderId="8" xfId="0" applyNumberFormat="1" applyFont="1" applyFill="1" applyBorder="1" applyAlignment="1">
      <alignment horizontal="center" vertical="center" wrapText="1"/>
    </xf>
    <xf numFmtId="6" fontId="37" fillId="14" borderId="8" xfId="0" applyNumberFormat="1" applyFont="1" applyFill="1" applyBorder="1" applyAlignment="1">
      <alignment horizontal="left" vertical="top" wrapText="1"/>
    </xf>
    <xf numFmtId="9" fontId="37" fillId="14" borderId="8" xfId="0" applyNumberFormat="1" applyFont="1" applyFill="1" applyBorder="1" applyAlignment="1">
      <alignment horizontal="left" vertical="top" wrapText="1"/>
    </xf>
    <xf numFmtId="0" fontId="24" fillId="14" borderId="8" xfId="0" applyFont="1" applyFill="1" applyBorder="1" applyAlignment="1">
      <alignment horizontal="left" vertical="top" wrapText="1"/>
    </xf>
    <xf numFmtId="0" fontId="37" fillId="14" borderId="8" xfId="0" applyFont="1" applyFill="1" applyBorder="1" applyAlignment="1">
      <alignment horizontal="left" vertical="top" wrapText="1"/>
    </xf>
    <xf numFmtId="0" fontId="27" fillId="0" borderId="0" xfId="0" applyFont="1"/>
    <xf numFmtId="14" fontId="27" fillId="0" borderId="8" xfId="0" applyNumberFormat="1" applyFont="1" applyBorder="1" applyAlignment="1">
      <alignment horizontal="center" vertical="center" wrapText="1"/>
    </xf>
    <xf numFmtId="14" fontId="37" fillId="0" borderId="8" xfId="0" applyNumberFormat="1" applyFont="1" applyBorder="1" applyAlignment="1">
      <alignment horizontal="center" vertical="center" wrapText="1"/>
    </xf>
    <xf numFmtId="164" fontId="27" fillId="0" borderId="8" xfId="0" applyNumberFormat="1" applyFont="1" applyBorder="1" applyAlignment="1">
      <alignment vertical="center" wrapText="1"/>
    </xf>
    <xf numFmtId="9" fontId="27" fillId="0" borderId="8" xfId="0" applyNumberFormat="1" applyFont="1" applyBorder="1" applyAlignment="1">
      <alignment vertical="center" wrapText="1"/>
    </xf>
    <xf numFmtId="0" fontId="27" fillId="13" borderId="8" xfId="0" applyFont="1" applyFill="1" applyBorder="1" applyAlignment="1">
      <alignment horizontal="center" vertical="center" wrapText="1"/>
    </xf>
    <xf numFmtId="0" fontId="38" fillId="0" borderId="8" xfId="0" applyFont="1" applyBorder="1" applyAlignment="1">
      <alignment horizontal="center" vertical="center" wrapText="1"/>
    </xf>
    <xf numFmtId="0" fontId="39" fillId="0" borderId="8" xfId="0" applyFont="1" applyBorder="1" applyAlignment="1">
      <alignment horizontal="center" vertical="center" wrapText="1"/>
    </xf>
    <xf numFmtId="164" fontId="27" fillId="0" borderId="8" xfId="0" applyNumberFormat="1" applyFont="1" applyBorder="1" applyAlignment="1">
      <alignment vertical="center"/>
    </xf>
    <xf numFmtId="165" fontId="27" fillId="0" borderId="8" xfId="0" applyNumberFormat="1" applyFont="1" applyBorder="1" applyAlignment="1">
      <alignment vertical="center"/>
    </xf>
    <xf numFmtId="0" fontId="27" fillId="0" borderId="8" xfId="0" applyFont="1" applyBorder="1" applyAlignment="1">
      <alignment vertical="center"/>
    </xf>
    <xf numFmtId="0" fontId="16" fillId="15" borderId="8" xfId="0" applyFont="1" applyFill="1" applyBorder="1" applyAlignment="1">
      <alignment wrapText="1"/>
    </xf>
    <xf numFmtId="1" fontId="27" fillId="0" borderId="8" xfId="0" applyNumberFormat="1" applyFont="1" applyBorder="1" applyAlignment="1">
      <alignment horizontal="center" vertical="center" wrapText="1"/>
    </xf>
    <xf numFmtId="0" fontId="27" fillId="2" borderId="8" xfId="0" applyFont="1" applyFill="1" applyBorder="1" applyAlignment="1">
      <alignment vertical="top" wrapText="1"/>
    </xf>
    <xf numFmtId="0" fontId="27" fillId="2" borderId="8" xfId="0" applyFont="1" applyFill="1" applyBorder="1" applyAlignment="1">
      <alignment vertical="center" wrapText="1"/>
    </xf>
    <xf numFmtId="164" fontId="16" fillId="2" borderId="8" xfId="0" applyNumberFormat="1" applyFont="1" applyFill="1" applyBorder="1"/>
    <xf numFmtId="164" fontId="16" fillId="2" borderId="8" xfId="0" applyNumberFormat="1" applyFont="1" applyFill="1" applyBorder="1" applyAlignment="1">
      <alignment horizontal="center" vertical="center"/>
    </xf>
    <xf numFmtId="9" fontId="16" fillId="2" borderId="8" xfId="0" applyNumberFormat="1" applyFont="1" applyFill="1" applyBorder="1" applyAlignment="1">
      <alignment vertical="center"/>
    </xf>
    <xf numFmtId="0" fontId="16" fillId="2" borderId="8" xfId="0" applyFont="1" applyFill="1" applyBorder="1" applyAlignment="1">
      <alignment horizontal="left" vertical="center"/>
    </xf>
    <xf numFmtId="0" fontId="16" fillId="2" borderId="8" xfId="0" applyFont="1" applyFill="1" applyBorder="1" applyAlignment="1">
      <alignment horizontal="left" vertical="top" wrapText="1"/>
    </xf>
    <xf numFmtId="0" fontId="16" fillId="2" borderId="8" xfId="0" applyFont="1" applyFill="1" applyBorder="1" applyAlignment="1">
      <alignment vertical="top"/>
    </xf>
    <xf numFmtId="0" fontId="16" fillId="2" borderId="8" xfId="0" applyFont="1" applyFill="1" applyBorder="1" applyAlignment="1">
      <alignment wrapText="1"/>
    </xf>
    <xf numFmtId="0" fontId="16" fillId="2" borderId="27" xfId="0" applyFont="1" applyFill="1" applyBorder="1" applyAlignment="1">
      <alignment horizontal="left" vertical="center" wrapText="1"/>
    </xf>
    <xf numFmtId="0" fontId="16" fillId="2" borderId="27" xfId="0" applyFont="1" applyFill="1" applyBorder="1"/>
    <xf numFmtId="0" fontId="16" fillId="2" borderId="27" xfId="0" applyFont="1" applyFill="1" applyBorder="1" applyAlignment="1">
      <alignment horizontal="center" vertical="center"/>
    </xf>
    <xf numFmtId="164" fontId="16" fillId="2" borderId="27" xfId="0" applyNumberFormat="1" applyFont="1" applyFill="1" applyBorder="1"/>
    <xf numFmtId="1" fontId="16" fillId="2" borderId="27" xfId="0" applyNumberFormat="1" applyFont="1" applyFill="1" applyBorder="1" applyAlignment="1">
      <alignment horizontal="center" vertical="center"/>
    </xf>
    <xf numFmtId="164" fontId="16" fillId="2" borderId="27" xfId="0" applyNumberFormat="1" applyFont="1" applyFill="1" applyBorder="1" applyAlignment="1">
      <alignment horizontal="center" vertical="center"/>
    </xf>
    <xf numFmtId="164" fontId="16" fillId="2" borderId="27" xfId="0" applyNumberFormat="1" applyFont="1" applyFill="1" applyBorder="1" applyAlignment="1">
      <alignment vertical="center"/>
    </xf>
    <xf numFmtId="9" fontId="16" fillId="2" borderId="27" xfId="0" applyNumberFormat="1" applyFont="1" applyFill="1" applyBorder="1" applyAlignment="1">
      <alignment vertical="center"/>
    </xf>
    <xf numFmtId="9" fontId="16" fillId="2" borderId="27" xfId="0" applyNumberFormat="1" applyFont="1" applyFill="1" applyBorder="1" applyAlignment="1">
      <alignment horizontal="center" vertical="center" wrapText="1"/>
    </xf>
    <xf numFmtId="0" fontId="16" fillId="2" borderId="33" xfId="0" applyFont="1" applyFill="1" applyBorder="1" applyAlignment="1">
      <alignment horizontal="center" vertical="center"/>
    </xf>
    <xf numFmtId="0" fontId="16" fillId="2" borderId="33" xfId="0" applyFont="1" applyFill="1" applyBorder="1" applyAlignment="1">
      <alignment vertical="center" wrapText="1"/>
    </xf>
    <xf numFmtId="0" fontId="16" fillId="2" borderId="33" xfId="0" applyFont="1" applyFill="1" applyBorder="1"/>
    <xf numFmtId="164" fontId="16" fillId="2" borderId="33" xfId="0" applyNumberFormat="1" applyFont="1" applyFill="1" applyBorder="1"/>
    <xf numFmtId="9" fontId="16" fillId="2" borderId="33" xfId="0" applyNumberFormat="1" applyFont="1" applyFill="1" applyBorder="1" applyAlignment="1">
      <alignment horizontal="center" vertical="center"/>
    </xf>
    <xf numFmtId="164" fontId="16" fillId="2" borderId="33" xfId="0" applyNumberFormat="1" applyFont="1" applyFill="1" applyBorder="1" applyAlignment="1">
      <alignment horizontal="center" vertical="center"/>
    </xf>
    <xf numFmtId="164" fontId="16" fillId="2" borderId="35" xfId="0" applyNumberFormat="1" applyFont="1" applyFill="1" applyBorder="1" applyAlignment="1">
      <alignment vertical="center"/>
    </xf>
    <xf numFmtId="164" fontId="16" fillId="2" borderId="33" xfId="0" applyNumberFormat="1" applyFont="1" applyFill="1" applyBorder="1" applyAlignment="1">
      <alignment vertical="center"/>
    </xf>
    <xf numFmtId="9" fontId="16" fillId="2" borderId="33" xfId="0" applyNumberFormat="1" applyFont="1" applyFill="1" applyBorder="1" applyAlignment="1">
      <alignment vertical="center"/>
    </xf>
    <xf numFmtId="0" fontId="16" fillId="2" borderId="33" xfId="0" applyFont="1" applyFill="1" applyBorder="1" applyAlignment="1">
      <alignment horizontal="left" vertical="center"/>
    </xf>
    <xf numFmtId="0" fontId="16" fillId="2" borderId="33" xfId="0" applyFont="1" applyFill="1" applyBorder="1" applyAlignment="1">
      <alignment horizontal="left" vertical="top" wrapText="1"/>
    </xf>
    <xf numFmtId="0" fontId="16" fillId="2" borderId="33" xfId="0" applyFont="1" applyFill="1" applyBorder="1" applyAlignment="1">
      <alignment vertical="top"/>
    </xf>
    <xf numFmtId="0" fontId="16" fillId="13" borderId="33" xfId="0" applyFont="1" applyFill="1" applyBorder="1" applyAlignment="1">
      <alignment horizontal="center" vertical="center" wrapText="1"/>
    </xf>
    <xf numFmtId="1" fontId="16" fillId="2" borderId="8" xfId="0" applyNumberFormat="1" applyFont="1" applyFill="1" applyBorder="1" applyAlignment="1">
      <alignment horizontal="center" vertical="center"/>
    </xf>
    <xf numFmtId="0" fontId="7" fillId="0" borderId="8" xfId="0" applyFont="1" applyBorder="1"/>
    <xf numFmtId="0" fontId="24" fillId="0" borderId="8" xfId="0" applyFont="1" applyBorder="1" applyAlignment="1">
      <alignment vertical="center" wrapText="1"/>
    </xf>
    <xf numFmtId="0" fontId="7" fillId="15" borderId="8" xfId="0" applyFont="1" applyFill="1" applyBorder="1"/>
    <xf numFmtId="14" fontId="24" fillId="0" borderId="8" xfId="0" applyNumberFormat="1" applyFont="1" applyBorder="1" applyAlignment="1">
      <alignment horizontal="center" wrapText="1"/>
    </xf>
    <xf numFmtId="0" fontId="7" fillId="0" borderId="8" xfId="0" applyFont="1" applyBorder="1" applyAlignment="1">
      <alignment horizontal="center" wrapText="1"/>
    </xf>
    <xf numFmtId="0" fontId="7" fillId="0" borderId="8" xfId="0" applyFont="1" applyBorder="1" applyAlignment="1">
      <alignment horizontal="center" vertical="center"/>
    </xf>
    <xf numFmtId="164" fontId="7" fillId="0" borderId="8" xfId="0" applyNumberFormat="1" applyFont="1" applyBorder="1" applyAlignment="1">
      <alignment vertical="center"/>
    </xf>
    <xf numFmtId="0" fontId="7" fillId="0" borderId="8" xfId="0" applyFont="1" applyBorder="1" applyAlignment="1">
      <alignment vertical="center"/>
    </xf>
    <xf numFmtId="164" fontId="7" fillId="0" borderId="20" xfId="0" applyNumberFormat="1" applyFont="1" applyBorder="1" applyAlignment="1">
      <alignment vertical="center"/>
    </xf>
    <xf numFmtId="9" fontId="7" fillId="0" borderId="8" xfId="0" applyNumberFormat="1" applyFont="1" applyBorder="1" applyAlignment="1">
      <alignment vertical="center"/>
    </xf>
    <xf numFmtId="9" fontId="24" fillId="0" borderId="8" xfId="0" applyNumberFormat="1" applyFont="1" applyBorder="1" applyAlignment="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vertical="center"/>
    </xf>
    <xf numFmtId="0" fontId="16" fillId="0" borderId="8" xfId="0" applyFont="1" applyBorder="1" applyAlignment="1">
      <alignment vertical="top"/>
    </xf>
    <xf numFmtId="0" fontId="7" fillId="21" borderId="8" xfId="0" applyFont="1" applyFill="1" applyBorder="1" applyAlignment="1">
      <alignment horizontal="left" vertical="center" wrapText="1"/>
    </xf>
    <xf numFmtId="0" fontId="7" fillId="21" borderId="8" xfId="0" applyFont="1" applyFill="1" applyBorder="1"/>
    <xf numFmtId="15" fontId="40" fillId="21" borderId="8" xfId="0" applyNumberFormat="1" applyFont="1" applyFill="1" applyBorder="1" applyAlignment="1">
      <alignment horizontal="left" vertical="center" wrapText="1"/>
    </xf>
    <xf numFmtId="15" fontId="41" fillId="21" borderId="8" xfId="0" applyNumberFormat="1" applyFont="1" applyFill="1" applyBorder="1" applyAlignment="1">
      <alignment horizontal="left" vertical="center"/>
    </xf>
    <xf numFmtId="0" fontId="7" fillId="21" borderId="8" xfId="0" applyFont="1" applyFill="1" applyBorder="1" applyAlignment="1">
      <alignment horizontal="center" vertical="center" wrapText="1"/>
    </xf>
    <xf numFmtId="0" fontId="7" fillId="21" borderId="8" xfId="0" applyFont="1" applyFill="1" applyBorder="1" applyAlignment="1">
      <alignment horizontal="center" vertical="center"/>
    </xf>
    <xf numFmtId="1" fontId="41" fillId="21" borderId="8" xfId="0" applyNumberFormat="1" applyFont="1" applyFill="1" applyBorder="1" applyAlignment="1">
      <alignment horizontal="left" vertical="center" wrapText="1"/>
    </xf>
    <xf numFmtId="164" fontId="7" fillId="21" borderId="8" xfId="0" applyNumberFormat="1" applyFont="1" applyFill="1" applyBorder="1" applyAlignment="1">
      <alignment vertical="center" wrapText="1"/>
    </xf>
    <xf numFmtId="164" fontId="7" fillId="21" borderId="8" xfId="0" applyNumberFormat="1" applyFont="1" applyFill="1" applyBorder="1" applyAlignment="1">
      <alignment vertical="center"/>
    </xf>
    <xf numFmtId="9" fontId="7" fillId="21" borderId="8" xfId="0" applyNumberFormat="1" applyFont="1" applyFill="1" applyBorder="1" applyAlignment="1">
      <alignment vertical="center"/>
    </xf>
    <xf numFmtId="9" fontId="24" fillId="21" borderId="8" xfId="0" applyNumberFormat="1" applyFont="1" applyFill="1" applyBorder="1" applyAlignment="1">
      <alignment horizontal="center" vertical="center" wrapText="1"/>
    </xf>
    <xf numFmtId="0" fontId="24" fillId="21" borderId="8" xfId="0" applyFont="1" applyFill="1" applyBorder="1" applyAlignment="1">
      <alignment horizontal="center" vertical="center" wrapText="1"/>
    </xf>
    <xf numFmtId="0" fontId="24" fillId="21" borderId="8" xfId="0" applyFont="1" applyFill="1" applyBorder="1" applyAlignment="1">
      <alignment vertical="center"/>
    </xf>
    <xf numFmtId="6" fontId="7" fillId="21" borderId="8" xfId="0" applyNumberFormat="1" applyFont="1" applyFill="1" applyBorder="1" applyAlignment="1">
      <alignment vertical="center"/>
    </xf>
    <xf numFmtId="0" fontId="16" fillId="21" borderId="8" xfId="0" applyFont="1" applyFill="1" applyBorder="1" applyAlignment="1">
      <alignment vertical="top"/>
    </xf>
    <xf numFmtId="0" fontId="24" fillId="21" borderId="8" xfId="0" applyFont="1" applyFill="1" applyBorder="1" applyAlignment="1">
      <alignment vertical="center" wrapText="1"/>
    </xf>
    <xf numFmtId="164" fontId="7" fillId="0" borderId="0" xfId="0" applyNumberFormat="1" applyFont="1"/>
    <xf numFmtId="0" fontId="7" fillId="0" borderId="0" xfId="0" applyFont="1" applyAlignment="1">
      <alignment vertical="top"/>
    </xf>
    <xf numFmtId="0" fontId="42" fillId="10" borderId="8" xfId="0" applyFont="1" applyFill="1" applyBorder="1" applyAlignment="1">
      <alignment horizontal="center" vertical="center" wrapText="1"/>
    </xf>
    <xf numFmtId="0" fontId="42" fillId="17" borderId="8" xfId="0" applyFont="1" applyFill="1" applyBorder="1" applyAlignment="1">
      <alignment horizontal="center" vertical="center" wrapText="1"/>
    </xf>
    <xf numFmtId="0" fontId="42" fillId="7" borderId="8" xfId="0" applyFont="1" applyFill="1" applyBorder="1" applyAlignment="1">
      <alignment horizontal="center" vertical="center" wrapText="1"/>
    </xf>
    <xf numFmtId="0" fontId="42" fillId="22" borderId="8" xfId="0" applyFont="1" applyFill="1" applyBorder="1" applyAlignment="1">
      <alignment horizontal="center" vertical="center"/>
    </xf>
    <xf numFmtId="0" fontId="42" fillId="15" borderId="8" xfId="0" applyFont="1" applyFill="1" applyBorder="1" applyAlignment="1">
      <alignment horizontal="center" vertical="center"/>
    </xf>
    <xf numFmtId="0" fontId="42" fillId="23" borderId="8" xfId="0" applyFont="1" applyFill="1" applyBorder="1" applyAlignment="1">
      <alignment horizontal="center" vertical="center"/>
    </xf>
    <xf numFmtId="0" fontId="42" fillId="11" borderId="8" xfId="0" applyFont="1" applyFill="1" applyBorder="1" applyAlignment="1">
      <alignment horizontal="center"/>
    </xf>
    <xf numFmtId="0" fontId="42" fillId="18" borderId="8" xfId="0" applyFont="1" applyFill="1" applyBorder="1" applyAlignment="1">
      <alignment horizontal="center"/>
    </xf>
    <xf numFmtId="0" fontId="42" fillId="22" borderId="8" xfId="0" applyFont="1" applyFill="1" applyBorder="1" applyAlignment="1">
      <alignment horizontal="center"/>
    </xf>
    <xf numFmtId="0" fontId="42" fillId="15" borderId="8" xfId="0" applyFont="1" applyFill="1" applyBorder="1" applyAlignment="1">
      <alignment horizontal="center"/>
    </xf>
    <xf numFmtId="0" fontId="42" fillId="23" borderId="8" xfId="0" applyFont="1" applyFill="1" applyBorder="1" applyAlignment="1">
      <alignment horizontal="center"/>
    </xf>
    <xf numFmtId="0" fontId="7" fillId="2" borderId="8" xfId="0" applyFont="1" applyFill="1" applyBorder="1"/>
    <xf numFmtId="0" fontId="7" fillId="2" borderId="8" xfId="0" applyFont="1" applyFill="1" applyBorder="1" applyAlignment="1">
      <alignment horizontal="left" vertical="center"/>
    </xf>
    <xf numFmtId="0" fontId="42" fillId="6" borderId="8" xfId="0" applyFont="1" applyFill="1" applyBorder="1" applyAlignment="1">
      <alignment vertical="center" wrapText="1"/>
    </xf>
    <xf numFmtId="0" fontId="42" fillId="5" borderId="8" xfId="0" applyFont="1" applyFill="1" applyBorder="1" applyAlignment="1">
      <alignment vertical="center" wrapText="1"/>
    </xf>
    <xf numFmtId="0" fontId="7" fillId="10" borderId="8" xfId="0" applyFont="1" applyFill="1" applyBorder="1"/>
    <xf numFmtId="0" fontId="7" fillId="24" borderId="8" xfId="0" applyFont="1" applyFill="1" applyBorder="1"/>
    <xf numFmtId="0" fontId="7" fillId="2" borderId="8" xfId="0" applyFont="1" applyFill="1" applyBorder="1" applyAlignment="1">
      <alignment vertical="center"/>
    </xf>
    <xf numFmtId="0" fontId="7" fillId="2" borderId="8" xfId="0" applyFont="1" applyFill="1" applyBorder="1" applyAlignment="1">
      <alignment wrapText="1"/>
    </xf>
    <xf numFmtId="0" fontId="7" fillId="0" borderId="0" xfId="0" applyFont="1" applyAlignment="1">
      <alignment horizontal="center" vertical="center"/>
    </xf>
    <xf numFmtId="0" fontId="7" fillId="2" borderId="8" xfId="0" applyFont="1" applyFill="1" applyBorder="1" applyAlignment="1">
      <alignment horizontal="center" vertical="center"/>
    </xf>
    <xf numFmtId="0" fontId="7" fillId="2" borderId="8" xfId="0" applyFont="1" applyFill="1" applyBorder="1" applyAlignment="1">
      <alignment vertical="center" wrapText="1"/>
    </xf>
    <xf numFmtId="0" fontId="7" fillId="2" borderId="8" xfId="0" applyFont="1" applyFill="1" applyBorder="1" applyAlignment="1">
      <alignment horizontal="center" vertical="center" wrapText="1"/>
    </xf>
    <xf numFmtId="0" fontId="7" fillId="0" borderId="0" xfId="0" applyFont="1" applyAlignment="1">
      <alignment vertical="center"/>
    </xf>
    <xf numFmtId="0" fontId="48" fillId="0" borderId="8" xfId="0" applyFont="1" applyBorder="1" applyAlignment="1">
      <alignment horizontal="center" vertical="center" wrapText="1"/>
    </xf>
    <xf numFmtId="164" fontId="6" fillId="0" borderId="8" xfId="0" applyNumberFormat="1" applyFont="1" applyBorder="1" applyAlignment="1">
      <alignment horizontal="center" vertical="center"/>
    </xf>
    <xf numFmtId="9" fontId="6" fillId="0" borderId="8" xfId="0" applyNumberFormat="1" applyFont="1" applyBorder="1" applyAlignment="1">
      <alignment horizontal="center" vertical="center"/>
    </xf>
    <xf numFmtId="0" fontId="27" fillId="0" borderId="14" xfId="0" applyFont="1" applyBorder="1" applyAlignment="1">
      <alignment vertical="center" wrapText="1"/>
    </xf>
    <xf numFmtId="0" fontId="16" fillId="0" borderId="33" xfId="0" applyFont="1" applyBorder="1" applyAlignment="1">
      <alignment vertical="center" wrapText="1"/>
    </xf>
    <xf numFmtId="0" fontId="16" fillId="0" borderId="33" xfId="0" applyFont="1" applyBorder="1" applyAlignment="1">
      <alignment horizontal="center" vertical="center" wrapText="1"/>
    </xf>
    <xf numFmtId="164" fontId="16" fillId="0" borderId="33" xfId="0" applyNumberFormat="1" applyFont="1" applyBorder="1" applyAlignment="1">
      <alignment horizontal="center" vertical="center" wrapText="1"/>
    </xf>
    <xf numFmtId="0" fontId="27" fillId="0" borderId="0" xfId="0" applyFont="1" applyAlignment="1">
      <alignment horizontal="left" vertical="top" wrapText="1"/>
    </xf>
    <xf numFmtId="0" fontId="27" fillId="0" borderId="8" xfId="0" applyFont="1" applyBorder="1" applyAlignment="1">
      <alignment horizontal="left" vertical="top" wrapText="1"/>
    </xf>
    <xf numFmtId="164" fontId="7" fillId="0" borderId="33" xfId="0" applyNumberFormat="1" applyFont="1" applyBorder="1" applyAlignment="1">
      <alignment horizontal="left" vertical="top" wrapText="1"/>
    </xf>
    <xf numFmtId="10" fontId="7" fillId="0" borderId="33" xfId="0" applyNumberFormat="1" applyFont="1" applyBorder="1" applyAlignment="1">
      <alignment horizontal="left" vertical="top" wrapText="1"/>
    </xf>
    <xf numFmtId="0" fontId="7" fillId="0" borderId="33" xfId="0" applyFont="1" applyBorder="1" applyAlignment="1">
      <alignment horizontal="left" vertical="top" wrapText="1"/>
    </xf>
    <xf numFmtId="9" fontId="7" fillId="0" borderId="33" xfId="0" applyNumberFormat="1" applyFont="1" applyBorder="1" applyAlignment="1">
      <alignment horizontal="left" vertical="top" wrapText="1"/>
    </xf>
    <xf numFmtId="44" fontId="47" fillId="0" borderId="36" xfId="1" applyFont="1" applyBorder="1" applyAlignment="1"/>
    <xf numFmtId="9" fontId="47" fillId="0" borderId="36" xfId="2" applyFont="1" applyBorder="1" applyAlignment="1"/>
    <xf numFmtId="6" fontId="7" fillId="21" borderId="33" xfId="0" applyNumberFormat="1" applyFont="1" applyFill="1" applyBorder="1" applyAlignment="1">
      <alignment vertical="center"/>
    </xf>
    <xf numFmtId="9" fontId="7" fillId="21" borderId="33" xfId="0" applyNumberFormat="1" applyFont="1" applyFill="1" applyBorder="1" applyAlignment="1">
      <alignment vertical="center"/>
    </xf>
    <xf numFmtId="0" fontId="24" fillId="21" borderId="33" xfId="0" applyFont="1" applyFill="1" applyBorder="1" applyAlignment="1">
      <alignment horizontal="center" vertical="center" wrapText="1"/>
    </xf>
    <xf numFmtId="9" fontId="24" fillId="21" borderId="33" xfId="0" applyNumberFormat="1" applyFont="1" applyFill="1" applyBorder="1" applyAlignment="1">
      <alignment horizontal="center" vertical="center" wrapText="1"/>
    </xf>
    <xf numFmtId="0" fontId="6" fillId="2" borderId="28" xfId="0" applyFont="1" applyFill="1" applyBorder="1" applyAlignment="1">
      <alignment horizontal="left" vertical="top"/>
    </xf>
    <xf numFmtId="164" fontId="6" fillId="2" borderId="28" xfId="0" applyNumberFormat="1" applyFont="1" applyFill="1" applyBorder="1" applyAlignment="1">
      <alignment horizontal="left" vertical="top"/>
    </xf>
    <xf numFmtId="9" fontId="6" fillId="2" borderId="28" xfId="0" applyNumberFormat="1" applyFont="1" applyFill="1" applyBorder="1" applyAlignment="1">
      <alignment horizontal="left" vertical="top"/>
    </xf>
    <xf numFmtId="164" fontId="7" fillId="2" borderId="28" xfId="0" applyNumberFormat="1" applyFont="1" applyFill="1" applyBorder="1" applyAlignment="1">
      <alignment horizontal="left" vertical="top"/>
    </xf>
    <xf numFmtId="9" fontId="7" fillId="2" borderId="28" xfId="0" applyNumberFormat="1" applyFont="1" applyFill="1" applyBorder="1" applyAlignment="1">
      <alignment horizontal="left" vertical="top"/>
    </xf>
    <xf numFmtId="164" fontId="9" fillId="2" borderId="28" xfId="0" applyNumberFormat="1" applyFont="1" applyFill="1" applyBorder="1" applyAlignment="1">
      <alignment horizontal="left" vertical="top"/>
    </xf>
    <xf numFmtId="0" fontId="9" fillId="2" borderId="28" xfId="0" applyFont="1" applyFill="1" applyBorder="1" applyAlignment="1">
      <alignment horizontal="left" vertical="top"/>
    </xf>
    <xf numFmtId="9" fontId="9" fillId="2" borderId="28" xfId="0" applyNumberFormat="1" applyFont="1" applyFill="1" applyBorder="1" applyAlignment="1">
      <alignment horizontal="left" vertical="top"/>
    </xf>
    <xf numFmtId="0" fontId="6" fillId="2" borderId="19" xfId="0" applyFont="1" applyFill="1" applyBorder="1" applyAlignment="1">
      <alignment horizontal="left" vertical="top"/>
    </xf>
    <xf numFmtId="0" fontId="7" fillId="2" borderId="19" xfId="0" applyFont="1" applyFill="1" applyBorder="1" applyAlignment="1">
      <alignment horizontal="left" vertical="top"/>
    </xf>
    <xf numFmtId="0" fontId="6" fillId="5" borderId="11" xfId="0" applyFont="1" applyFill="1" applyBorder="1" applyAlignment="1">
      <alignment horizontal="left" vertical="top"/>
    </xf>
    <xf numFmtId="0" fontId="6" fillId="3" borderId="33" xfId="0" applyFont="1" applyFill="1" applyBorder="1" applyAlignment="1">
      <alignment horizontal="left" vertical="top"/>
    </xf>
    <xf numFmtId="0" fontId="6" fillId="5" borderId="14" xfId="0" applyFont="1" applyFill="1" applyBorder="1" applyAlignment="1">
      <alignment horizontal="left" vertical="top"/>
    </xf>
    <xf numFmtId="164" fontId="6" fillId="6" borderId="33" xfId="0" applyNumberFormat="1" applyFont="1" applyFill="1" applyBorder="1" applyAlignment="1">
      <alignment horizontal="left" vertical="top" wrapText="1"/>
    </xf>
    <xf numFmtId="0" fontId="6" fillId="6" borderId="33" xfId="0" applyFont="1" applyFill="1" applyBorder="1" applyAlignment="1">
      <alignment horizontal="left" vertical="top" wrapText="1"/>
    </xf>
    <xf numFmtId="9" fontId="6" fillId="11" borderId="33" xfId="0" applyNumberFormat="1" applyFont="1" applyFill="1" applyBorder="1" applyAlignment="1">
      <alignment horizontal="left" vertical="top" wrapText="1"/>
    </xf>
    <xf numFmtId="0" fontId="7" fillId="12" borderId="19" xfId="0" applyFont="1" applyFill="1" applyBorder="1" applyAlignment="1">
      <alignment horizontal="left" vertical="top"/>
    </xf>
    <xf numFmtId="0" fontId="6" fillId="12" borderId="19" xfId="0" applyFont="1" applyFill="1" applyBorder="1" applyAlignment="1">
      <alignment horizontal="left" vertical="top"/>
    </xf>
    <xf numFmtId="164" fontId="7" fillId="2" borderId="20" xfId="0" applyNumberFormat="1" applyFont="1" applyFill="1" applyBorder="1" applyAlignment="1">
      <alignment horizontal="left" vertical="top"/>
    </xf>
    <xf numFmtId="0" fontId="7" fillId="0" borderId="11" xfId="0" applyFont="1" applyBorder="1" applyAlignment="1">
      <alignment horizontal="left" vertical="top" wrapText="1"/>
    </xf>
    <xf numFmtId="9" fontId="11" fillId="0" borderId="14" xfId="0" applyNumberFormat="1" applyFont="1" applyBorder="1" applyAlignment="1">
      <alignment horizontal="left" vertical="top"/>
    </xf>
    <xf numFmtId="9" fontId="7" fillId="0" borderId="14" xfId="0" applyNumberFormat="1" applyFont="1" applyBorder="1" applyAlignment="1">
      <alignment horizontal="left" vertical="top" wrapText="1"/>
    </xf>
    <xf numFmtId="0" fontId="7" fillId="0" borderId="14" xfId="0" applyFont="1" applyBorder="1" applyAlignment="1">
      <alignment horizontal="left" vertical="top" wrapText="1"/>
    </xf>
    <xf numFmtId="0" fontId="11" fillId="0" borderId="27" xfId="0" applyFont="1" applyBorder="1" applyAlignment="1">
      <alignment horizontal="left" vertical="top"/>
    </xf>
    <xf numFmtId="0" fontId="7" fillId="6" borderId="28" xfId="0" applyFont="1" applyFill="1" applyBorder="1" applyAlignment="1">
      <alignment horizontal="left" vertical="top"/>
    </xf>
    <xf numFmtId="0" fontId="12" fillId="0" borderId="8" xfId="0" applyFont="1" applyBorder="1" applyAlignment="1">
      <alignment horizontal="left" vertical="top" wrapText="1"/>
    </xf>
    <xf numFmtId="0" fontId="13" fillId="0" borderId="8" xfId="0" applyFont="1" applyBorder="1" applyAlignment="1">
      <alignment horizontal="left" vertical="top" wrapText="1"/>
    </xf>
    <xf numFmtId="0" fontId="7" fillId="0" borderId="34" xfId="0" applyFont="1" applyBorder="1" applyAlignment="1">
      <alignment horizontal="left" vertical="top"/>
    </xf>
    <xf numFmtId="164" fontId="7" fillId="0" borderId="33" xfId="0" applyNumberFormat="1" applyFont="1" applyBorder="1" applyAlignment="1">
      <alignment horizontal="left" vertical="top"/>
    </xf>
    <xf numFmtId="9" fontId="7" fillId="0" borderId="33" xfId="0" applyNumberFormat="1" applyFont="1" applyBorder="1" applyAlignment="1">
      <alignment horizontal="left" vertical="top"/>
    </xf>
    <xf numFmtId="0" fontId="7" fillId="0" borderId="33" xfId="0" applyFont="1" applyBorder="1" applyAlignment="1">
      <alignment horizontal="left" vertical="top"/>
    </xf>
    <xf numFmtId="0" fontId="7" fillId="0" borderId="27" xfId="0" applyFont="1" applyBorder="1" applyAlignment="1">
      <alignment horizontal="left" vertical="top" wrapText="1"/>
    </xf>
    <xf numFmtId="0" fontId="11" fillId="0" borderId="11" xfId="0" applyFont="1" applyBorder="1" applyAlignment="1">
      <alignment horizontal="left" vertical="top" wrapText="1"/>
    </xf>
    <xf numFmtId="0" fontId="12" fillId="2" borderId="8" xfId="0" applyFont="1" applyFill="1" applyBorder="1" applyAlignment="1">
      <alignment horizontal="left" vertical="top" wrapText="1"/>
    </xf>
    <xf numFmtId="0" fontId="11" fillId="14" borderId="14" xfId="0" applyFont="1" applyFill="1" applyBorder="1" applyAlignment="1">
      <alignment horizontal="center" vertical="center" wrapText="1"/>
    </xf>
    <xf numFmtId="0" fontId="14" fillId="0" borderId="14" xfId="0" applyFont="1" applyBorder="1" applyAlignment="1">
      <alignment horizontal="left" vertical="center" wrapText="1"/>
    </xf>
    <xf numFmtId="0" fontId="11" fillId="0" borderId="14" xfId="0" applyFont="1" applyBorder="1" applyAlignment="1">
      <alignment horizontal="left" vertical="top"/>
    </xf>
    <xf numFmtId="3" fontId="11" fillId="14" borderId="27" xfId="0" applyNumberFormat="1" applyFont="1" applyFill="1" applyBorder="1" applyAlignment="1">
      <alignment horizontal="right" vertical="center" wrapText="1"/>
    </xf>
    <xf numFmtId="3" fontId="11" fillId="0" borderId="27" xfId="0" applyNumberFormat="1" applyFont="1" applyBorder="1" applyAlignment="1">
      <alignment horizontal="right" vertical="center" wrapText="1"/>
    </xf>
    <xf numFmtId="4" fontId="7" fillId="0" borderId="27" xfId="0" applyNumberFormat="1" applyFont="1" applyBorder="1" applyAlignment="1">
      <alignment horizontal="left" vertical="top" wrapText="1"/>
    </xf>
    <xf numFmtId="0" fontId="11" fillId="0" borderId="27" xfId="0" applyFont="1" applyBorder="1" applyAlignment="1">
      <alignment horizontal="left" vertical="top" wrapText="1"/>
    </xf>
    <xf numFmtId="4" fontId="11" fillId="0" borderId="27" xfId="0" applyNumberFormat="1" applyFont="1" applyBorder="1" applyAlignment="1">
      <alignment horizontal="right" vertical="center" wrapText="1"/>
    </xf>
    <xf numFmtId="0" fontId="17" fillId="0" borderId="11" xfId="0" applyFont="1" applyBorder="1" applyAlignment="1">
      <alignment horizontal="left" vertical="top" wrapText="1"/>
    </xf>
    <xf numFmtId="0" fontId="17" fillId="0" borderId="0" xfId="0" applyFont="1" applyAlignment="1">
      <alignment horizontal="left" vertical="top" wrapText="1"/>
    </xf>
    <xf numFmtId="0" fontId="17" fillId="0" borderId="21" xfId="0" applyFont="1" applyBorder="1" applyAlignment="1">
      <alignment horizontal="left" vertical="top" wrapText="1"/>
    </xf>
    <xf numFmtId="0" fontId="11" fillId="0" borderId="14" xfId="0" applyFont="1" applyBorder="1" applyAlignment="1">
      <alignment horizontal="left" vertical="top" wrapText="1"/>
    </xf>
    <xf numFmtId="9" fontId="11" fillId="0" borderId="14" xfId="0" applyNumberFormat="1" applyFont="1" applyBorder="1" applyAlignment="1">
      <alignment horizontal="left" vertical="top" wrapText="1"/>
    </xf>
    <xf numFmtId="9" fontId="18" fillId="15" borderId="14" xfId="0" applyNumberFormat="1" applyFont="1" applyFill="1" applyBorder="1" applyAlignment="1">
      <alignment horizontal="center" vertical="top" wrapText="1"/>
    </xf>
    <xf numFmtId="0" fontId="18" fillId="16" borderId="14" xfId="0" applyFont="1" applyFill="1" applyBorder="1" applyAlignment="1">
      <alignment horizontal="center" vertical="top" wrapText="1"/>
    </xf>
    <xf numFmtId="9" fontId="18" fillId="16" borderId="14" xfId="0" applyNumberFormat="1" applyFont="1" applyFill="1" applyBorder="1" applyAlignment="1">
      <alignment horizontal="center" vertical="top" wrapText="1"/>
    </xf>
    <xf numFmtId="0" fontId="18" fillId="15" borderId="14" xfId="0" applyFont="1" applyFill="1" applyBorder="1" applyAlignment="1">
      <alignment vertical="top" wrapText="1"/>
    </xf>
    <xf numFmtId="0" fontId="18" fillId="15" borderId="14" xfId="0" applyFont="1" applyFill="1" applyBorder="1" applyAlignment="1">
      <alignment horizontal="center" vertical="top"/>
    </xf>
    <xf numFmtId="0" fontId="18" fillId="16" borderId="14" xfId="0" applyFont="1" applyFill="1" applyBorder="1" applyAlignment="1">
      <alignment horizontal="center" vertical="top"/>
    </xf>
    <xf numFmtId="0" fontId="18" fillId="15" borderId="14" xfId="0" applyFont="1" applyFill="1" applyBorder="1" applyAlignment="1">
      <alignment horizontal="left" vertical="top" wrapText="1"/>
    </xf>
    <xf numFmtId="0" fontId="18" fillId="2" borderId="14" xfId="0" applyFont="1" applyFill="1" applyBorder="1" applyAlignment="1">
      <alignment horizontal="center" vertical="top"/>
    </xf>
    <xf numFmtId="9" fontId="18" fillId="15" borderId="14" xfId="0" applyNumberFormat="1" applyFont="1" applyFill="1" applyBorder="1" applyAlignment="1">
      <alignment horizontal="center" vertical="top"/>
    </xf>
    <xf numFmtId="9" fontId="18" fillId="16" borderId="14" xfId="0" applyNumberFormat="1" applyFont="1" applyFill="1" applyBorder="1" applyAlignment="1">
      <alignment horizontal="center" vertical="top"/>
    </xf>
    <xf numFmtId="0" fontId="18" fillId="15" borderId="14" xfId="0" applyFont="1" applyFill="1" applyBorder="1" applyAlignment="1">
      <alignment horizontal="left" vertical="top"/>
    </xf>
    <xf numFmtId="164" fontId="18" fillId="17" borderId="14" xfId="0" applyNumberFormat="1" applyFont="1" applyFill="1" applyBorder="1" applyAlignment="1">
      <alignment horizontal="left" vertical="top"/>
    </xf>
    <xf numFmtId="9" fontId="18" fillId="15" borderId="14" xfId="0" applyNumberFormat="1" applyFont="1" applyFill="1" applyBorder="1" applyAlignment="1">
      <alignment horizontal="left" vertical="top" wrapText="1"/>
    </xf>
    <xf numFmtId="0" fontId="18" fillId="16" borderId="14" xfId="0" applyFont="1" applyFill="1" applyBorder="1" applyAlignment="1">
      <alignment horizontal="left" vertical="top" wrapText="1"/>
    </xf>
    <xf numFmtId="9" fontId="18" fillId="16" borderId="14" xfId="0" applyNumberFormat="1" applyFont="1" applyFill="1" applyBorder="1" applyAlignment="1">
      <alignment horizontal="left" vertical="top" wrapText="1"/>
    </xf>
    <xf numFmtId="0" fontId="11" fillId="15" borderId="14" xfId="0" applyFont="1" applyFill="1" applyBorder="1" applyAlignment="1">
      <alignment horizontal="left" vertical="top" wrapText="1"/>
    </xf>
    <xf numFmtId="0" fontId="18" fillId="15" borderId="14" xfId="0" applyFont="1" applyFill="1" applyBorder="1" applyAlignment="1">
      <alignment horizontal="center" vertical="top" wrapText="1"/>
    </xf>
    <xf numFmtId="9" fontId="11" fillId="0" borderId="14" xfId="0" applyNumberFormat="1" applyFont="1" applyBorder="1" applyAlignment="1">
      <alignment horizontal="right" vertical="top"/>
    </xf>
    <xf numFmtId="0" fontId="11" fillId="0" borderId="14" xfId="0" applyFont="1" applyBorder="1" applyAlignment="1">
      <alignment horizontal="right" vertical="top"/>
    </xf>
    <xf numFmtId="0" fontId="7" fillId="13" borderId="14" xfId="0" applyFont="1" applyFill="1" applyBorder="1" applyAlignment="1">
      <alignment horizontal="left" vertical="top" wrapText="1"/>
    </xf>
    <xf numFmtId="0" fontId="17" fillId="14" borderId="34" xfId="0" applyFont="1" applyFill="1" applyBorder="1" applyAlignment="1">
      <alignment horizontal="left" vertical="top" wrapText="1"/>
    </xf>
    <xf numFmtId="0" fontId="7" fillId="0" borderId="34" xfId="0" applyFont="1" applyBorder="1" applyAlignment="1">
      <alignment horizontal="left" vertical="top" wrapText="1"/>
    </xf>
    <xf numFmtId="166" fontId="7" fillId="0" borderId="33" xfId="0" applyNumberFormat="1" applyFont="1" applyBorder="1" applyAlignment="1">
      <alignment horizontal="left" vertical="top" wrapText="1"/>
    </xf>
    <xf numFmtId="0" fontId="11" fillId="0" borderId="33" xfId="0" applyFont="1" applyBorder="1" applyAlignment="1">
      <alignment horizontal="left" vertical="top" wrapText="1"/>
    </xf>
    <xf numFmtId="164" fontId="7" fillId="3" borderId="33" xfId="0" applyNumberFormat="1" applyFont="1" applyFill="1" applyBorder="1" applyAlignment="1">
      <alignment horizontal="center" vertical="top" wrapText="1"/>
    </xf>
    <xf numFmtId="0" fontId="7" fillId="3" borderId="33" xfId="0" applyFont="1" applyFill="1" applyBorder="1" applyAlignment="1">
      <alignment horizontal="center" vertical="top" wrapText="1"/>
    </xf>
    <xf numFmtId="0" fontId="7" fillId="3" borderId="33" xfId="0" applyFont="1" applyFill="1" applyBorder="1" applyAlignment="1">
      <alignment horizontal="left" vertical="top" wrapText="1"/>
    </xf>
    <xf numFmtId="0" fontId="7" fillId="0" borderId="32" xfId="0" applyFont="1" applyBorder="1" applyAlignment="1">
      <alignment horizontal="left" vertical="top" wrapText="1"/>
    </xf>
    <xf numFmtId="14" fontId="11" fillId="0" borderId="14" xfId="0" applyNumberFormat="1" applyFont="1" applyBorder="1" applyAlignment="1">
      <alignment horizontal="left" vertical="top" wrapText="1"/>
    </xf>
    <xf numFmtId="9" fontId="11" fillId="0" borderId="14" xfId="0" applyNumberFormat="1" applyFont="1" applyBorder="1" applyAlignment="1">
      <alignment horizontal="center" wrapText="1"/>
    </xf>
    <xf numFmtId="0" fontId="11" fillId="0" borderId="14" xfId="0" applyFont="1" applyBorder="1" applyAlignment="1">
      <alignment horizontal="center" wrapText="1"/>
    </xf>
    <xf numFmtId="0" fontId="19" fillId="0" borderId="14" xfId="0" applyFont="1" applyBorder="1" applyAlignment="1">
      <alignment wrapText="1"/>
    </xf>
    <xf numFmtId="0" fontId="11" fillId="14" borderId="24" xfId="0" applyFont="1" applyFill="1" applyBorder="1" applyAlignment="1">
      <alignment horizontal="right" wrapText="1"/>
    </xf>
    <xf numFmtId="9" fontId="11" fillId="14" borderId="25" xfId="0" applyNumberFormat="1" applyFont="1" applyFill="1" applyBorder="1" applyAlignment="1">
      <alignment horizontal="right" wrapText="1"/>
    </xf>
    <xf numFmtId="0" fontId="11" fillId="14" borderId="25" xfId="0" applyFont="1" applyFill="1" applyBorder="1" applyAlignment="1">
      <alignment horizontal="center" wrapText="1"/>
    </xf>
    <xf numFmtId="9" fontId="11" fillId="14" borderId="25" xfId="0" applyNumberFormat="1" applyFont="1" applyFill="1" applyBorder="1" applyAlignment="1">
      <alignment horizontal="center" wrapText="1"/>
    </xf>
    <xf numFmtId="0" fontId="11" fillId="14" borderId="25" xfId="0" applyFont="1" applyFill="1" applyBorder="1" applyAlignment="1">
      <alignment horizontal="left" wrapText="1"/>
    </xf>
    <xf numFmtId="0" fontId="11" fillId="0" borderId="8" xfId="0" applyFont="1" applyBorder="1"/>
    <xf numFmtId="0" fontId="11" fillId="0" borderId="14" xfId="0" applyFont="1" applyBorder="1" applyAlignment="1">
      <alignment horizontal="right"/>
    </xf>
    <xf numFmtId="0" fontId="11" fillId="0" borderId="14" xfId="0" applyFont="1" applyBorder="1"/>
    <xf numFmtId="9" fontId="11" fillId="0" borderId="14" xfId="0" applyNumberFormat="1" applyFont="1" applyBorder="1" applyAlignment="1">
      <alignment horizontal="center"/>
    </xf>
    <xf numFmtId="164" fontId="11" fillId="0" borderId="27" xfId="0" applyNumberFormat="1" applyFont="1" applyBorder="1" applyAlignment="1">
      <alignment horizontal="left" vertical="top"/>
    </xf>
    <xf numFmtId="0" fontId="7" fillId="14" borderId="28" xfId="0" applyFont="1" applyFill="1" applyBorder="1" applyAlignment="1">
      <alignment horizontal="left" vertical="top"/>
    </xf>
    <xf numFmtId="164" fontId="11" fillId="0" borderId="27" xfId="0" applyNumberFormat="1" applyFont="1" applyBorder="1" applyAlignment="1">
      <alignment horizontal="left"/>
    </xf>
    <xf numFmtId="164" fontId="11" fillId="14" borderId="27" xfId="0" applyNumberFormat="1" applyFont="1" applyFill="1" applyBorder="1" applyAlignment="1">
      <alignment horizontal="left" vertical="top"/>
    </xf>
    <xf numFmtId="0" fontId="8" fillId="0" borderId="14" xfId="0" applyFont="1" applyBorder="1" applyAlignment="1">
      <alignment horizontal="left" vertical="top" wrapText="1"/>
    </xf>
    <xf numFmtId="9" fontId="8" fillId="0" borderId="14" xfId="0" applyNumberFormat="1" applyFont="1" applyBorder="1" applyAlignment="1">
      <alignment horizontal="left" vertical="top" wrapText="1"/>
    </xf>
    <xf numFmtId="0" fontId="7" fillId="2" borderId="34" xfId="0" applyFont="1" applyFill="1" applyBorder="1" applyAlignment="1">
      <alignment horizontal="left" vertical="top" wrapText="1"/>
    </xf>
    <xf numFmtId="0" fontId="17" fillId="2" borderId="8" xfId="0" applyFont="1" applyFill="1" applyBorder="1" applyAlignment="1">
      <alignment horizontal="left" vertical="top" wrapText="1"/>
    </xf>
    <xf numFmtId="10" fontId="11" fillId="0" borderId="14" xfId="0" applyNumberFormat="1" applyFont="1" applyBorder="1" applyAlignment="1">
      <alignment horizontal="left" vertical="top" wrapText="1"/>
    </xf>
    <xf numFmtId="0" fontId="7" fillId="0" borderId="31" xfId="0" applyFont="1" applyBorder="1" applyAlignment="1">
      <alignment horizontal="center" vertical="center" wrapText="1"/>
    </xf>
    <xf numFmtId="49" fontId="11" fillId="0" borderId="14" xfId="0" applyNumberFormat="1" applyFont="1" applyBorder="1" applyAlignment="1">
      <alignment horizontal="left" vertical="top" wrapText="1"/>
    </xf>
    <xf numFmtId="9" fontId="7" fillId="0" borderId="27" xfId="0" applyNumberFormat="1" applyFont="1" applyBorder="1" applyAlignment="1">
      <alignment horizontal="left" vertical="top"/>
    </xf>
    <xf numFmtId="9" fontId="7" fillId="0" borderId="27" xfId="0" applyNumberFormat="1" applyFont="1" applyBorder="1" applyAlignment="1">
      <alignment horizontal="left" vertical="top" wrapText="1"/>
    </xf>
    <xf numFmtId="164" fontId="7" fillId="6" borderId="28" xfId="0" applyNumberFormat="1" applyFont="1" applyFill="1" applyBorder="1" applyAlignment="1">
      <alignment horizontal="left" vertical="top"/>
    </xf>
    <xf numFmtId="9" fontId="7" fillId="6" borderId="28" xfId="0" applyNumberFormat="1" applyFont="1" applyFill="1" applyBorder="1" applyAlignment="1">
      <alignment horizontal="left" vertical="top"/>
    </xf>
    <xf numFmtId="0" fontId="21" fillId="2" borderId="28" xfId="0" applyFont="1" applyFill="1" applyBorder="1" applyAlignment="1">
      <alignment horizontal="center" vertical="center"/>
    </xf>
    <xf numFmtId="164" fontId="21" fillId="2" borderId="28" xfId="0" applyNumberFormat="1" applyFont="1" applyFill="1" applyBorder="1" applyAlignment="1">
      <alignment vertical="center"/>
    </xf>
    <xf numFmtId="0" fontId="21" fillId="2" borderId="28" xfId="0" applyFont="1" applyFill="1" applyBorder="1" applyAlignment="1">
      <alignment vertical="center"/>
    </xf>
    <xf numFmtId="9" fontId="21" fillId="2" borderId="28" xfId="0" applyNumberFormat="1" applyFont="1" applyFill="1" applyBorder="1" applyAlignment="1">
      <alignment vertical="center"/>
    </xf>
    <xf numFmtId="0" fontId="21" fillId="2" borderId="28" xfId="0" applyFont="1" applyFill="1" applyBorder="1" applyAlignment="1">
      <alignment horizontal="left" vertical="top"/>
    </xf>
    <xf numFmtId="0" fontId="21" fillId="2" borderId="28" xfId="0" applyFont="1" applyFill="1" applyBorder="1" applyAlignment="1">
      <alignment vertical="top"/>
    </xf>
    <xf numFmtId="0" fontId="21" fillId="2" borderId="28" xfId="0" applyFont="1" applyFill="1" applyBorder="1" applyAlignment="1">
      <alignment vertical="center" wrapText="1"/>
    </xf>
    <xf numFmtId="0" fontId="16" fillId="2" borderId="28" xfId="0" applyFont="1" applyFill="1" applyBorder="1" applyAlignment="1">
      <alignment horizontal="left" vertical="center"/>
    </xf>
    <xf numFmtId="0" fontId="16" fillId="2" borderId="28" xfId="0" applyFont="1" applyFill="1" applyBorder="1" applyAlignment="1">
      <alignment horizontal="center"/>
    </xf>
    <xf numFmtId="164" fontId="16" fillId="2" borderId="28" xfId="0" applyNumberFormat="1" applyFont="1" applyFill="1" applyBorder="1"/>
    <xf numFmtId="0" fontId="16" fillId="2" borderId="28" xfId="0" applyFont="1" applyFill="1" applyBorder="1"/>
    <xf numFmtId="164" fontId="16" fillId="2" borderId="28" xfId="0" applyNumberFormat="1" applyFont="1" applyFill="1" applyBorder="1" applyAlignment="1">
      <alignment vertical="center"/>
    </xf>
    <xf numFmtId="9" fontId="16" fillId="2" borderId="28" xfId="0" applyNumberFormat="1" applyFont="1" applyFill="1" applyBorder="1"/>
    <xf numFmtId="0" fontId="16" fillId="2" borderId="28" xfId="0" applyFont="1" applyFill="1" applyBorder="1" applyAlignment="1">
      <alignment horizontal="left" vertical="top"/>
    </xf>
    <xf numFmtId="0" fontId="16" fillId="2" borderId="28" xfId="0" applyFont="1" applyFill="1" applyBorder="1" applyAlignment="1">
      <alignment vertical="top"/>
    </xf>
    <xf numFmtId="0" fontId="16" fillId="2" borderId="28" xfId="0" applyFont="1" applyFill="1" applyBorder="1" applyAlignment="1">
      <alignment wrapText="1"/>
    </xf>
    <xf numFmtId="0" fontId="16" fillId="2" borderId="28" xfId="0" applyFont="1" applyFill="1" applyBorder="1" applyAlignment="1">
      <alignment horizontal="center" vertical="center"/>
    </xf>
    <xf numFmtId="0" fontId="16" fillId="2" borderId="28" xfId="0" applyFont="1" applyFill="1" applyBorder="1" applyAlignment="1">
      <alignment vertical="center"/>
    </xf>
    <xf numFmtId="164" fontId="23" fillId="2" borderId="28" xfId="0" applyNumberFormat="1" applyFont="1" applyFill="1" applyBorder="1"/>
    <xf numFmtId="0" fontId="23" fillId="2" borderId="28" xfId="0" applyFont="1" applyFill="1" applyBorder="1"/>
    <xf numFmtId="164" fontId="23" fillId="2" borderId="28" xfId="0" applyNumberFormat="1" applyFont="1" applyFill="1" applyBorder="1" applyAlignment="1">
      <alignment vertical="center"/>
    </xf>
    <xf numFmtId="9" fontId="23" fillId="2" borderId="28" xfId="0" applyNumberFormat="1" applyFont="1" applyFill="1" applyBorder="1"/>
    <xf numFmtId="0" fontId="23" fillId="2" borderId="28" xfId="0" applyFont="1" applyFill="1" applyBorder="1" applyAlignment="1">
      <alignment horizontal="left" vertical="top"/>
    </xf>
    <xf numFmtId="0" fontId="23" fillId="2" borderId="28" xfId="0" applyFont="1" applyFill="1" applyBorder="1" applyAlignment="1">
      <alignment vertical="top"/>
    </xf>
    <xf numFmtId="0" fontId="23" fillId="2" borderId="28" xfId="0" applyFont="1" applyFill="1" applyBorder="1" applyAlignment="1">
      <alignment wrapText="1"/>
    </xf>
    <xf numFmtId="0" fontId="23" fillId="2" borderId="28" xfId="0" applyFont="1" applyFill="1" applyBorder="1" applyAlignment="1">
      <alignment horizontal="center" vertical="center"/>
    </xf>
    <xf numFmtId="0" fontId="23" fillId="2" borderId="28" xfId="0" applyFont="1" applyFill="1" applyBorder="1" applyAlignment="1">
      <alignment vertical="center"/>
    </xf>
    <xf numFmtId="0" fontId="21" fillId="2" borderId="19" xfId="0" applyFont="1" applyFill="1" applyBorder="1" applyAlignment="1">
      <alignment horizontal="left"/>
    </xf>
    <xf numFmtId="0" fontId="16" fillId="2" borderId="19" xfId="0" applyFont="1" applyFill="1" applyBorder="1" applyAlignment="1">
      <alignment horizontal="center"/>
    </xf>
    <xf numFmtId="0" fontId="24" fillId="2" borderId="19" xfId="0" applyFont="1" applyFill="1" applyBorder="1" applyAlignment="1">
      <alignment horizontal="center"/>
    </xf>
    <xf numFmtId="0" fontId="21" fillId="5" borderId="11"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1" xfId="0" applyFont="1" applyFill="1" applyBorder="1" applyAlignment="1">
      <alignment horizontal="center"/>
    </xf>
    <xf numFmtId="0" fontId="21" fillId="5" borderId="14" xfId="0" applyFont="1" applyFill="1" applyBorder="1" applyAlignment="1">
      <alignment horizontal="center"/>
    </xf>
    <xf numFmtId="0" fontId="21" fillId="12" borderId="19" xfId="0" applyFont="1" applyFill="1" applyBorder="1" applyAlignment="1">
      <alignment horizontal="center" vertical="center" wrapText="1"/>
    </xf>
    <xf numFmtId="0" fontId="21" fillId="3" borderId="33" xfId="0" applyFont="1" applyFill="1" applyBorder="1" applyAlignment="1">
      <alignment horizontal="center" vertical="center" wrapText="1"/>
    </xf>
    <xf numFmtId="164" fontId="21" fillId="5" borderId="27" xfId="0" applyNumberFormat="1" applyFont="1" applyFill="1" applyBorder="1" applyAlignment="1">
      <alignment horizontal="center" vertical="center" wrapText="1"/>
    </xf>
    <xf numFmtId="0" fontId="21" fillId="13" borderId="34" xfId="0" applyFont="1" applyFill="1" applyBorder="1" applyAlignment="1">
      <alignment horizontal="center" vertical="center"/>
    </xf>
    <xf numFmtId="0" fontId="21" fillId="3" borderId="27" xfId="0" applyFont="1" applyFill="1" applyBorder="1" applyAlignment="1">
      <alignment horizontal="center" vertical="center" wrapText="1"/>
    </xf>
    <xf numFmtId="0" fontId="18" fillId="0" borderId="14" xfId="0" applyFont="1" applyBorder="1"/>
    <xf numFmtId="0" fontId="28" fillId="0" borderId="14" xfId="0" applyFont="1" applyBorder="1" applyAlignment="1">
      <alignment wrapText="1"/>
    </xf>
    <xf numFmtId="0" fontId="18" fillId="0" borderId="14" xfId="0" applyFont="1" applyBorder="1" applyAlignment="1">
      <alignment wrapText="1"/>
    </xf>
    <xf numFmtId="0" fontId="16" fillId="0" borderId="11" xfId="0" applyFont="1" applyBorder="1" applyAlignment="1">
      <alignment vertical="center" wrapText="1"/>
    </xf>
    <xf numFmtId="0" fontId="16" fillId="13" borderId="14" xfId="0" applyFont="1" applyFill="1" applyBorder="1" applyAlignment="1">
      <alignment vertical="center" wrapText="1"/>
    </xf>
    <xf numFmtId="0" fontId="18" fillId="0" borderId="27" xfId="0" applyFont="1" applyBorder="1"/>
    <xf numFmtId="0" fontId="16" fillId="0" borderId="14" xfId="0" applyFont="1" applyBorder="1" applyAlignment="1">
      <alignment vertical="top" wrapText="1"/>
    </xf>
    <xf numFmtId="9" fontId="18" fillId="0" borderId="27" xfId="0" applyNumberFormat="1" applyFont="1" applyBorder="1"/>
    <xf numFmtId="0" fontId="27" fillId="0" borderId="33" xfId="0" applyFont="1" applyBorder="1" applyAlignment="1">
      <alignment vertical="center" wrapText="1"/>
    </xf>
    <xf numFmtId="0" fontId="27" fillId="0" borderId="27" xfId="0" applyFont="1" applyBorder="1" applyAlignment="1">
      <alignment vertical="center" wrapText="1"/>
    </xf>
    <xf numFmtId="0" fontId="16" fillId="0" borderId="27" xfId="0" applyFont="1" applyBorder="1" applyAlignment="1">
      <alignment horizontal="center" vertical="center" wrapText="1"/>
    </xf>
    <xf numFmtId="164" fontId="16" fillId="2" borderId="20" xfId="0" applyNumberFormat="1" applyFont="1" applyFill="1" applyBorder="1" applyAlignment="1">
      <alignment vertical="center"/>
    </xf>
    <xf numFmtId="0" fontId="7" fillId="0" borderId="14" xfId="0" applyFont="1" applyBorder="1" applyAlignment="1">
      <alignment horizontal="center" vertical="center" wrapText="1"/>
    </xf>
    <xf numFmtId="0" fontId="30" fillId="0" borderId="14" xfId="0" applyFont="1" applyBorder="1" applyAlignment="1">
      <alignment vertical="center" wrapText="1"/>
    </xf>
    <xf numFmtId="0" fontId="14" fillId="2" borderId="14" xfId="0" applyFont="1" applyFill="1" applyBorder="1" applyAlignment="1">
      <alignment horizontal="center" vertical="center"/>
    </xf>
    <xf numFmtId="3" fontId="7" fillId="0" borderId="27" xfId="0" applyNumberFormat="1" applyFont="1" applyBorder="1" applyAlignment="1">
      <alignment horizontal="right" vertical="center" wrapText="1"/>
    </xf>
    <xf numFmtId="0" fontId="27" fillId="0" borderId="27" xfId="0" applyFont="1" applyBorder="1" applyAlignment="1">
      <alignment vertical="center"/>
    </xf>
    <xf numFmtId="3" fontId="27" fillId="0" borderId="27" xfId="0" applyNumberFormat="1" applyFont="1" applyBorder="1" applyAlignment="1">
      <alignment vertical="center"/>
    </xf>
    <xf numFmtId="0" fontId="16" fillId="0" borderId="33" xfId="0" applyFont="1" applyBorder="1" applyAlignment="1">
      <alignment horizontal="left" vertical="center" wrapText="1"/>
    </xf>
    <xf numFmtId="9" fontId="16" fillId="0" borderId="11" xfId="0" applyNumberFormat="1" applyFont="1" applyBorder="1" applyAlignment="1">
      <alignment horizontal="center" vertical="center" wrapText="1"/>
    </xf>
    <xf numFmtId="9" fontId="16" fillId="0" borderId="33" xfId="0" applyNumberFormat="1" applyFont="1" applyBorder="1" applyAlignment="1">
      <alignment horizontal="left" vertical="center" wrapText="1"/>
    </xf>
    <xf numFmtId="9" fontId="16" fillId="0" borderId="33" xfId="0" applyNumberFormat="1" applyFont="1" applyBorder="1" applyAlignment="1">
      <alignment horizontal="center" vertical="center" wrapText="1"/>
    </xf>
    <xf numFmtId="0" fontId="22" fillId="0" borderId="33" xfId="0" applyFont="1" applyBorder="1" applyAlignment="1">
      <alignment horizontal="left" vertical="center" wrapText="1"/>
    </xf>
    <xf numFmtId="9" fontId="22" fillId="0" borderId="33" xfId="0" applyNumberFormat="1" applyFont="1" applyBorder="1" applyAlignment="1">
      <alignment horizontal="center" vertical="center" wrapText="1"/>
    </xf>
    <xf numFmtId="0" fontId="16" fillId="0" borderId="27" xfId="0" applyFont="1" applyBorder="1" applyAlignment="1">
      <alignment horizontal="left" vertical="center" wrapText="1"/>
    </xf>
    <xf numFmtId="0" fontId="16" fillId="0" borderId="11" xfId="0" applyFont="1" applyBorder="1" applyAlignment="1">
      <alignment vertical="top" wrapText="1"/>
    </xf>
    <xf numFmtId="0" fontId="16" fillId="3" borderId="11" xfId="0" applyFont="1" applyFill="1" applyBorder="1" applyAlignment="1">
      <alignment vertical="top" wrapText="1"/>
    </xf>
    <xf numFmtId="164" fontId="16" fillId="0" borderId="14" xfId="0" applyNumberFormat="1" applyFont="1" applyBorder="1" applyAlignment="1">
      <alignment vertical="center" wrapText="1"/>
    </xf>
    <xf numFmtId="9" fontId="16" fillId="0" borderId="27" xfId="0" applyNumberFormat="1" applyFont="1" applyBorder="1" applyAlignment="1">
      <alignment horizontal="center" vertical="center" wrapText="1"/>
    </xf>
    <xf numFmtId="0" fontId="16" fillId="0" borderId="27" xfId="0" applyFont="1" applyBorder="1" applyAlignment="1">
      <alignment vertical="top" wrapText="1"/>
    </xf>
    <xf numFmtId="0" fontId="22" fillId="0" borderId="27" xfId="0" applyFont="1" applyBorder="1" applyAlignment="1">
      <alignment horizontal="center" vertical="center" wrapText="1"/>
    </xf>
    <xf numFmtId="9" fontId="22" fillId="0" borderId="27" xfId="0" applyNumberFormat="1" applyFont="1" applyBorder="1" applyAlignment="1">
      <alignment horizontal="center" vertical="center" wrapText="1"/>
    </xf>
    <xf numFmtId="9" fontId="18" fillId="15" borderId="14" xfId="0" applyNumberFormat="1" applyFont="1" applyFill="1" applyBorder="1" applyAlignment="1">
      <alignment horizontal="left" vertical="top"/>
    </xf>
    <xf numFmtId="0" fontId="18" fillId="19" borderId="14" xfId="0" applyFont="1" applyFill="1" applyBorder="1" applyAlignment="1">
      <alignment horizontal="left" vertical="top"/>
    </xf>
    <xf numFmtId="9" fontId="18" fillId="19" borderId="14" xfId="0" applyNumberFormat="1" applyFont="1" applyFill="1" applyBorder="1" applyAlignment="1">
      <alignment horizontal="left" vertical="top"/>
    </xf>
    <xf numFmtId="0" fontId="11" fillId="15" borderId="14" xfId="0" applyFont="1" applyFill="1" applyBorder="1" applyAlignment="1">
      <alignment horizontal="left" vertical="top"/>
    </xf>
    <xf numFmtId="0" fontId="16" fillId="0" borderId="11" xfId="0" applyFont="1" applyBorder="1" applyAlignment="1">
      <alignment horizontal="center" vertical="center" wrapText="1"/>
    </xf>
    <xf numFmtId="9" fontId="16" fillId="0" borderId="14" xfId="0" applyNumberFormat="1" applyFont="1" applyBorder="1" applyAlignment="1">
      <alignment horizontal="center" vertical="top"/>
    </xf>
    <xf numFmtId="0" fontId="16" fillId="0" borderId="14" xfId="0" applyFont="1" applyBorder="1" applyAlignment="1">
      <alignment horizontal="center" vertical="top"/>
    </xf>
    <xf numFmtId="0" fontId="16" fillId="0" borderId="14" xfId="0" applyFont="1" applyBorder="1" applyAlignment="1">
      <alignment horizontal="center" vertical="top" wrapText="1"/>
    </xf>
    <xf numFmtId="0" fontId="17" fillId="0" borderId="8" xfId="0" applyFont="1" applyBorder="1" applyAlignment="1">
      <alignment vertical="center" wrapText="1"/>
    </xf>
    <xf numFmtId="164" fontId="16" fillId="0" borderId="27" xfId="0" applyNumberFormat="1" applyFont="1" applyBorder="1" applyAlignment="1">
      <alignment vertical="center" wrapText="1"/>
    </xf>
    <xf numFmtId="0" fontId="32" fillId="20" borderId="8" xfId="0" applyFont="1" applyFill="1" applyBorder="1" applyAlignment="1">
      <alignment vertical="center" wrapText="1"/>
    </xf>
    <xf numFmtId="9" fontId="16" fillId="20" borderId="14" xfId="0" applyNumberFormat="1" applyFont="1" applyFill="1" applyBorder="1" applyAlignment="1">
      <alignment horizontal="center" vertical="center" wrapText="1"/>
    </xf>
    <xf numFmtId="0" fontId="34" fillId="20" borderId="8" xfId="0" applyFont="1" applyFill="1" applyBorder="1" applyAlignment="1">
      <alignment vertical="center" wrapText="1"/>
    </xf>
    <xf numFmtId="0" fontId="27" fillId="0" borderId="14" xfId="0" applyFont="1" applyBorder="1" applyAlignment="1">
      <alignment horizontal="left" vertical="top"/>
    </xf>
    <xf numFmtId="9" fontId="27" fillId="0" borderId="14" xfId="0" applyNumberFormat="1" applyFont="1" applyBorder="1" applyAlignment="1">
      <alignment horizontal="left" vertical="top"/>
    </xf>
    <xf numFmtId="0" fontId="27" fillId="0" borderId="14" xfId="0" applyFont="1" applyBorder="1" applyAlignment="1">
      <alignment horizontal="left" vertical="top" wrapText="1"/>
    </xf>
    <xf numFmtId="164" fontId="16" fillId="9" borderId="20" xfId="0" applyNumberFormat="1" applyFont="1" applyFill="1" applyBorder="1" applyAlignment="1">
      <alignment horizontal="center" vertical="center" wrapText="1"/>
    </xf>
    <xf numFmtId="164" fontId="16" fillId="14" borderId="20" xfId="0" applyNumberFormat="1" applyFont="1" applyFill="1" applyBorder="1" applyAlignment="1">
      <alignment horizontal="center" vertical="center" wrapText="1"/>
    </xf>
    <xf numFmtId="0" fontId="16" fillId="2" borderId="28" xfId="0" applyFont="1" applyFill="1" applyBorder="1" applyAlignment="1">
      <alignment horizontal="left" vertical="center" wrapText="1"/>
    </xf>
    <xf numFmtId="9" fontId="27" fillId="0" borderId="14" xfId="0" applyNumberFormat="1" applyFont="1" applyBorder="1" applyAlignment="1">
      <alignment vertical="center" wrapText="1"/>
    </xf>
    <xf numFmtId="9" fontId="16" fillId="0" borderId="14" xfId="0" applyNumberFormat="1" applyFont="1" applyBorder="1" applyAlignment="1">
      <alignment vertical="center" wrapText="1"/>
    </xf>
    <xf numFmtId="0" fontId="16" fillId="0" borderId="14" xfId="0" applyFont="1" applyBorder="1" applyAlignment="1">
      <alignment vertical="center" wrapText="1"/>
    </xf>
    <xf numFmtId="0" fontId="7" fillId="0" borderId="14" xfId="0" applyFont="1" applyBorder="1" applyAlignment="1">
      <alignment vertical="center" wrapText="1"/>
    </xf>
    <xf numFmtId="0" fontId="16" fillId="0" borderId="14" xfId="0" quotePrefix="1" applyFont="1" applyBorder="1" applyAlignment="1">
      <alignment vertical="center" wrapText="1"/>
    </xf>
    <xf numFmtId="0" fontId="21" fillId="0" borderId="14" xfId="0" applyFont="1" applyBorder="1" applyAlignment="1">
      <alignment vertical="center" wrapText="1"/>
    </xf>
    <xf numFmtId="0" fontId="27" fillId="0" borderId="14" xfId="0" applyFont="1" applyBorder="1" applyAlignment="1">
      <alignment vertical="center"/>
    </xf>
    <xf numFmtId="0" fontId="16" fillId="0" borderId="31" xfId="0" applyFont="1" applyBorder="1" applyAlignment="1">
      <alignment vertical="center" wrapText="1"/>
    </xf>
    <xf numFmtId="0" fontId="27" fillId="0" borderId="31" xfId="0" applyFont="1" applyBorder="1" applyAlignment="1">
      <alignment vertical="center" wrapText="1"/>
    </xf>
    <xf numFmtId="164" fontId="16" fillId="0" borderId="33" xfId="0" applyNumberFormat="1" applyFont="1" applyBorder="1" applyAlignment="1">
      <alignment vertical="center" wrapText="1"/>
    </xf>
    <xf numFmtId="0" fontId="27" fillId="0" borderId="33" xfId="0" applyFont="1" applyBorder="1" applyAlignment="1">
      <alignment horizontal="center" vertical="center" wrapText="1"/>
    </xf>
    <xf numFmtId="0" fontId="22" fillId="0" borderId="14" xfId="0" applyFont="1" applyBorder="1" applyAlignment="1">
      <alignment vertical="center" wrapText="1"/>
    </xf>
    <xf numFmtId="9" fontId="22" fillId="0" borderId="14" xfId="0" applyNumberFormat="1" applyFont="1" applyBorder="1" applyAlignment="1">
      <alignment vertical="center" wrapText="1"/>
    </xf>
    <xf numFmtId="0" fontId="39" fillId="0" borderId="11" xfId="0" applyFont="1" applyBorder="1" applyAlignment="1">
      <alignment horizontal="center" vertical="center" wrapText="1"/>
    </xf>
    <xf numFmtId="0" fontId="27" fillId="0" borderId="11" xfId="0" applyFont="1" applyBorder="1" applyAlignment="1">
      <alignment horizontal="center" vertical="center" wrapText="1"/>
    </xf>
    <xf numFmtId="164" fontId="16" fillId="0" borderId="27" xfId="0" applyNumberFormat="1" applyFont="1" applyBorder="1" applyAlignment="1">
      <alignment horizontal="center" vertical="center" wrapText="1"/>
    </xf>
    <xf numFmtId="0" fontId="16" fillId="0" borderId="34" xfId="0" applyFont="1" applyBorder="1" applyAlignment="1">
      <alignment horizontal="left" vertical="center" wrapText="1"/>
    </xf>
    <xf numFmtId="0" fontId="16" fillId="0" borderId="11" xfId="0" applyFont="1" applyBorder="1" applyAlignment="1">
      <alignment horizontal="left" vertical="center" wrapText="1"/>
    </xf>
    <xf numFmtId="0" fontId="27" fillId="0" borderId="11" xfId="0" applyFont="1" applyBorder="1" applyAlignment="1">
      <alignment horizontal="left" vertical="center" wrapText="1"/>
    </xf>
    <xf numFmtId="0" fontId="27" fillId="0" borderId="27" xfId="0" applyFont="1" applyBorder="1" applyAlignment="1">
      <alignment horizontal="center" vertical="center" wrapText="1"/>
    </xf>
    <xf numFmtId="9" fontId="16" fillId="2" borderId="28" xfId="0" applyNumberFormat="1" applyFont="1" applyFill="1" applyBorder="1" applyAlignment="1">
      <alignment horizontal="center" vertical="center" wrapText="1"/>
    </xf>
    <xf numFmtId="0" fontId="34" fillId="2" borderId="8" xfId="0" applyFont="1" applyFill="1" applyBorder="1" applyAlignment="1">
      <alignment vertical="center" wrapText="1"/>
    </xf>
    <xf numFmtId="0" fontId="7" fillId="13" borderId="34" xfId="0" applyFont="1" applyFill="1" applyBorder="1" applyAlignment="1">
      <alignment horizontal="center" vertical="center" wrapText="1"/>
    </xf>
    <xf numFmtId="0" fontId="7" fillId="0" borderId="33" xfId="0" applyFont="1" applyBorder="1"/>
    <xf numFmtId="0" fontId="24" fillId="0" borderId="33" xfId="0" applyFont="1" applyBorder="1" applyAlignment="1">
      <alignment vertical="center" wrapText="1"/>
    </xf>
    <xf numFmtId="0" fontId="7" fillId="0" borderId="34" xfId="0" applyFont="1" applyBorder="1" applyAlignment="1">
      <alignment horizontal="center" vertical="center" wrapText="1"/>
    </xf>
    <xf numFmtId="0" fontId="7" fillId="2" borderId="28" xfId="0" applyFont="1" applyFill="1" applyBorder="1"/>
    <xf numFmtId="9" fontId="11" fillId="25" borderId="15" xfId="0" applyNumberFormat="1" applyFont="1" applyFill="1" applyBorder="1" applyAlignment="1">
      <alignment horizontal="center"/>
    </xf>
    <xf numFmtId="9" fontId="11" fillId="25" borderId="15" xfId="0" applyNumberFormat="1" applyFont="1" applyFill="1" applyBorder="1" applyAlignment="1">
      <alignment horizontal="left"/>
    </xf>
    <xf numFmtId="9" fontId="11" fillId="0" borderId="15" xfId="0" applyNumberFormat="1" applyFont="1" applyBorder="1" applyAlignment="1">
      <alignment horizontal="center" vertical="center"/>
    </xf>
    <xf numFmtId="0" fontId="11" fillId="0" borderId="15" xfId="0" applyFont="1" applyBorder="1" applyAlignment="1">
      <alignment horizontal="center" vertical="center"/>
    </xf>
    <xf numFmtId="164" fontId="11" fillId="25" borderId="27" xfId="0" applyNumberFormat="1" applyFont="1" applyFill="1" applyBorder="1" applyAlignment="1">
      <alignment horizontal="left" vertical="top"/>
    </xf>
    <xf numFmtId="0" fontId="11" fillId="25" borderId="15" xfId="0" applyFont="1" applyFill="1" applyBorder="1" applyAlignment="1">
      <alignment horizontal="left" vertical="top"/>
    </xf>
    <xf numFmtId="0" fontId="7" fillId="25" borderId="8" xfId="0" applyFont="1" applyFill="1" applyBorder="1" applyAlignment="1">
      <alignment horizontal="left" vertical="top"/>
    </xf>
    <xf numFmtId="0" fontId="7" fillId="25" borderId="28" xfId="0" applyFont="1" applyFill="1" applyBorder="1" applyAlignment="1">
      <alignment horizontal="left" vertical="top"/>
    </xf>
    <xf numFmtId="164" fontId="7" fillId="14" borderId="11" xfId="0" applyNumberFormat="1" applyFont="1" applyFill="1" applyBorder="1" applyAlignment="1">
      <alignment horizontal="left" vertical="top" wrapText="1"/>
    </xf>
    <xf numFmtId="3" fontId="7" fillId="14" borderId="14" xfId="0" applyNumberFormat="1" applyFont="1" applyFill="1" applyBorder="1" applyAlignment="1">
      <alignment horizontal="left" vertical="top" wrapText="1"/>
    </xf>
    <xf numFmtId="4" fontId="7" fillId="14" borderId="14" xfId="0" applyNumberFormat="1" applyFont="1" applyFill="1" applyBorder="1" applyAlignment="1">
      <alignment horizontal="left" vertical="top" wrapText="1"/>
    </xf>
    <xf numFmtId="0" fontId="11" fillId="14" borderId="22" xfId="0" applyFont="1" applyFill="1" applyBorder="1" applyAlignment="1">
      <alignment horizontal="left" vertical="top"/>
    </xf>
    <xf numFmtId="0" fontId="7" fillId="14" borderId="33" xfId="0" applyFont="1" applyFill="1" applyBorder="1" applyAlignment="1">
      <alignment horizontal="left" vertical="top"/>
    </xf>
    <xf numFmtId="164" fontId="11" fillId="14" borderId="7" xfId="0" applyNumberFormat="1" applyFont="1" applyFill="1" applyBorder="1" applyAlignment="1">
      <alignment horizontal="center" vertical="center"/>
    </xf>
    <xf numFmtId="9" fontId="11" fillId="0" borderId="22" xfId="0" applyNumberFormat="1" applyFont="1" applyBorder="1" applyAlignment="1">
      <alignment horizontal="center" vertical="center"/>
    </xf>
    <xf numFmtId="0" fontId="11" fillId="14" borderId="22" xfId="0" applyFont="1" applyFill="1" applyBorder="1" applyAlignment="1">
      <alignment horizontal="center" vertical="center"/>
    </xf>
    <xf numFmtId="164" fontId="11" fillId="25" borderId="8" xfId="0" applyNumberFormat="1" applyFont="1" applyFill="1" applyBorder="1" applyAlignment="1">
      <alignment horizontal="left" vertical="center"/>
    </xf>
    <xf numFmtId="0" fontId="11" fillId="25" borderId="8" xfId="0" applyFont="1" applyFill="1" applyBorder="1" applyAlignment="1">
      <alignment horizontal="left" vertical="center"/>
    </xf>
    <xf numFmtId="0" fontId="11" fillId="25" borderId="8" xfId="0" applyFont="1" applyFill="1" applyBorder="1" applyAlignment="1">
      <alignment horizontal="left" vertical="center" wrapText="1"/>
    </xf>
    <xf numFmtId="164" fontId="11" fillId="25" borderId="27" xfId="0" applyNumberFormat="1" applyFont="1" applyFill="1" applyBorder="1" applyAlignment="1">
      <alignment vertical="top"/>
    </xf>
    <xf numFmtId="9" fontId="11" fillId="25" borderId="15" xfId="0" applyNumberFormat="1" applyFont="1" applyFill="1" applyBorder="1" applyAlignment="1">
      <alignment vertical="top"/>
    </xf>
    <xf numFmtId="0" fontId="11" fillId="25" borderId="15" xfId="0" applyFont="1" applyFill="1" applyBorder="1" applyAlignment="1">
      <alignment vertical="top"/>
    </xf>
    <xf numFmtId="0" fontId="7" fillId="25" borderId="8" xfId="0" applyFont="1" applyFill="1" applyBorder="1" applyAlignment="1">
      <alignment horizontal="left" vertical="center"/>
    </xf>
    <xf numFmtId="0" fontId="7" fillId="25" borderId="28" xfId="0" applyFont="1" applyFill="1" applyBorder="1" applyAlignment="1">
      <alignment horizontal="left" vertical="center"/>
    </xf>
    <xf numFmtId="0" fontId="0" fillId="25" borderId="0" xfId="0" applyFill="1" applyAlignment="1">
      <alignment vertical="center"/>
    </xf>
    <xf numFmtId="0" fontId="7" fillId="25" borderId="27" xfId="0" applyFont="1" applyFill="1" applyBorder="1" applyAlignment="1">
      <alignment vertical="top"/>
    </xf>
    <xf numFmtId="0" fontId="7" fillId="25" borderId="28" xfId="0" applyFont="1" applyFill="1" applyBorder="1" applyAlignment="1">
      <alignment vertical="top"/>
    </xf>
    <xf numFmtId="0" fontId="0" fillId="25" borderId="0" xfId="0" applyFill="1" applyAlignment="1">
      <alignment vertical="top"/>
    </xf>
    <xf numFmtId="164" fontId="11" fillId="25" borderId="8" xfId="0" applyNumberFormat="1" applyFont="1" applyFill="1" applyBorder="1" applyAlignment="1">
      <alignment horizontal="center" vertical="center"/>
    </xf>
    <xf numFmtId="0" fontId="11" fillId="25" borderId="8" xfId="0" applyFont="1" applyFill="1" applyBorder="1" applyAlignment="1">
      <alignment horizontal="center" vertical="center"/>
    </xf>
    <xf numFmtId="0" fontId="6" fillId="7" borderId="8" xfId="0" applyFont="1" applyFill="1" applyBorder="1" applyAlignment="1">
      <alignment horizontal="left" vertical="top"/>
    </xf>
    <xf numFmtId="0" fontId="6" fillId="8" borderId="8" xfId="0" applyFont="1" applyFill="1" applyBorder="1" applyAlignment="1">
      <alignment horizontal="left" vertical="top"/>
    </xf>
    <xf numFmtId="0" fontId="6" fillId="10" borderId="33" xfId="0" applyFont="1" applyFill="1" applyBorder="1" applyAlignment="1">
      <alignment horizontal="left" vertical="top"/>
    </xf>
    <xf numFmtId="0" fontId="10" fillId="3" borderId="33" xfId="0" applyFont="1" applyFill="1" applyBorder="1" applyAlignment="1">
      <alignment horizontal="left" vertical="top"/>
    </xf>
    <xf numFmtId="0" fontId="6" fillId="5" borderId="33" xfId="0" applyFont="1" applyFill="1" applyBorder="1" applyAlignment="1">
      <alignment horizontal="left" vertical="top"/>
    </xf>
    <xf numFmtId="164" fontId="6" fillId="6" borderId="33" xfId="0" applyNumberFormat="1" applyFont="1" applyFill="1" applyBorder="1" applyAlignment="1">
      <alignment horizontal="left" vertical="top"/>
    </xf>
    <xf numFmtId="0" fontId="6" fillId="11" borderId="33" xfId="0" applyFont="1" applyFill="1" applyBorder="1" applyAlignment="1">
      <alignment horizontal="left" vertical="top"/>
    </xf>
    <xf numFmtId="0" fontId="6" fillId="6" borderId="33" xfId="0" applyFont="1" applyFill="1" applyBorder="1" applyAlignment="1">
      <alignment horizontal="left" vertical="top"/>
    </xf>
    <xf numFmtId="9" fontId="6" fillId="11" borderId="33" xfId="0" applyNumberFormat="1" applyFont="1" applyFill="1" applyBorder="1" applyAlignment="1">
      <alignment horizontal="left" vertical="top"/>
    </xf>
    <xf numFmtId="0" fontId="7" fillId="2" borderId="11" xfId="0" applyFont="1" applyFill="1" applyBorder="1" applyAlignment="1">
      <alignment horizontal="left" vertical="top"/>
    </xf>
    <xf numFmtId="14" fontId="7" fillId="2" borderId="8" xfId="0" applyNumberFormat="1" applyFont="1" applyFill="1" applyBorder="1" applyAlignment="1">
      <alignment horizontal="left" vertical="top"/>
    </xf>
    <xf numFmtId="4" fontId="7" fillId="2" borderId="8" xfId="0" applyNumberFormat="1" applyFont="1" applyFill="1" applyBorder="1" applyAlignment="1">
      <alignment horizontal="left" vertical="top"/>
    </xf>
    <xf numFmtId="0" fontId="7" fillId="14" borderId="11" xfId="0" applyFont="1" applyFill="1" applyBorder="1" applyAlignment="1">
      <alignment horizontal="left" vertical="top"/>
    </xf>
    <xf numFmtId="14" fontId="7" fillId="14" borderId="8" xfId="0" applyNumberFormat="1" applyFont="1" applyFill="1" applyBorder="1" applyAlignment="1">
      <alignment horizontal="left" vertical="top"/>
    </xf>
    <xf numFmtId="4" fontId="7" fillId="14" borderId="8" xfId="0" applyNumberFormat="1" applyFont="1" applyFill="1" applyBorder="1" applyAlignment="1">
      <alignment horizontal="left" vertical="top"/>
    </xf>
    <xf numFmtId="3" fontId="7" fillId="14" borderId="8" xfId="0" applyNumberFormat="1" applyFont="1" applyFill="1" applyBorder="1" applyAlignment="1">
      <alignment horizontal="left" vertical="top"/>
    </xf>
    <xf numFmtId="0" fontId="7" fillId="25" borderId="11" xfId="0" applyFont="1" applyFill="1" applyBorder="1" applyAlignment="1">
      <alignment horizontal="left" vertical="top"/>
    </xf>
    <xf numFmtId="14" fontId="7" fillId="25" borderId="8" xfId="0" applyNumberFormat="1" applyFont="1" applyFill="1" applyBorder="1" applyAlignment="1">
      <alignment horizontal="left" vertical="top"/>
    </xf>
    <xf numFmtId="4" fontId="7" fillId="25" borderId="8" xfId="0" applyNumberFormat="1" applyFont="1" applyFill="1" applyBorder="1" applyAlignment="1">
      <alignment horizontal="left" vertical="top"/>
    </xf>
    <xf numFmtId="0" fontId="7" fillId="14" borderId="32" xfId="0" applyFont="1" applyFill="1" applyBorder="1" applyAlignment="1">
      <alignment horizontal="left" vertical="top"/>
    </xf>
    <xf numFmtId="14" fontId="7" fillId="14" borderId="33" xfId="0" applyNumberFormat="1" applyFont="1" applyFill="1" applyBorder="1" applyAlignment="1">
      <alignment horizontal="left" vertical="top"/>
    </xf>
    <xf numFmtId="4" fontId="7" fillId="14" borderId="33" xfId="0" applyNumberFormat="1" applyFont="1" applyFill="1" applyBorder="1" applyAlignment="1">
      <alignment horizontal="left" vertical="top"/>
    </xf>
    <xf numFmtId="14" fontId="7" fillId="25" borderId="8" xfId="0" applyNumberFormat="1" applyFont="1" applyFill="1" applyBorder="1" applyAlignment="1">
      <alignment horizontal="left" vertical="center"/>
    </xf>
    <xf numFmtId="4" fontId="7" fillId="25" borderId="8" xfId="0" applyNumberFormat="1" applyFont="1" applyFill="1" applyBorder="1" applyAlignment="1">
      <alignment horizontal="left" vertical="center"/>
    </xf>
    <xf numFmtId="0" fontId="7" fillId="25" borderId="8" xfId="0" applyFont="1" applyFill="1" applyBorder="1" applyAlignment="1">
      <alignment vertical="top"/>
    </xf>
    <xf numFmtId="4" fontId="7" fillId="25" borderId="8" xfId="0" applyNumberFormat="1" applyFont="1" applyFill="1" applyBorder="1" applyAlignment="1">
      <alignment vertical="top"/>
    </xf>
    <xf numFmtId="0" fontId="7" fillId="25" borderId="20" xfId="0" applyFont="1" applyFill="1" applyBorder="1" applyAlignment="1">
      <alignment vertical="top"/>
    </xf>
    <xf numFmtId="4" fontId="7" fillId="25" borderId="27" xfId="0" applyNumberFormat="1" applyFont="1" applyFill="1" applyBorder="1" applyAlignment="1">
      <alignment vertical="top"/>
    </xf>
    <xf numFmtId="0" fontId="11" fillId="14" borderId="8" xfId="0" applyFont="1" applyFill="1" applyBorder="1" applyAlignment="1">
      <alignment horizontal="left" vertical="top"/>
    </xf>
    <xf numFmtId="3" fontId="7" fillId="2" borderId="8" xfId="0" applyNumberFormat="1" applyFont="1" applyFill="1" applyBorder="1" applyAlignment="1">
      <alignment horizontal="left" vertical="top"/>
    </xf>
    <xf numFmtId="0" fontId="11" fillId="0" borderId="14" xfId="0" applyFont="1" applyBorder="1" applyAlignment="1">
      <alignment vertical="top"/>
    </xf>
    <xf numFmtId="9" fontId="11" fillId="0" borderId="8" xfId="0" applyNumberFormat="1" applyFont="1" applyBorder="1" applyAlignment="1">
      <alignment horizontal="center" vertical="center"/>
    </xf>
    <xf numFmtId="0" fontId="11" fillId="0" borderId="8" xfId="0" applyFont="1" applyBorder="1" applyAlignment="1">
      <alignment horizontal="center" vertical="center"/>
    </xf>
    <xf numFmtId="164" fontId="7" fillId="14" borderId="8" xfId="0" applyNumberFormat="1" applyFont="1" applyFill="1" applyBorder="1" applyAlignment="1">
      <alignment horizontal="left" vertical="top"/>
    </xf>
    <xf numFmtId="9" fontId="7" fillId="14" borderId="8" xfId="0" applyNumberFormat="1" applyFont="1" applyFill="1" applyBorder="1" applyAlignment="1">
      <alignment horizontal="left" vertical="top"/>
    </xf>
    <xf numFmtId="10" fontId="7" fillId="14" borderId="8" xfId="0" applyNumberFormat="1" applyFont="1" applyFill="1" applyBorder="1" applyAlignment="1">
      <alignment horizontal="left" vertical="top"/>
    </xf>
    <xf numFmtId="3" fontId="7" fillId="25" borderId="8" xfId="0" applyNumberFormat="1" applyFont="1" applyFill="1" applyBorder="1" applyAlignment="1">
      <alignment horizontal="left" vertical="top"/>
    </xf>
    <xf numFmtId="164" fontId="7" fillId="25" borderId="8" xfId="0" applyNumberFormat="1" applyFont="1" applyFill="1" applyBorder="1" applyAlignment="1">
      <alignment horizontal="left" vertical="top"/>
    </xf>
    <xf numFmtId="174" fontId="7" fillId="25" borderId="8" xfId="0" applyNumberFormat="1" applyFont="1" applyFill="1" applyBorder="1" applyAlignment="1">
      <alignment horizontal="left" vertical="top"/>
    </xf>
    <xf numFmtId="0" fontId="49" fillId="25" borderId="15" xfId="0" applyFont="1" applyFill="1" applyBorder="1" applyAlignment="1">
      <alignment horizontal="left" vertical="top"/>
    </xf>
    <xf numFmtId="9" fontId="11" fillId="25" borderId="8" xfId="0" applyNumberFormat="1" applyFont="1" applyFill="1" applyBorder="1" applyAlignment="1">
      <alignment horizontal="center" vertical="center"/>
    </xf>
    <xf numFmtId="0" fontId="7" fillId="25" borderId="8" xfId="0" applyFont="1" applyFill="1" applyBorder="1" applyAlignment="1">
      <alignment horizontal="center" vertical="center"/>
    </xf>
    <xf numFmtId="9" fontId="7" fillId="25" borderId="8" xfId="0" applyNumberFormat="1" applyFont="1" applyFill="1" applyBorder="1" applyAlignment="1">
      <alignment horizontal="center" vertical="center"/>
    </xf>
    <xf numFmtId="3" fontId="7" fillId="14" borderId="33" xfId="0" applyNumberFormat="1" applyFont="1" applyFill="1" applyBorder="1" applyAlignment="1">
      <alignment horizontal="left" vertical="top"/>
    </xf>
    <xf numFmtId="164" fontId="7" fillId="14" borderId="33" xfId="0" applyNumberFormat="1" applyFont="1" applyFill="1" applyBorder="1" applyAlignment="1">
      <alignment horizontal="left" vertical="top"/>
    </xf>
    <xf numFmtId="9" fontId="11" fillId="0" borderId="33" xfId="0" applyNumberFormat="1" applyFont="1" applyBorder="1" applyAlignment="1">
      <alignment horizontal="center" vertical="center"/>
    </xf>
    <xf numFmtId="0" fontId="7" fillId="0" borderId="33" xfId="0" applyFont="1" applyBorder="1" applyAlignment="1">
      <alignment horizontal="center" vertical="center"/>
    </xf>
    <xf numFmtId="9" fontId="7" fillId="0" borderId="33" xfId="0" applyNumberFormat="1" applyFont="1" applyBorder="1" applyAlignment="1">
      <alignment horizontal="center" vertical="center"/>
    </xf>
    <xf numFmtId="0" fontId="11" fillId="0" borderId="28" xfId="0" applyFont="1" applyBorder="1" applyAlignment="1">
      <alignment horizontal="left" vertical="top"/>
    </xf>
    <xf numFmtId="3" fontId="7" fillId="25" borderId="8" xfId="0" applyNumberFormat="1" applyFont="1" applyFill="1" applyBorder="1" applyAlignment="1">
      <alignment horizontal="left" vertical="center"/>
    </xf>
    <xf numFmtId="164" fontId="7" fillId="25" borderId="8" xfId="0" applyNumberFormat="1" applyFont="1" applyFill="1" applyBorder="1" applyAlignment="1">
      <alignment horizontal="left" vertical="center"/>
    </xf>
    <xf numFmtId="9" fontId="11" fillId="25" borderId="8" xfId="0" applyNumberFormat="1" applyFont="1" applyFill="1" applyBorder="1" applyAlignment="1">
      <alignment horizontal="left" vertical="center"/>
    </xf>
    <xf numFmtId="0" fontId="2" fillId="25" borderId="8" xfId="0" applyFont="1" applyFill="1" applyBorder="1" applyAlignment="1">
      <alignment horizontal="left" vertical="center"/>
    </xf>
    <xf numFmtId="3" fontId="7" fillId="25" borderId="8" xfId="0" applyNumberFormat="1" applyFont="1" applyFill="1" applyBorder="1" applyAlignment="1">
      <alignment vertical="top"/>
    </xf>
    <xf numFmtId="164" fontId="7" fillId="25" borderId="8" xfId="0" applyNumberFormat="1" applyFont="1" applyFill="1" applyBorder="1" applyAlignment="1">
      <alignment vertical="top"/>
    </xf>
    <xf numFmtId="164" fontId="11" fillId="25" borderId="8" xfId="0" applyNumberFormat="1" applyFont="1" applyFill="1" applyBorder="1" applyAlignment="1">
      <alignment vertical="top"/>
    </xf>
    <xf numFmtId="9" fontId="11" fillId="25" borderId="8" xfId="0" applyNumberFormat="1" applyFont="1" applyFill="1" applyBorder="1" applyAlignment="1">
      <alignment vertical="top"/>
    </xf>
    <xf numFmtId="0" fontId="11" fillId="25" borderId="8" xfId="0" applyFont="1" applyFill="1" applyBorder="1" applyAlignment="1">
      <alignment vertical="top"/>
    </xf>
    <xf numFmtId="3" fontId="7" fillId="25" borderId="27" xfId="0" applyNumberFormat="1" applyFont="1" applyFill="1" applyBorder="1" applyAlignment="1">
      <alignment vertical="top"/>
    </xf>
    <xf numFmtId="164" fontId="7" fillId="25" borderId="27" xfId="0" applyNumberFormat="1" applyFont="1" applyFill="1" applyBorder="1" applyAlignment="1">
      <alignment vertical="top"/>
    </xf>
    <xf numFmtId="0" fontId="7" fillId="25" borderId="15" xfId="0" applyFont="1" applyFill="1" applyBorder="1" applyAlignment="1">
      <alignment vertical="top"/>
    </xf>
    <xf numFmtId="9" fontId="11" fillId="25" borderId="27" xfId="0" applyNumberFormat="1" applyFont="1" applyFill="1" applyBorder="1" applyAlignment="1">
      <alignment horizontal="center" vertical="center"/>
    </xf>
    <xf numFmtId="9" fontId="7" fillId="25" borderId="27" xfId="0" applyNumberFormat="1" applyFont="1" applyFill="1" applyBorder="1" applyAlignment="1">
      <alignment horizontal="center" vertical="center"/>
    </xf>
    <xf numFmtId="0" fontId="11" fillId="25" borderId="27" xfId="0" applyFont="1" applyFill="1" applyBorder="1" applyAlignment="1">
      <alignment vertical="top"/>
    </xf>
    <xf numFmtId="0" fontId="11" fillId="14" borderId="15" xfId="0" applyFont="1" applyFill="1" applyBorder="1" applyAlignment="1">
      <alignment horizontal="left"/>
    </xf>
    <xf numFmtId="0" fontId="11" fillId="13" borderId="8" xfId="0" applyFont="1" applyFill="1" applyBorder="1" applyAlignment="1">
      <alignment horizontal="left" vertical="top"/>
    </xf>
    <xf numFmtId="0" fontId="7" fillId="13" borderId="8" xfId="0" applyFont="1" applyFill="1" applyBorder="1" applyAlignment="1">
      <alignment horizontal="left" vertical="top"/>
    </xf>
    <xf numFmtId="0" fontId="11" fillId="25" borderId="8" xfId="0" applyFont="1" applyFill="1" applyBorder="1" applyAlignment="1">
      <alignment horizontal="left" vertical="top"/>
    </xf>
    <xf numFmtId="0" fontId="0" fillId="25" borderId="0" xfId="0" applyFill="1"/>
    <xf numFmtId="0" fontId="7" fillId="13" borderId="33" xfId="0" applyFont="1" applyFill="1" applyBorder="1" applyAlignment="1">
      <alignment horizontal="left" vertical="top"/>
    </xf>
    <xf numFmtId="0" fontId="0" fillId="25" borderId="0" xfId="0" applyFill="1" applyAlignment="1">
      <alignment horizontal="left" vertical="center"/>
    </xf>
    <xf numFmtId="0" fontId="0" fillId="0" borderId="36" xfId="0" applyBorder="1"/>
    <xf numFmtId="0" fontId="21" fillId="5" borderId="11"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21" fillId="5" borderId="34" xfId="0" applyFont="1" applyFill="1" applyBorder="1" applyAlignment="1">
      <alignment horizontal="center" vertical="center" wrapText="1"/>
    </xf>
    <xf numFmtId="0" fontId="16" fillId="0" borderId="0" xfId="0" applyFont="1" applyAlignment="1">
      <alignment wrapText="1"/>
    </xf>
    <xf numFmtId="0" fontId="16" fillId="25" borderId="36" xfId="0" applyFont="1" applyFill="1" applyBorder="1" applyAlignment="1">
      <alignment wrapText="1"/>
    </xf>
    <xf numFmtId="0" fontId="27" fillId="25" borderId="36" xfId="0" applyFont="1" applyFill="1" applyBorder="1" applyAlignment="1">
      <alignment vertical="top" wrapText="1"/>
    </xf>
    <xf numFmtId="0" fontId="27" fillId="25" borderId="14" xfId="0" applyFont="1" applyFill="1" applyBorder="1" applyAlignment="1">
      <alignment vertical="center" wrapText="1"/>
    </xf>
    <xf numFmtId="0" fontId="27" fillId="25" borderId="8" xfId="0" applyFont="1" applyFill="1" applyBorder="1" applyAlignment="1">
      <alignment horizontal="left" vertical="center" wrapText="1"/>
    </xf>
    <xf numFmtId="0" fontId="16" fillId="25" borderId="8" xfId="0" applyFont="1" applyFill="1" applyBorder="1" applyAlignment="1">
      <alignment horizontal="center" vertical="center" wrapText="1"/>
    </xf>
    <xf numFmtId="14" fontId="16" fillId="25" borderId="8" xfId="0" applyNumberFormat="1" applyFont="1" applyFill="1" applyBorder="1" applyAlignment="1">
      <alignment horizontal="center" vertical="center" wrapText="1"/>
    </xf>
    <xf numFmtId="0" fontId="16" fillId="25" borderId="8" xfId="0" applyFont="1" applyFill="1" applyBorder="1" applyAlignment="1">
      <alignment vertical="center" wrapText="1"/>
    </xf>
    <xf numFmtId="3" fontId="16" fillId="25" borderId="8" xfId="0" applyNumberFormat="1" applyFont="1" applyFill="1" applyBorder="1" applyAlignment="1">
      <alignment horizontal="center" vertical="center" wrapText="1"/>
    </xf>
    <xf numFmtId="164" fontId="16" fillId="25" borderId="8" xfId="0" applyNumberFormat="1" applyFont="1" applyFill="1" applyBorder="1" applyAlignment="1">
      <alignment horizontal="center" vertical="center" wrapText="1"/>
    </xf>
    <xf numFmtId="10" fontId="16" fillId="25" borderId="8" xfId="0" applyNumberFormat="1" applyFont="1" applyFill="1" applyBorder="1" applyAlignment="1">
      <alignment horizontal="center" vertical="center" wrapText="1"/>
    </xf>
    <xf numFmtId="9" fontId="16" fillId="25" borderId="8" xfId="0" applyNumberFormat="1" applyFont="1" applyFill="1" applyBorder="1" applyAlignment="1">
      <alignment horizontal="center" vertical="center" wrapText="1"/>
    </xf>
    <xf numFmtId="0" fontId="16" fillId="25" borderId="36" xfId="0" applyFont="1" applyFill="1" applyBorder="1" applyAlignment="1">
      <alignment vertical="top" wrapText="1"/>
    </xf>
    <xf numFmtId="0" fontId="27" fillId="25" borderId="14" xfId="0" applyFont="1" applyFill="1" applyBorder="1" applyAlignment="1">
      <alignment vertical="top" wrapText="1"/>
    </xf>
    <xf numFmtId="0" fontId="27" fillId="25" borderId="8" xfId="0" applyFont="1" applyFill="1" applyBorder="1" applyAlignment="1">
      <alignment vertical="top" wrapText="1"/>
    </xf>
    <xf numFmtId="0" fontId="16" fillId="25" borderId="8" xfId="0" applyFont="1" applyFill="1" applyBorder="1" applyAlignment="1">
      <alignment vertical="top" wrapText="1"/>
    </xf>
    <xf numFmtId="14" fontId="16" fillId="25" borderId="8" xfId="0" applyNumberFormat="1" applyFont="1" applyFill="1" applyBorder="1" applyAlignment="1">
      <alignment horizontal="center" vertical="top" wrapText="1"/>
    </xf>
    <xf numFmtId="3" fontId="16" fillId="25" borderId="8" xfId="0" applyNumberFormat="1" applyFont="1" applyFill="1" applyBorder="1" applyAlignment="1">
      <alignment vertical="top" wrapText="1"/>
    </xf>
    <xf numFmtId="164" fontId="16" fillId="25" borderId="8" xfId="0" applyNumberFormat="1" applyFont="1" applyFill="1" applyBorder="1" applyAlignment="1">
      <alignment vertical="top" wrapText="1"/>
    </xf>
    <xf numFmtId="0" fontId="27" fillId="25" borderId="31" xfId="0" applyFont="1" applyFill="1" applyBorder="1" applyAlignment="1">
      <alignment vertical="center" wrapText="1"/>
    </xf>
    <xf numFmtId="0" fontId="27" fillId="25" borderId="33" xfId="0" applyFont="1" applyFill="1" applyBorder="1" applyAlignment="1">
      <alignment horizontal="left" vertical="center" wrapText="1"/>
    </xf>
    <xf numFmtId="0" fontId="16" fillId="25" borderId="33" xfId="0" applyFont="1" applyFill="1" applyBorder="1" applyAlignment="1">
      <alignment horizontal="center" vertical="center" wrapText="1"/>
    </xf>
    <xf numFmtId="14" fontId="16" fillId="25" borderId="33" xfId="0" applyNumberFormat="1" applyFont="1" applyFill="1" applyBorder="1" applyAlignment="1">
      <alignment horizontal="center" vertical="center" wrapText="1"/>
    </xf>
    <xf numFmtId="0" fontId="16" fillId="25" borderId="33" xfId="0" applyFont="1" applyFill="1" applyBorder="1" applyAlignment="1">
      <alignment vertical="center" wrapText="1"/>
    </xf>
    <xf numFmtId="3" fontId="16" fillId="25" borderId="33" xfId="0" applyNumberFormat="1" applyFont="1" applyFill="1" applyBorder="1" applyAlignment="1">
      <alignment horizontal="center" vertical="center" wrapText="1"/>
    </xf>
    <xf numFmtId="164" fontId="16" fillId="25" borderId="33" xfId="0" applyNumberFormat="1" applyFont="1" applyFill="1" applyBorder="1" applyAlignment="1">
      <alignment horizontal="center" vertical="center" wrapText="1"/>
    </xf>
    <xf numFmtId="0" fontId="27" fillId="25" borderId="36" xfId="0" applyFont="1" applyFill="1" applyBorder="1" applyAlignment="1">
      <alignment horizontal="center" wrapText="1"/>
    </xf>
    <xf numFmtId="0" fontId="27" fillId="25" borderId="36" xfId="0" applyFont="1" applyFill="1" applyBorder="1" applyAlignment="1">
      <alignment horizontal="center" vertical="top" wrapText="1"/>
    </xf>
    <xf numFmtId="0" fontId="27" fillId="25" borderId="14" xfId="0" applyFont="1" applyFill="1" applyBorder="1" applyAlignment="1">
      <alignment horizontal="center" vertical="center" wrapText="1"/>
    </xf>
    <xf numFmtId="14" fontId="27" fillId="25" borderId="8" xfId="0" applyNumberFormat="1" applyFont="1" applyFill="1" applyBorder="1" applyAlignment="1">
      <alignment horizontal="center" vertical="center" wrapText="1"/>
    </xf>
    <xf numFmtId="0" fontId="27" fillId="25" borderId="8" xfId="0" applyFont="1" applyFill="1" applyBorder="1" applyAlignment="1">
      <alignment horizontal="center" vertical="center" wrapText="1"/>
    </xf>
    <xf numFmtId="0" fontId="27" fillId="25" borderId="8" xfId="0" applyFont="1" applyFill="1" applyBorder="1" applyAlignment="1">
      <alignment vertical="center" wrapText="1"/>
    </xf>
    <xf numFmtId="0" fontId="27" fillId="25" borderId="27" xfId="0" applyFont="1" applyFill="1" applyBorder="1" applyAlignment="1">
      <alignment horizontal="center" wrapText="1"/>
    </xf>
    <xf numFmtId="0" fontId="27" fillId="25" borderId="27" xfId="0" applyFont="1" applyFill="1" applyBorder="1" applyAlignment="1">
      <alignment horizontal="center" vertical="top" wrapText="1"/>
    </xf>
    <xf numFmtId="44" fontId="27" fillId="25" borderId="8" xfId="1" applyFont="1" applyFill="1" applyBorder="1" applyAlignment="1">
      <alignment horizontal="left" wrapText="1"/>
    </xf>
    <xf numFmtId="9" fontId="27" fillId="25" borderId="14" xfId="0" applyNumberFormat="1" applyFont="1" applyFill="1" applyBorder="1" applyAlignment="1">
      <alignment horizontal="left" wrapText="1"/>
    </xf>
    <xf numFmtId="0" fontId="27" fillId="25" borderId="14" xfId="0" applyFont="1" applyFill="1" applyBorder="1" applyAlignment="1">
      <alignment horizontal="left" wrapText="1"/>
    </xf>
    <xf numFmtId="0" fontId="27" fillId="25" borderId="14" xfId="0" applyFont="1" applyFill="1" applyBorder="1" applyAlignment="1">
      <alignment horizontal="center" vertical="top" wrapText="1"/>
    </xf>
    <xf numFmtId="0" fontId="27" fillId="25" borderId="14" xfId="0" applyFont="1" applyFill="1" applyBorder="1" applyAlignment="1">
      <alignment horizontal="center" wrapText="1"/>
    </xf>
    <xf numFmtId="9" fontId="16" fillId="25" borderId="8" xfId="0" applyNumberFormat="1" applyFont="1" applyFill="1" applyBorder="1" applyAlignment="1">
      <alignment vertical="center" wrapText="1"/>
    </xf>
    <xf numFmtId="0" fontId="16" fillId="25" borderId="0" xfId="0" applyFont="1" applyFill="1" applyAlignment="1">
      <alignment wrapText="1"/>
    </xf>
    <xf numFmtId="44" fontId="27" fillId="25" borderId="27" xfId="1" applyFont="1" applyFill="1" applyBorder="1" applyAlignment="1">
      <alignment horizontal="left" wrapText="1"/>
    </xf>
    <xf numFmtId="9" fontId="27" fillId="25" borderId="15" xfId="0" applyNumberFormat="1" applyFont="1" applyFill="1" applyBorder="1" applyAlignment="1">
      <alignment horizontal="left" wrapText="1"/>
    </xf>
    <xf numFmtId="0" fontId="27" fillId="25" borderId="15" xfId="0" applyFont="1" applyFill="1" applyBorder="1" applyAlignment="1">
      <alignment horizontal="center" wrapText="1"/>
    </xf>
    <xf numFmtId="0" fontId="27" fillId="25" borderId="8" xfId="0" applyFont="1" applyFill="1" applyBorder="1" applyAlignment="1">
      <alignment wrapText="1"/>
    </xf>
    <xf numFmtId="0" fontId="27" fillId="25" borderId="15" xfId="0" applyFont="1" applyFill="1" applyBorder="1" applyAlignment="1">
      <alignment wrapText="1"/>
    </xf>
    <xf numFmtId="0" fontId="27" fillId="25" borderId="15" xfId="0" applyFont="1" applyFill="1" applyBorder="1" applyAlignment="1">
      <alignment horizontal="left" wrapText="1"/>
    </xf>
    <xf numFmtId="9" fontId="27" fillId="25" borderId="15" xfId="2" applyFont="1" applyFill="1" applyBorder="1" applyAlignment="1">
      <alignment horizontal="left" wrapText="1"/>
    </xf>
    <xf numFmtId="0" fontId="27" fillId="25" borderId="15" xfId="0" applyFont="1" applyFill="1" applyBorder="1" applyAlignment="1">
      <alignment horizontal="center" vertical="top" wrapText="1"/>
    </xf>
    <xf numFmtId="0" fontId="16" fillId="25" borderId="8" xfId="0" applyFont="1" applyFill="1" applyBorder="1" applyAlignment="1">
      <alignment horizontal="left" vertical="top" wrapText="1"/>
    </xf>
    <xf numFmtId="6" fontId="27" fillId="25" borderId="27" xfId="1" applyNumberFormat="1" applyFont="1" applyFill="1" applyBorder="1" applyAlignment="1">
      <alignment horizontal="left" wrapText="1"/>
    </xf>
    <xf numFmtId="9" fontId="27" fillId="25" borderId="15" xfId="0" applyNumberFormat="1" applyFont="1" applyFill="1" applyBorder="1" applyAlignment="1">
      <alignment horizontal="left" vertical="top" wrapText="1"/>
    </xf>
    <xf numFmtId="0" fontId="27" fillId="25" borderId="15" xfId="0" applyFont="1" applyFill="1" applyBorder="1" applyAlignment="1">
      <alignment horizontal="left" vertical="top" wrapText="1"/>
    </xf>
    <xf numFmtId="9" fontId="27" fillId="25" borderId="15" xfId="2" applyFont="1" applyFill="1" applyBorder="1" applyAlignment="1">
      <alignment horizontal="left" vertical="top" wrapText="1"/>
    </xf>
    <xf numFmtId="0" fontId="27" fillId="25" borderId="15" xfId="0" applyFont="1" applyFill="1" applyBorder="1" applyAlignment="1">
      <alignment vertical="top" wrapText="1"/>
    </xf>
    <xf numFmtId="9" fontId="16" fillId="25" borderId="8" xfId="0" applyNumberFormat="1" applyFont="1" applyFill="1" applyBorder="1" applyAlignment="1">
      <alignment vertical="top" wrapText="1"/>
    </xf>
    <xf numFmtId="0" fontId="16" fillId="25" borderId="28" xfId="0" applyFont="1" applyFill="1" applyBorder="1" applyAlignment="1">
      <alignment horizontal="center" vertical="top" wrapText="1"/>
    </xf>
    <xf numFmtId="0" fontId="16" fillId="25" borderId="8" xfId="0" applyFont="1" applyFill="1" applyBorder="1" applyAlignment="1">
      <alignment horizontal="center" vertical="top" wrapText="1"/>
    </xf>
    <xf numFmtId="0" fontId="16" fillId="25" borderId="0" xfId="0" applyFont="1" applyFill="1" applyAlignment="1">
      <alignment vertical="top" wrapText="1"/>
    </xf>
    <xf numFmtId="0" fontId="27" fillId="25" borderId="15" xfId="0" applyFont="1" applyFill="1" applyBorder="1" applyAlignment="1">
      <alignment horizontal="center" vertical="center" wrapText="1"/>
    </xf>
    <xf numFmtId="164" fontId="16" fillId="0" borderId="0" xfId="0" applyNumberFormat="1" applyFont="1" applyAlignment="1">
      <alignment wrapText="1"/>
    </xf>
    <xf numFmtId="9" fontId="21" fillId="0" borderId="36" xfId="2" applyFont="1" applyBorder="1" applyAlignment="1">
      <alignment horizontal="left" wrapText="1"/>
    </xf>
    <xf numFmtId="177" fontId="21" fillId="0" borderId="36" xfId="1" applyNumberFormat="1" applyFont="1" applyBorder="1" applyAlignment="1">
      <alignment horizontal="left" wrapText="1"/>
    </xf>
    <xf numFmtId="0" fontId="50" fillId="25" borderId="8" xfId="0" applyFont="1" applyFill="1" applyBorder="1" applyAlignment="1">
      <alignment horizontal="center" vertical="center" wrapText="1"/>
    </xf>
    <xf numFmtId="169" fontId="16" fillId="25" borderId="8" xfId="0" applyNumberFormat="1" applyFont="1" applyFill="1" applyBorder="1" applyAlignment="1">
      <alignment vertical="center" wrapText="1"/>
    </xf>
    <xf numFmtId="169" fontId="16" fillId="25" borderId="8" xfId="0" applyNumberFormat="1" applyFont="1" applyFill="1" applyBorder="1" applyAlignment="1">
      <alignment vertical="top" wrapText="1"/>
    </xf>
    <xf numFmtId="169" fontId="21" fillId="0" borderId="36" xfId="1" applyNumberFormat="1" applyFont="1" applyBorder="1" applyAlignment="1">
      <alignment horizontal="left" wrapText="1"/>
    </xf>
    <xf numFmtId="169" fontId="16" fillId="0" borderId="0" xfId="0" applyNumberFormat="1" applyFont="1" applyAlignment="1">
      <alignment wrapText="1"/>
    </xf>
    <xf numFmtId="169" fontId="7" fillId="2" borderId="8" xfId="0" applyNumberFormat="1" applyFont="1" applyFill="1" applyBorder="1" applyAlignment="1">
      <alignment horizontal="left" vertical="top"/>
    </xf>
    <xf numFmtId="169" fontId="7" fillId="14" borderId="8" xfId="0" applyNumberFormat="1" applyFont="1" applyFill="1" applyBorder="1" applyAlignment="1">
      <alignment horizontal="left" vertical="top"/>
    </xf>
    <xf numFmtId="169" fontId="7" fillId="25" borderId="8" xfId="0" applyNumberFormat="1" applyFont="1" applyFill="1" applyBorder="1" applyAlignment="1">
      <alignment horizontal="left" vertical="top"/>
    </xf>
    <xf numFmtId="169" fontId="7" fillId="14" borderId="33" xfId="0" applyNumberFormat="1" applyFont="1" applyFill="1" applyBorder="1" applyAlignment="1">
      <alignment horizontal="left" vertical="top"/>
    </xf>
    <xf numFmtId="169" fontId="7" fillId="25" borderId="8" xfId="0" applyNumberFormat="1" applyFont="1" applyFill="1" applyBorder="1" applyAlignment="1">
      <alignment horizontal="left" vertical="center"/>
    </xf>
    <xf numFmtId="169" fontId="7" fillId="25" borderId="8" xfId="0" applyNumberFormat="1" applyFont="1" applyFill="1" applyBorder="1" applyAlignment="1">
      <alignment vertical="top"/>
    </xf>
    <xf numFmtId="169" fontId="7" fillId="25" borderId="27" xfId="0" applyNumberFormat="1" applyFont="1" applyFill="1" applyBorder="1" applyAlignment="1">
      <alignment vertical="top"/>
    </xf>
    <xf numFmtId="177" fontId="11" fillId="0" borderId="8" xfId="1" applyNumberFormat="1" applyFont="1" applyBorder="1" applyAlignment="1">
      <alignment horizontal="center" vertical="center"/>
    </xf>
    <xf numFmtId="177" fontId="7" fillId="0" borderId="8" xfId="1" applyNumberFormat="1" applyFont="1" applyBorder="1" applyAlignment="1">
      <alignment horizontal="center" vertical="center"/>
    </xf>
    <xf numFmtId="177" fontId="11" fillId="0" borderId="27" xfId="1" applyNumberFormat="1" applyFont="1" applyBorder="1" applyAlignment="1">
      <alignment horizontal="center" vertical="center"/>
    </xf>
    <xf numFmtId="177" fontId="11" fillId="25" borderId="8" xfId="1" applyNumberFormat="1" applyFont="1" applyFill="1" applyBorder="1" applyAlignment="1">
      <alignment horizontal="center" vertical="center"/>
    </xf>
    <xf numFmtId="177" fontId="11" fillId="25" borderId="27" xfId="1" applyNumberFormat="1" applyFont="1" applyFill="1" applyBorder="1" applyAlignment="1">
      <alignment horizontal="center" vertical="center"/>
    </xf>
    <xf numFmtId="177" fontId="11" fillId="0" borderId="27" xfId="1" applyNumberFormat="1" applyFont="1" applyBorder="1" applyAlignment="1">
      <alignment horizontal="left" vertical="center"/>
    </xf>
    <xf numFmtId="164" fontId="7" fillId="14" borderId="11" xfId="0" applyNumberFormat="1" applyFont="1" applyFill="1" applyBorder="1" applyAlignment="1">
      <alignment horizontal="left" vertical="top"/>
    </xf>
    <xf numFmtId="164" fontId="11" fillId="0" borderId="33" xfId="0" applyNumberFormat="1" applyFont="1" applyBorder="1" applyAlignment="1">
      <alignment horizontal="center"/>
    </xf>
    <xf numFmtId="9" fontId="11" fillId="0" borderId="31" xfId="0" applyNumberFormat="1" applyFont="1" applyBorder="1" applyAlignment="1">
      <alignment horizontal="left"/>
    </xf>
    <xf numFmtId="0" fontId="11" fillId="0" borderId="31" xfId="0" applyFont="1" applyBorder="1" applyAlignment="1">
      <alignment horizontal="left"/>
    </xf>
    <xf numFmtId="164" fontId="11" fillId="0" borderId="36" xfId="0" applyNumberFormat="1" applyFont="1" applyBorder="1" applyAlignment="1">
      <alignment horizontal="left" vertical="top"/>
    </xf>
    <xf numFmtId="9" fontId="11" fillId="0" borderId="36" xfId="0" applyNumberFormat="1" applyFont="1" applyBorder="1" applyAlignment="1">
      <alignment horizontal="left"/>
    </xf>
    <xf numFmtId="0" fontId="11" fillId="0" borderId="36" xfId="0" applyFont="1" applyBorder="1" applyAlignment="1">
      <alignment horizontal="left" vertical="top"/>
    </xf>
    <xf numFmtId="0" fontId="11" fillId="0" borderId="8" xfId="0" applyFont="1" applyBorder="1" applyAlignment="1">
      <alignment vertical="top"/>
    </xf>
    <xf numFmtId="9" fontId="11" fillId="0" borderId="15" xfId="0" applyNumberFormat="1" applyFont="1" applyBorder="1" applyAlignment="1">
      <alignment horizontal="center" wrapText="1"/>
    </xf>
    <xf numFmtId="14" fontId="7" fillId="25" borderId="27" xfId="0" applyNumberFormat="1" applyFont="1" applyFill="1" applyBorder="1" applyAlignment="1">
      <alignment horizontal="left" vertical="top"/>
    </xf>
    <xf numFmtId="177" fontId="7" fillId="0" borderId="8" xfId="1" applyNumberFormat="1" applyFont="1" applyFill="1" applyBorder="1" applyAlignment="1">
      <alignment horizontal="center" vertical="center"/>
    </xf>
    <xf numFmtId="9" fontId="16" fillId="0" borderId="0" xfId="0" applyNumberFormat="1" applyFont="1" applyAlignment="1">
      <alignment wrapText="1"/>
    </xf>
    <xf numFmtId="0" fontId="7" fillId="26" borderId="8" xfId="0" applyFont="1" applyFill="1" applyBorder="1" applyAlignment="1">
      <alignment horizontal="left" vertical="top"/>
    </xf>
    <xf numFmtId="0" fontId="7" fillId="26" borderId="8" xfId="0" applyFont="1" applyFill="1" applyBorder="1" applyAlignment="1">
      <alignment horizontal="left" vertical="top" wrapText="1"/>
    </xf>
    <xf numFmtId="177" fontId="47" fillId="0" borderId="36" xfId="1" applyNumberFormat="1" applyFont="1" applyBorder="1" applyAlignment="1"/>
    <xf numFmtId="0" fontId="16" fillId="26" borderId="8" xfId="0" applyFont="1" applyFill="1" applyBorder="1" applyAlignment="1">
      <alignment horizontal="left" vertical="center" wrapText="1"/>
    </xf>
    <xf numFmtId="0" fontId="16" fillId="26" borderId="8" xfId="0" applyFont="1" applyFill="1" applyBorder="1" applyAlignment="1">
      <alignment horizontal="left" vertical="top" wrapText="1"/>
    </xf>
    <xf numFmtId="9" fontId="21" fillId="0" borderId="36" xfId="2" applyFont="1" applyBorder="1" applyAlignment="1">
      <alignment horizontal="center" wrapText="1"/>
    </xf>
    <xf numFmtId="44" fontId="16" fillId="0" borderId="8" xfId="1" applyFont="1" applyFill="1" applyBorder="1" applyAlignment="1">
      <alignment horizontal="center" vertical="center" wrapText="1"/>
    </xf>
    <xf numFmtId="9" fontId="16" fillId="0" borderId="8" xfId="2" applyFont="1" applyFill="1" applyBorder="1" applyAlignment="1">
      <alignment horizontal="center" vertical="center" wrapText="1"/>
    </xf>
    <xf numFmtId="44" fontId="16" fillId="0" borderId="8" xfId="1" applyFont="1" applyFill="1" applyBorder="1" applyAlignment="1">
      <alignment vertical="top" wrapText="1"/>
    </xf>
    <xf numFmtId="0" fontId="27" fillId="0" borderId="15" xfId="0" applyFont="1" applyBorder="1" applyAlignment="1">
      <alignment horizontal="left" wrapText="1"/>
    </xf>
    <xf numFmtId="169" fontId="21" fillId="0" borderId="36" xfId="1" applyNumberFormat="1" applyFont="1" applyFill="1" applyBorder="1" applyAlignment="1">
      <alignment horizontal="center" wrapText="1"/>
    </xf>
    <xf numFmtId="9" fontId="21" fillId="0" borderId="36" xfId="2" applyFont="1" applyFill="1" applyBorder="1" applyAlignment="1">
      <alignment horizontal="center" wrapText="1"/>
    </xf>
    <xf numFmtId="9" fontId="7" fillId="26" borderId="8" xfId="0" applyNumberFormat="1" applyFont="1" applyFill="1" applyBorder="1" applyAlignment="1">
      <alignment horizontal="left" vertical="top" wrapText="1"/>
    </xf>
    <xf numFmtId="0" fontId="8" fillId="26" borderId="14" xfId="0" applyFont="1" applyFill="1" applyBorder="1" applyAlignment="1">
      <alignment horizontal="left" vertical="top" wrapText="1"/>
    </xf>
    <xf numFmtId="0" fontId="7" fillId="26" borderId="11" xfId="0" applyFont="1" applyFill="1" applyBorder="1" applyAlignment="1">
      <alignment horizontal="left" vertical="top"/>
    </xf>
    <xf numFmtId="44" fontId="7" fillId="0" borderId="8" xfId="1" applyFont="1" applyFill="1" applyBorder="1" applyAlignment="1">
      <alignment horizontal="left" vertical="top" wrapText="1"/>
    </xf>
    <xf numFmtId="0" fontId="7" fillId="0" borderId="8" xfId="0" applyFont="1" applyBorder="1" applyAlignment="1">
      <alignment horizontal="center" vertical="top" wrapText="1"/>
    </xf>
    <xf numFmtId="44" fontId="7" fillId="0" borderId="8" xfId="1" applyFont="1" applyFill="1" applyBorder="1" applyAlignment="1">
      <alignment horizontal="left" vertical="top"/>
    </xf>
    <xf numFmtId="0" fontId="11" fillId="0" borderId="8" xfId="0" applyFont="1" applyBorder="1" applyAlignment="1">
      <alignment horizontal="left" vertical="center"/>
    </xf>
    <xf numFmtId="44" fontId="11" fillId="0" borderId="14" xfId="1" applyFont="1" applyFill="1" applyBorder="1" applyAlignment="1">
      <alignment horizontal="left" vertical="top"/>
    </xf>
    <xf numFmtId="9" fontId="11" fillId="0" borderId="14" xfId="0" applyNumberFormat="1" applyFont="1" applyBorder="1" applyAlignment="1">
      <alignment horizontal="center" vertical="top"/>
    </xf>
    <xf numFmtId="0" fontId="7" fillId="0" borderId="8" xfId="0" applyFont="1" applyBorder="1" applyAlignment="1">
      <alignment horizontal="left" vertical="center"/>
    </xf>
    <xf numFmtId="0" fontId="7" fillId="0" borderId="14" xfId="0" applyFont="1" applyBorder="1" applyAlignment="1">
      <alignment horizontal="left" vertical="top"/>
    </xf>
    <xf numFmtId="49" fontId="7" fillId="0" borderId="14" xfId="0" applyNumberFormat="1" applyFont="1" applyBorder="1" applyAlignment="1">
      <alignment horizontal="center" vertical="top" wrapText="1"/>
    </xf>
    <xf numFmtId="0" fontId="11" fillId="0" borderId="27" xfId="0" applyFont="1" applyBorder="1" applyAlignment="1">
      <alignment vertical="top"/>
    </xf>
    <xf numFmtId="0" fontId="7" fillId="0" borderId="14" xfId="0" applyFont="1" applyBorder="1" applyAlignment="1">
      <alignment horizontal="center" vertical="top" wrapText="1"/>
    </xf>
    <xf numFmtId="0" fontId="7" fillId="0" borderId="8" xfId="0" quotePrefix="1" applyFont="1" applyBorder="1" applyAlignment="1">
      <alignment horizontal="center" vertical="top" wrapText="1"/>
    </xf>
    <xf numFmtId="9" fontId="7" fillId="26" borderId="8" xfId="2" applyFont="1" applyFill="1" applyBorder="1" applyAlignment="1">
      <alignment horizontal="left" vertical="top" wrapText="1"/>
    </xf>
    <xf numFmtId="9" fontId="16" fillId="26" borderId="8" xfId="2" applyFont="1" applyFill="1" applyBorder="1" applyAlignment="1">
      <alignment horizontal="left" vertical="center" wrapText="1"/>
    </xf>
    <xf numFmtId="9" fontId="16" fillId="26" borderId="8" xfId="2" applyFont="1" applyFill="1" applyBorder="1" applyAlignment="1">
      <alignment horizontal="right" vertical="center" wrapText="1"/>
    </xf>
    <xf numFmtId="177" fontId="16" fillId="26" borderId="8" xfId="1" applyNumberFormat="1" applyFont="1" applyFill="1" applyBorder="1" applyAlignment="1">
      <alignment horizontal="left" vertical="center" wrapText="1"/>
    </xf>
    <xf numFmtId="177" fontId="16" fillId="26" borderId="8" xfId="1" applyNumberFormat="1" applyFont="1" applyFill="1" applyBorder="1" applyAlignment="1">
      <alignment horizontal="left" vertical="top" wrapText="1"/>
    </xf>
    <xf numFmtId="177" fontId="21" fillId="0" borderId="36" xfId="1" applyNumberFormat="1" applyFont="1" applyBorder="1" applyAlignment="1">
      <alignment horizontal="center" wrapText="1"/>
    </xf>
    <xf numFmtId="174" fontId="9" fillId="2" borderId="28" xfId="0" applyNumberFormat="1" applyFont="1" applyFill="1" applyBorder="1" applyAlignment="1">
      <alignment horizontal="left" vertical="top"/>
    </xf>
    <xf numFmtId="174" fontId="6" fillId="6" borderId="33" xfId="0" applyNumberFormat="1" applyFont="1" applyFill="1" applyBorder="1" applyAlignment="1">
      <alignment horizontal="left" vertical="top" wrapText="1"/>
    </xf>
    <xf numFmtId="174" fontId="7" fillId="26" borderId="8" xfId="1" applyNumberFormat="1" applyFont="1" applyFill="1" applyBorder="1" applyAlignment="1">
      <alignment horizontal="left" vertical="top"/>
    </xf>
    <xf numFmtId="174" fontId="7" fillId="0" borderId="0" xfId="0" applyNumberFormat="1" applyFont="1" applyAlignment="1">
      <alignment horizontal="left" vertical="top"/>
    </xf>
    <xf numFmtId="174" fontId="7" fillId="6" borderId="28" xfId="0" applyNumberFormat="1" applyFont="1" applyFill="1" applyBorder="1" applyAlignment="1">
      <alignment horizontal="left" vertical="top"/>
    </xf>
    <xf numFmtId="174" fontId="0" fillId="0" borderId="0" xfId="0" applyNumberFormat="1"/>
    <xf numFmtId="169" fontId="7" fillId="26" borderId="8" xfId="0" applyNumberFormat="1" applyFont="1" applyFill="1" applyBorder="1" applyAlignment="1">
      <alignment horizontal="left" vertical="top" wrapText="1"/>
    </xf>
    <xf numFmtId="169" fontId="7" fillId="26" borderId="8" xfId="1" applyNumberFormat="1" applyFont="1" applyFill="1" applyBorder="1" applyAlignment="1">
      <alignment horizontal="left" vertical="top" wrapText="1"/>
    </xf>
    <xf numFmtId="169" fontId="7" fillId="26" borderId="8" xfId="1" applyNumberFormat="1" applyFont="1" applyFill="1" applyBorder="1" applyAlignment="1">
      <alignment horizontal="left" vertical="top"/>
    </xf>
    <xf numFmtId="169" fontId="7" fillId="26" borderId="8" xfId="1" applyNumberFormat="1" applyFont="1" applyFill="1" applyBorder="1" applyAlignment="1">
      <alignment horizontal="right" vertical="top"/>
    </xf>
    <xf numFmtId="169" fontId="47" fillId="0" borderId="36" xfId="1" applyNumberFormat="1" applyFont="1" applyBorder="1" applyAlignment="1"/>
    <xf numFmtId="0" fontId="16" fillId="27" borderId="8" xfId="0" applyFont="1" applyFill="1" applyBorder="1" applyAlignment="1">
      <alignment horizontal="center" vertical="center" wrapText="1"/>
    </xf>
    <xf numFmtId="0" fontId="11" fillId="28" borderId="14" xfId="0" applyFont="1" applyFill="1" applyBorder="1" applyAlignment="1">
      <alignment horizontal="left" vertical="top" wrapText="1"/>
    </xf>
    <xf numFmtId="0" fontId="51" fillId="28" borderId="14" xfId="3" applyFill="1" applyBorder="1" applyAlignment="1">
      <alignment horizontal="left" vertical="top" wrapText="1"/>
    </xf>
    <xf numFmtId="0" fontId="2" fillId="26" borderId="8" xfId="0" applyFont="1" applyFill="1" applyBorder="1" applyAlignment="1">
      <alignment horizontal="left" vertical="top" wrapText="1"/>
    </xf>
    <xf numFmtId="0" fontId="2" fillId="26" borderId="14" xfId="0" applyFont="1" applyFill="1" applyBorder="1" applyAlignment="1">
      <alignment horizontal="left" vertical="top" wrapText="1"/>
    </xf>
    <xf numFmtId="9" fontId="16" fillId="26" borderId="8" xfId="0" applyNumberFormat="1" applyFont="1" applyFill="1" applyBorder="1" applyAlignment="1">
      <alignment horizontal="left" vertical="center" wrapText="1"/>
    </xf>
    <xf numFmtId="0" fontId="50" fillId="0" borderId="0" xfId="0" applyFont="1" applyAlignment="1">
      <alignment wrapText="1"/>
    </xf>
    <xf numFmtId="174" fontId="7" fillId="26" borderId="8" xfId="0" applyNumberFormat="1" applyFont="1" applyFill="1" applyBorder="1" applyAlignment="1">
      <alignment horizontal="left" vertical="top" wrapText="1"/>
    </xf>
    <xf numFmtId="0" fontId="2" fillId="14" borderId="28" xfId="0" applyFont="1" applyFill="1" applyBorder="1" applyAlignment="1">
      <alignment horizontal="left" vertical="top"/>
    </xf>
    <xf numFmtId="0" fontId="16" fillId="26" borderId="8" xfId="0" applyFont="1" applyFill="1" applyBorder="1" applyAlignment="1">
      <alignment horizontal="center" vertical="center" wrapText="1"/>
    </xf>
    <xf numFmtId="0" fontId="27" fillId="26" borderId="0" xfId="0" applyFont="1" applyFill="1"/>
    <xf numFmtId="0" fontId="2" fillId="2" borderId="28" xfId="0" applyFont="1" applyFill="1" applyBorder="1" applyAlignment="1">
      <alignment horizontal="left" vertical="top"/>
    </xf>
    <xf numFmtId="0" fontId="2" fillId="0" borderId="0" xfId="0" applyFont="1" applyAlignment="1">
      <alignment horizontal="left" vertical="top"/>
    </xf>
    <xf numFmtId="0" fontId="2" fillId="14" borderId="28" xfId="0" applyFont="1" applyFill="1" applyBorder="1" applyAlignment="1">
      <alignment horizontal="left" vertical="top" wrapText="1"/>
    </xf>
    <xf numFmtId="0" fontId="2" fillId="25" borderId="28" xfId="0" applyFont="1" applyFill="1" applyBorder="1" applyAlignment="1">
      <alignment horizontal="left" vertical="top"/>
    </xf>
    <xf numFmtId="0" fontId="2" fillId="25" borderId="28" xfId="0" applyFont="1" applyFill="1" applyBorder="1" applyAlignment="1">
      <alignment horizontal="left" vertical="center"/>
    </xf>
    <xf numFmtId="0" fontId="2" fillId="25" borderId="28" xfId="0" applyFont="1" applyFill="1" applyBorder="1" applyAlignment="1">
      <alignment vertical="top"/>
    </xf>
    <xf numFmtId="0" fontId="52" fillId="0" borderId="0" xfId="0" applyFont="1"/>
    <xf numFmtId="9" fontId="7" fillId="0" borderId="8" xfId="2" applyFont="1" applyBorder="1" applyAlignment="1">
      <alignment horizontal="center" vertical="top" wrapText="1"/>
    </xf>
    <xf numFmtId="170" fontId="8" fillId="26" borderId="8" xfId="0" applyNumberFormat="1" applyFont="1" applyFill="1" applyBorder="1" applyAlignment="1">
      <alignment horizontal="left" vertical="top" wrapText="1"/>
    </xf>
    <xf numFmtId="170" fontId="8" fillId="26" borderId="8" xfId="2" applyNumberFormat="1" applyFont="1" applyFill="1" applyBorder="1" applyAlignment="1">
      <alignment horizontal="left" vertical="top" wrapText="1"/>
    </xf>
    <xf numFmtId="0" fontId="5" fillId="5" borderId="33" xfId="0" applyFont="1" applyFill="1" applyBorder="1" applyAlignment="1">
      <alignment horizontal="center" vertical="center" wrapText="1"/>
    </xf>
    <xf numFmtId="0" fontId="2" fillId="0" borderId="7" xfId="0" applyFont="1" applyBorder="1"/>
    <xf numFmtId="0" fontId="2" fillId="0" borderId="27" xfId="0" applyFont="1" applyBorder="1"/>
    <xf numFmtId="0" fontId="5" fillId="6" borderId="3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0" borderId="5" xfId="0" applyFont="1" applyBorder="1"/>
    <xf numFmtId="0" fontId="2" fillId="0" borderId="10" xfId="0" applyFont="1" applyBorder="1"/>
    <xf numFmtId="0" fontId="1" fillId="2" borderId="11" xfId="0" applyFont="1" applyFill="1" applyBorder="1" applyAlignment="1">
      <alignment horizontal="center" vertical="center" wrapText="1"/>
    </xf>
    <xf numFmtId="0" fontId="2" fillId="0" borderId="14" xfId="0" applyFont="1" applyBorder="1"/>
    <xf numFmtId="0" fontId="4" fillId="2" borderId="11"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2" fillId="0" borderId="28" xfId="0" applyFont="1" applyBorder="1"/>
    <xf numFmtId="0" fontId="5" fillId="3" borderId="33" xfId="0" applyFont="1" applyFill="1" applyBorder="1" applyAlignment="1">
      <alignment horizontal="center" vertical="center" wrapText="1"/>
    </xf>
    <xf numFmtId="6" fontId="11" fillId="0" borderId="33" xfId="0" applyNumberFormat="1" applyFont="1" applyBorder="1" applyAlignment="1">
      <alignment horizontal="center" vertical="center" wrapText="1"/>
    </xf>
    <xf numFmtId="0" fontId="11" fillId="0" borderId="33" xfId="0" applyFont="1" applyBorder="1" applyAlignment="1">
      <alignment horizontal="center" vertical="center" wrapText="1"/>
    </xf>
    <xf numFmtId="0" fontId="7" fillId="0" borderId="33" xfId="0" applyFont="1" applyBorder="1" applyAlignment="1">
      <alignment horizontal="center" vertical="center" wrapText="1"/>
    </xf>
    <xf numFmtId="0" fontId="6" fillId="3" borderId="29" xfId="0" applyFont="1" applyFill="1" applyBorder="1" applyAlignment="1">
      <alignment horizontal="left" vertical="top"/>
    </xf>
    <xf numFmtId="0" fontId="2" fillId="0" borderId="30" xfId="0" applyFont="1" applyBorder="1"/>
    <xf numFmtId="0" fontId="2" fillId="0" borderId="31" xfId="0" applyFont="1" applyBorder="1"/>
    <xf numFmtId="0" fontId="6" fillId="3" borderId="32" xfId="0" applyFont="1" applyFill="1" applyBorder="1" applyAlignment="1">
      <alignment horizontal="left" vertical="top"/>
    </xf>
    <xf numFmtId="0" fontId="6" fillId="3" borderId="20" xfId="0" applyFont="1" applyFill="1" applyBorder="1" applyAlignment="1">
      <alignment horizontal="left" vertical="top"/>
    </xf>
    <xf numFmtId="0" fontId="2" fillId="0" borderId="15" xfId="0" applyFont="1" applyBorder="1"/>
    <xf numFmtId="0" fontId="6" fillId="3" borderId="11" xfId="0" applyFont="1" applyFill="1" applyBorder="1" applyAlignment="1">
      <alignment horizontal="left" vertical="top"/>
    </xf>
    <xf numFmtId="0" fontId="2" fillId="0" borderId="34" xfId="0" applyFont="1" applyBorder="1"/>
    <xf numFmtId="0" fontId="6" fillId="5" borderId="11" xfId="0" applyFont="1" applyFill="1" applyBorder="1" applyAlignment="1">
      <alignment horizontal="left" vertical="top"/>
    </xf>
    <xf numFmtId="0" fontId="6" fillId="6" borderId="11" xfId="0" applyFont="1" applyFill="1" applyBorder="1" applyAlignment="1">
      <alignment horizontal="left" vertical="top"/>
    </xf>
    <xf numFmtId="0" fontId="6" fillId="6" borderId="11" xfId="0" applyFont="1" applyFill="1" applyBorder="1" applyAlignment="1">
      <alignment horizontal="left" vertical="top" wrapText="1"/>
    </xf>
    <xf numFmtId="174" fontId="6" fillId="6" borderId="11" xfId="0" applyNumberFormat="1" applyFont="1" applyFill="1" applyBorder="1" applyAlignment="1">
      <alignment horizontal="center" vertical="top" wrapText="1"/>
    </xf>
    <xf numFmtId="0" fontId="2" fillId="0" borderId="34" xfId="0" applyFont="1" applyBorder="1" applyAlignment="1">
      <alignment horizontal="center"/>
    </xf>
    <xf numFmtId="0" fontId="2" fillId="0" borderId="14" xfId="0" applyFont="1" applyBorder="1" applyAlignment="1">
      <alignment horizontal="center"/>
    </xf>
    <xf numFmtId="0" fontId="7" fillId="3" borderId="11" xfId="0" applyFont="1" applyFill="1" applyBorder="1" applyAlignment="1">
      <alignment horizontal="left" vertical="top"/>
    </xf>
    <xf numFmtId="0" fontId="6" fillId="7" borderId="33" xfId="0" applyFont="1" applyFill="1" applyBorder="1" applyAlignment="1">
      <alignment horizontal="left" vertical="top" textRotation="90"/>
    </xf>
    <xf numFmtId="0" fontId="6" fillId="7" borderId="11" xfId="0" applyFont="1" applyFill="1" applyBorder="1" applyAlignment="1">
      <alignment horizontal="left" vertical="top"/>
    </xf>
    <xf numFmtId="0" fontId="7" fillId="7" borderId="11" xfId="0" applyFont="1" applyFill="1" applyBorder="1" applyAlignment="1">
      <alignment horizontal="left" vertical="top"/>
    </xf>
    <xf numFmtId="0" fontId="7" fillId="8" borderId="11" xfId="0" applyFont="1" applyFill="1" applyBorder="1" applyAlignment="1">
      <alignment horizontal="left" vertical="top"/>
    </xf>
    <xf numFmtId="14" fontId="2" fillId="7" borderId="11" xfId="0" applyNumberFormat="1" applyFont="1" applyFill="1" applyBorder="1" applyAlignment="1">
      <alignment horizontal="left" vertical="top"/>
    </xf>
    <xf numFmtId="0" fontId="7" fillId="2" borderId="33" xfId="0" applyFont="1" applyFill="1" applyBorder="1" applyAlignment="1">
      <alignment horizontal="left" vertical="center"/>
    </xf>
    <xf numFmtId="0" fontId="42" fillId="6" borderId="11" xfId="0" applyFont="1" applyFill="1" applyBorder="1" applyAlignment="1">
      <alignment horizontal="center" vertical="center" wrapText="1"/>
    </xf>
    <xf numFmtId="0" fontId="42" fillId="5" borderId="11" xfId="0" applyFont="1" applyFill="1" applyBorder="1" applyAlignment="1">
      <alignment horizontal="center" vertical="center" wrapText="1"/>
    </xf>
    <xf numFmtId="0" fontId="42" fillId="11" borderId="11" xfId="0" applyFont="1" applyFill="1" applyBorder="1" applyAlignment="1">
      <alignment horizontal="center" vertical="center"/>
    </xf>
    <xf numFmtId="0" fontId="42" fillId="18" borderId="11" xfId="0" applyFont="1" applyFill="1" applyBorder="1" applyAlignment="1">
      <alignment horizontal="center" vertical="center"/>
    </xf>
    <xf numFmtId="0" fontId="21" fillId="7" borderId="33" xfId="0" applyFont="1" applyFill="1" applyBorder="1" applyAlignment="1">
      <alignment horizontal="center" vertical="center" textRotation="90" wrapText="1"/>
    </xf>
    <xf numFmtId="0" fontId="21" fillId="7" borderId="11" xfId="0" applyFont="1" applyFill="1" applyBorder="1" applyAlignment="1">
      <alignment horizontal="center" vertical="center"/>
    </xf>
    <xf numFmtId="0" fontId="16" fillId="7" borderId="11" xfId="0" applyFont="1" applyFill="1" applyBorder="1" applyAlignment="1">
      <alignment horizontal="left" vertical="center"/>
    </xf>
    <xf numFmtId="0" fontId="16" fillId="8" borderId="11" xfId="0" applyFont="1" applyFill="1" applyBorder="1" applyAlignment="1">
      <alignment horizontal="left" vertical="center"/>
    </xf>
    <xf numFmtId="14" fontId="22" fillId="7" borderId="11" xfId="0" applyNumberFormat="1" applyFont="1" applyFill="1" applyBorder="1" applyAlignment="1">
      <alignment horizontal="left" vertical="center"/>
    </xf>
    <xf numFmtId="0" fontId="16" fillId="7" borderId="11" xfId="0" applyFont="1" applyFill="1" applyBorder="1" applyAlignment="1">
      <alignment horizontal="left" vertical="center" wrapText="1"/>
    </xf>
    <xf numFmtId="0" fontId="21" fillId="3" borderId="11" xfId="0" applyFont="1" applyFill="1" applyBorder="1" applyAlignment="1">
      <alignment horizontal="center" vertical="center"/>
    </xf>
    <xf numFmtId="0" fontId="21" fillId="3" borderId="29" xfId="0" applyFont="1" applyFill="1" applyBorder="1" applyAlignment="1">
      <alignment horizontal="center" vertical="center"/>
    </xf>
    <xf numFmtId="0" fontId="21" fillId="3" borderId="32" xfId="0" applyFont="1" applyFill="1" applyBorder="1" applyAlignment="1">
      <alignment horizontal="center" vertical="center" wrapText="1"/>
    </xf>
    <xf numFmtId="0" fontId="21" fillId="3" borderId="20" xfId="0" applyFont="1" applyFill="1" applyBorder="1" applyAlignment="1">
      <alignment horizontal="center" vertical="center" wrapText="1"/>
    </xf>
    <xf numFmtId="0" fontId="21" fillId="3" borderId="11" xfId="0" applyFont="1" applyFill="1" applyBorder="1" applyAlignment="1">
      <alignment horizontal="center" vertical="center" wrapText="1"/>
    </xf>
    <xf numFmtId="0" fontId="21" fillId="5" borderId="11" xfId="0" applyFont="1" applyFill="1" applyBorder="1" applyAlignment="1">
      <alignment wrapText="1"/>
    </xf>
    <xf numFmtId="0" fontId="2" fillId="0" borderId="34" xfId="0" applyFont="1" applyBorder="1" applyAlignment="1">
      <alignment wrapText="1"/>
    </xf>
    <xf numFmtId="0" fontId="2" fillId="0" borderId="14" xfId="0" applyFont="1" applyBorder="1" applyAlignment="1">
      <alignment wrapText="1"/>
    </xf>
    <xf numFmtId="0" fontId="21" fillId="6" borderId="11" xfId="0" applyFont="1" applyFill="1" applyBorder="1" applyAlignment="1">
      <alignment horizontal="center" vertical="center" wrapText="1"/>
    </xf>
    <xf numFmtId="0" fontId="21" fillId="5" borderId="11" xfId="0" applyFont="1" applyFill="1" applyBorder="1" applyAlignment="1">
      <alignment horizontal="center" vertical="center" wrapText="1"/>
    </xf>
    <xf numFmtId="0" fontId="50" fillId="0" borderId="14" xfId="0" applyFont="1" applyBorder="1" applyAlignment="1">
      <alignment wrapText="1"/>
    </xf>
  </cellXfs>
  <cellStyles count="4">
    <cellStyle name="Hyperlink" xfId="3" xr:uid="{0851E021-A32B-4948-8733-9AE578990E2A}"/>
    <cellStyle name="Moneda" xfId="1" builtinId="4"/>
    <cellStyle name="Normal" xfId="0" builtinId="0"/>
    <cellStyle name="Porcentaje" xfId="2" builtinId="5"/>
  </cellStyles>
  <dxfs count="0"/>
  <tableStyles count="0" defaultTableStyle="TableStyleMedium2" defaultPivotStyle="PivotStyleLight16"/>
  <colors>
    <mruColors>
      <color rgb="FFEAC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drea Paola Bello Vargas" id="{EC150F99-11D8-4E2D-8DC1-C1091F7F62C6}" userId="S::apbello@sdmujer.gov.co::03c5d459-576f-42f2-948a-f552a71dca5f"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A55" dT="2022-08-02T13:26:50.80" personId="{EC150F99-11D8-4E2D-8DC1-C1091F7F62C6}" id="{F12AAEA8-39E1-4A34-8EEE-AA3DDD274DD2}">
    <text>Asistencia delegadas: 100%
Caracterización: 50%
Libretas pedagógicas: 50%
El avance porcentual sale del promedio de cumplimiento de estos avances</text>
  </threadedComment>
</ThreadedComments>
</file>

<file path=xl/worksheets/_rels/sheet2.xml.rels><?xml version="1.0" encoding="UTF-8" standalone="yes"?>
<Relationships xmlns="http://schemas.openxmlformats.org/package/2006/relationships"><Relationship Id="rId8" Type="http://schemas.openxmlformats.org/officeDocument/2006/relationships/hyperlink" Target="mailto:lparra@sdis.gov.co" TargetMode="External"/><Relationship Id="rId13" Type="http://schemas.openxmlformats.org/officeDocument/2006/relationships/hyperlink" Target="mailto:paloma.solano@canalcapital.gov.co" TargetMode="External"/><Relationship Id="rId18" Type="http://schemas.openxmlformats.org/officeDocument/2006/relationships/hyperlink" Target="mailto:indi.singindioy@gobiernobogota.gov.co" TargetMode="External"/><Relationship Id="rId3" Type="http://schemas.openxmlformats.org/officeDocument/2006/relationships/hyperlink" Target="mailto:lparra@sdis.gov.co" TargetMode="External"/><Relationship Id="rId21" Type="http://schemas.openxmlformats.org/officeDocument/2006/relationships/comments" Target="../comments1.xml"/><Relationship Id="rId7" Type="http://schemas.openxmlformats.org/officeDocument/2006/relationships/hyperlink" Target="mailto:lparra@sdis.gov.co" TargetMode="External"/><Relationship Id="rId12" Type="http://schemas.openxmlformats.org/officeDocument/2006/relationships/hyperlink" Target="mailto:alejandro.franco@scrd.gov.co" TargetMode="External"/><Relationship Id="rId17" Type="http://schemas.openxmlformats.org/officeDocument/2006/relationships/hyperlink" Target="mailto:indi.singindioy@gobiernobogota.gov.co" TargetMode="External"/><Relationship Id="rId2" Type="http://schemas.openxmlformats.org/officeDocument/2006/relationships/hyperlink" Target="mailto:lparra@sdis.gov.co" TargetMode="External"/><Relationship Id="rId16" Type="http://schemas.openxmlformats.org/officeDocument/2006/relationships/hyperlink" Target="mailto:aura.escamilla@idrd.gov.co" TargetMode="External"/><Relationship Id="rId20" Type="http://schemas.openxmlformats.org/officeDocument/2006/relationships/vmlDrawing" Target="../drawings/vmlDrawing1.vml"/><Relationship Id="rId1" Type="http://schemas.openxmlformats.org/officeDocument/2006/relationships/hyperlink" Target="mailto:lparra@sdis.gov.co" TargetMode="External"/><Relationship Id="rId6" Type="http://schemas.openxmlformats.org/officeDocument/2006/relationships/hyperlink" Target="mailto:lparra@sdis.gov.co" TargetMode="External"/><Relationship Id="rId11" Type="http://schemas.openxmlformats.org/officeDocument/2006/relationships/hyperlink" Target="mailto:alejandro.franco@scrd.gov.co" TargetMode="External"/><Relationship Id="rId5" Type="http://schemas.openxmlformats.org/officeDocument/2006/relationships/hyperlink" Target="mailto:lparra@sdis.gov.co" TargetMode="External"/><Relationship Id="rId15" Type="http://schemas.openxmlformats.org/officeDocument/2006/relationships/hyperlink" Target="mailto:aura.escamilla@idrd.gov.co" TargetMode="External"/><Relationship Id="rId10" Type="http://schemas.openxmlformats.org/officeDocument/2006/relationships/hyperlink" Target="mailto:alejandro.franco@scrd.gov.co" TargetMode="External"/><Relationship Id="rId19" Type="http://schemas.openxmlformats.org/officeDocument/2006/relationships/hyperlink" Target="mailto:indi.singindioy@gobiernobogota.gov.co" TargetMode="External"/><Relationship Id="rId4" Type="http://schemas.openxmlformats.org/officeDocument/2006/relationships/hyperlink" Target="mailto:lparra@sdis.gov.co" TargetMode="External"/><Relationship Id="rId9" Type="http://schemas.openxmlformats.org/officeDocument/2006/relationships/hyperlink" Target="mailto:lparra@sdis.gov.co" TargetMode="External"/><Relationship Id="rId14" Type="http://schemas.openxmlformats.org/officeDocument/2006/relationships/hyperlink" Target="mailto:aura.escamilla@idrd.gov.co"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alejandro.franco@scrd.gov.co" TargetMode="External"/><Relationship Id="rId13" Type="http://schemas.openxmlformats.org/officeDocument/2006/relationships/hyperlink" Target="mailto:dangulo@participacionbogota.gov.co" TargetMode="External"/><Relationship Id="rId18" Type="http://schemas.openxmlformats.org/officeDocument/2006/relationships/hyperlink" Target="mailto:kapoveda@alcaldiabogota.gov.co" TargetMode="External"/><Relationship Id="rId3" Type="http://schemas.openxmlformats.org/officeDocument/2006/relationships/hyperlink" Target="mailto:maira.salamanca@idartes.gov.co" TargetMode="External"/><Relationship Id="rId21" Type="http://schemas.openxmlformats.org/officeDocument/2006/relationships/vmlDrawing" Target="../drawings/vmlDrawing2.vml"/><Relationship Id="rId7" Type="http://schemas.openxmlformats.org/officeDocument/2006/relationships/hyperlink" Target="mailto:dangulo@participacionbogota.gov.co" TargetMode="External"/><Relationship Id="rId12" Type="http://schemas.openxmlformats.org/officeDocument/2006/relationships/hyperlink" Target="mailto:ooviedo@participacionbogota.gov.co" TargetMode="External"/><Relationship Id="rId17" Type="http://schemas.openxmlformats.org/officeDocument/2006/relationships/hyperlink" Target="mailto:dangulo@participacionbogota.gov.co" TargetMode="External"/><Relationship Id="rId2" Type="http://schemas.openxmlformats.org/officeDocument/2006/relationships/hyperlink" Target="mailto:alejandro.franco@scrd.gov.co" TargetMode="External"/><Relationship Id="rId16" Type="http://schemas.openxmlformats.org/officeDocument/2006/relationships/hyperlink" Target="mailto:dosorios@participacionbogota.gov.co" TargetMode="External"/><Relationship Id="rId20" Type="http://schemas.openxmlformats.org/officeDocument/2006/relationships/printerSettings" Target="../printerSettings/printerSettings1.bin"/><Relationship Id="rId1" Type="http://schemas.openxmlformats.org/officeDocument/2006/relationships/hyperlink" Target="mailto:alejandro.franco@scrd.gov.co" TargetMode="External"/><Relationship Id="rId6" Type="http://schemas.openxmlformats.org/officeDocument/2006/relationships/hyperlink" Target="mailto:dangulo@participacionbogota.gov.co" TargetMode="External"/><Relationship Id="rId11" Type="http://schemas.openxmlformats.org/officeDocument/2006/relationships/hyperlink" Target="mailto:aura.escamilla@idrd.gov.co" TargetMode="External"/><Relationship Id="rId5" Type="http://schemas.openxmlformats.org/officeDocument/2006/relationships/hyperlink" Target="mailto:paloma.solano@canalcapital.gov.co" TargetMode="External"/><Relationship Id="rId15" Type="http://schemas.openxmlformats.org/officeDocument/2006/relationships/hyperlink" Target="mailto:dangulo@participacionbogota.gov.co" TargetMode="External"/><Relationship Id="rId23" Type="http://schemas.microsoft.com/office/2017/10/relationships/threadedComment" Target="../threadedComments/threadedComment1.xml"/><Relationship Id="rId10" Type="http://schemas.openxmlformats.org/officeDocument/2006/relationships/hyperlink" Target="mailto:alejandro.franco@scrd.gov.co" TargetMode="External"/><Relationship Id="rId19" Type="http://schemas.openxmlformats.org/officeDocument/2006/relationships/hyperlink" Target="mailto:emoreno@sdmujer.gov.co,%20ialmeciga@sdmujer.gov.co" TargetMode="External"/><Relationship Id="rId4" Type="http://schemas.openxmlformats.org/officeDocument/2006/relationships/hyperlink" Target="mailto:ooviedo@participacionbogota.gov.co" TargetMode="External"/><Relationship Id="rId9" Type="http://schemas.openxmlformats.org/officeDocument/2006/relationships/hyperlink" Target="mailto:paloma.solano@canalcapital.gov.co" TargetMode="External"/><Relationship Id="rId14" Type="http://schemas.openxmlformats.org/officeDocument/2006/relationships/hyperlink" Target="mailto:dangulo@participacionbogota.gov.co" TargetMode="External"/><Relationship Id="rId22"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0"/>
  <sheetViews>
    <sheetView topLeftCell="A9" workbookViewId="0">
      <selection activeCell="B12" sqref="B12"/>
    </sheetView>
  </sheetViews>
  <sheetFormatPr baseColWidth="10" defaultColWidth="12.58203125" defaultRowHeight="15" customHeight="1"/>
  <cols>
    <col min="1" max="1" width="17.25" customWidth="1"/>
    <col min="2" max="2" width="98.08203125" customWidth="1"/>
    <col min="3" max="3" width="14.75" customWidth="1"/>
    <col min="4" max="23" width="11" customWidth="1"/>
  </cols>
  <sheetData>
    <row r="1" spans="1:23" ht="45" customHeight="1">
      <c r="A1" s="1019" t="s">
        <v>0</v>
      </c>
      <c r="B1" s="1020"/>
      <c r="C1" s="1"/>
      <c r="D1" s="1"/>
      <c r="E1" s="1"/>
      <c r="F1" s="1"/>
      <c r="G1" s="1"/>
      <c r="H1" s="1"/>
      <c r="I1" s="1"/>
      <c r="J1" s="1"/>
      <c r="K1" s="1"/>
      <c r="L1" s="1"/>
      <c r="M1" s="1"/>
      <c r="N1" s="1"/>
      <c r="O1" s="1"/>
      <c r="P1" s="1"/>
      <c r="Q1" s="1"/>
      <c r="R1" s="1"/>
      <c r="S1" s="1"/>
      <c r="T1" s="1"/>
      <c r="U1" s="1"/>
      <c r="V1" s="1"/>
    </row>
    <row r="2" spans="1:23" ht="126.75" customHeight="1">
      <c r="A2" s="1021" t="s">
        <v>1</v>
      </c>
      <c r="B2" s="1020"/>
      <c r="C2" s="1"/>
      <c r="D2" s="1"/>
      <c r="E2" s="1"/>
      <c r="F2" s="1"/>
      <c r="G2" s="1"/>
      <c r="H2" s="1"/>
      <c r="I2" s="1"/>
      <c r="J2" s="1"/>
      <c r="K2" s="1"/>
      <c r="L2" s="1"/>
      <c r="M2" s="1"/>
      <c r="N2" s="1"/>
      <c r="O2" s="1"/>
      <c r="P2" s="1"/>
      <c r="Q2" s="1"/>
      <c r="R2" s="1"/>
      <c r="S2" s="1"/>
      <c r="T2" s="1"/>
      <c r="U2" s="1"/>
      <c r="V2" s="1"/>
    </row>
    <row r="3" spans="1:23" ht="15.75" customHeight="1">
      <c r="A3" s="2" t="s">
        <v>2</v>
      </c>
      <c r="B3" s="3" t="s">
        <v>3</v>
      </c>
      <c r="C3" s="1"/>
      <c r="D3" s="1"/>
      <c r="E3" s="1"/>
      <c r="F3" s="1"/>
      <c r="G3" s="1"/>
      <c r="H3" s="1"/>
      <c r="I3" s="1"/>
      <c r="J3" s="1"/>
      <c r="K3" s="1"/>
      <c r="L3" s="1"/>
      <c r="M3" s="1"/>
      <c r="N3" s="1"/>
      <c r="O3" s="1"/>
      <c r="P3" s="1"/>
      <c r="Q3" s="1"/>
      <c r="R3" s="1"/>
      <c r="S3" s="1"/>
      <c r="T3" s="1"/>
      <c r="U3" s="1"/>
      <c r="V3" s="1"/>
    </row>
    <row r="4" spans="1:23" ht="30" customHeight="1">
      <c r="A4" s="1022" t="s">
        <v>4</v>
      </c>
      <c r="B4" s="4" t="s">
        <v>5</v>
      </c>
      <c r="C4" s="1"/>
      <c r="D4" s="1"/>
      <c r="E4" s="1"/>
      <c r="F4" s="1"/>
      <c r="G4" s="1"/>
      <c r="H4" s="1"/>
      <c r="I4" s="1"/>
      <c r="J4" s="1"/>
      <c r="K4" s="1"/>
      <c r="L4" s="1"/>
      <c r="M4" s="1"/>
      <c r="N4" s="1"/>
      <c r="O4" s="1"/>
      <c r="P4" s="1"/>
      <c r="Q4" s="1"/>
      <c r="R4" s="1"/>
      <c r="S4" s="1"/>
      <c r="T4" s="1"/>
      <c r="U4" s="1"/>
      <c r="V4" s="1"/>
    </row>
    <row r="5" spans="1:23" ht="30" customHeight="1">
      <c r="A5" s="1017"/>
      <c r="B5" s="5" t="s">
        <v>6</v>
      </c>
      <c r="C5" s="1"/>
      <c r="D5" s="1"/>
      <c r="E5" s="1"/>
      <c r="F5" s="1"/>
      <c r="G5" s="1"/>
      <c r="H5" s="1"/>
      <c r="I5" s="1"/>
      <c r="J5" s="1"/>
      <c r="K5" s="1"/>
      <c r="L5" s="1"/>
      <c r="M5" s="1"/>
      <c r="N5" s="1"/>
      <c r="O5" s="1"/>
      <c r="P5" s="1"/>
      <c r="Q5" s="1"/>
      <c r="R5" s="1"/>
      <c r="S5" s="1"/>
      <c r="T5" s="1"/>
      <c r="U5" s="1"/>
      <c r="V5" s="1"/>
    </row>
    <row r="6" spans="1:23" ht="30" customHeight="1">
      <c r="A6" s="1017"/>
      <c r="B6" s="6" t="s">
        <v>7</v>
      </c>
      <c r="C6" s="1"/>
      <c r="D6" s="1"/>
      <c r="E6" s="1"/>
      <c r="F6" s="1"/>
      <c r="G6" s="1"/>
      <c r="H6" s="1"/>
      <c r="I6" s="1"/>
      <c r="J6" s="1"/>
      <c r="K6" s="1"/>
      <c r="L6" s="1"/>
      <c r="M6" s="1"/>
      <c r="N6" s="1"/>
      <c r="O6" s="1"/>
      <c r="P6" s="1"/>
      <c r="Q6" s="1"/>
      <c r="R6" s="1"/>
      <c r="S6" s="1"/>
      <c r="T6" s="1"/>
      <c r="U6" s="1"/>
      <c r="V6" s="1"/>
    </row>
    <row r="7" spans="1:23" ht="30" customHeight="1">
      <c r="A7" s="1017"/>
      <c r="B7" s="6" t="s">
        <v>8</v>
      </c>
      <c r="C7" s="1"/>
      <c r="D7" s="1"/>
      <c r="E7" s="1"/>
      <c r="F7" s="1"/>
      <c r="G7" s="1"/>
      <c r="H7" s="1"/>
      <c r="I7" s="1"/>
      <c r="J7" s="1"/>
      <c r="K7" s="1"/>
      <c r="L7" s="1"/>
      <c r="M7" s="1"/>
      <c r="N7" s="1"/>
      <c r="O7" s="1"/>
      <c r="P7" s="1"/>
      <c r="Q7" s="1"/>
      <c r="R7" s="1"/>
      <c r="S7" s="1"/>
      <c r="T7" s="1"/>
      <c r="U7" s="1"/>
      <c r="V7" s="1"/>
    </row>
    <row r="8" spans="1:23" ht="30" customHeight="1">
      <c r="A8" s="1023" t="s">
        <v>9</v>
      </c>
      <c r="B8" s="5" t="s">
        <v>10</v>
      </c>
      <c r="C8" s="1"/>
      <c r="D8" s="1"/>
      <c r="E8" s="1"/>
      <c r="F8" s="1"/>
      <c r="G8" s="1"/>
      <c r="H8" s="1"/>
      <c r="I8" s="1"/>
      <c r="J8" s="1"/>
      <c r="K8" s="1"/>
      <c r="L8" s="1"/>
      <c r="M8" s="1"/>
      <c r="N8" s="1"/>
      <c r="O8" s="1"/>
      <c r="P8" s="1"/>
      <c r="Q8" s="1"/>
      <c r="R8" s="1"/>
      <c r="S8" s="1"/>
      <c r="T8" s="1"/>
      <c r="U8" s="1"/>
      <c r="V8" s="1"/>
    </row>
    <row r="9" spans="1:23" ht="65.25" customHeight="1">
      <c r="A9" s="1024"/>
      <c r="B9" s="5" t="s">
        <v>11</v>
      </c>
      <c r="C9" s="1"/>
      <c r="D9" s="1"/>
      <c r="E9" s="1"/>
      <c r="F9" s="1"/>
      <c r="G9" s="1"/>
      <c r="H9" s="1"/>
      <c r="I9" s="1"/>
      <c r="J9" s="1"/>
      <c r="K9" s="1"/>
      <c r="L9" s="1"/>
      <c r="M9" s="1"/>
      <c r="N9" s="1"/>
      <c r="O9" s="1"/>
      <c r="P9" s="1"/>
      <c r="Q9" s="1"/>
      <c r="R9" s="1"/>
      <c r="S9" s="1"/>
      <c r="T9" s="1"/>
      <c r="U9" s="1"/>
      <c r="V9" s="1"/>
      <c r="W9" s="1"/>
    </row>
    <row r="10" spans="1:23" ht="51" customHeight="1">
      <c r="A10" s="1024"/>
      <c r="B10" s="5" t="s">
        <v>12</v>
      </c>
      <c r="C10" s="1"/>
      <c r="D10" s="1"/>
      <c r="E10" s="1"/>
      <c r="F10" s="1"/>
      <c r="G10" s="1"/>
      <c r="H10" s="1"/>
      <c r="I10" s="1"/>
      <c r="J10" s="1"/>
      <c r="K10" s="1"/>
      <c r="L10" s="1"/>
      <c r="M10" s="1"/>
      <c r="N10" s="1"/>
      <c r="O10" s="1"/>
      <c r="P10" s="1"/>
      <c r="Q10" s="1"/>
      <c r="R10" s="1"/>
      <c r="S10" s="1"/>
      <c r="T10" s="1"/>
      <c r="U10" s="1"/>
      <c r="V10" s="1"/>
      <c r="W10" s="1"/>
    </row>
    <row r="11" spans="1:23" ht="33" customHeight="1">
      <c r="A11" s="1025" t="s">
        <v>13</v>
      </c>
      <c r="B11" s="6" t="s">
        <v>14</v>
      </c>
      <c r="C11" s="1"/>
      <c r="D11" s="1"/>
      <c r="E11" s="1"/>
      <c r="F11" s="1"/>
      <c r="G11" s="1"/>
      <c r="H11" s="1"/>
      <c r="I11" s="1"/>
      <c r="J11" s="1"/>
      <c r="K11" s="1"/>
      <c r="L11" s="1"/>
      <c r="M11" s="1"/>
      <c r="N11" s="1"/>
      <c r="O11" s="1"/>
      <c r="P11" s="1"/>
      <c r="Q11" s="1"/>
      <c r="R11" s="1"/>
      <c r="S11" s="1"/>
      <c r="T11" s="1"/>
      <c r="U11" s="1"/>
      <c r="V11" s="1"/>
      <c r="W11" s="1"/>
    </row>
    <row r="12" spans="1:23" ht="51" customHeight="1">
      <c r="A12" s="1013"/>
      <c r="B12" s="6" t="s">
        <v>15</v>
      </c>
      <c r="C12" s="1"/>
      <c r="D12" s="1"/>
      <c r="E12" s="1"/>
      <c r="F12" s="1"/>
      <c r="G12" s="1"/>
      <c r="H12" s="1"/>
      <c r="I12" s="1"/>
      <c r="J12" s="1"/>
      <c r="K12" s="1"/>
      <c r="L12" s="1"/>
      <c r="M12" s="1"/>
      <c r="N12" s="1"/>
      <c r="O12" s="1"/>
      <c r="P12" s="1"/>
      <c r="Q12" s="1"/>
      <c r="R12" s="1"/>
      <c r="S12" s="1"/>
      <c r="T12" s="1"/>
      <c r="U12" s="1"/>
      <c r="V12" s="1"/>
      <c r="W12" s="1"/>
    </row>
    <row r="13" spans="1:23" ht="41.25" customHeight="1">
      <c r="A13" s="1013"/>
      <c r="B13" s="6" t="s">
        <v>16</v>
      </c>
      <c r="C13" s="1"/>
      <c r="D13" s="1"/>
      <c r="E13" s="1"/>
      <c r="F13" s="1"/>
      <c r="G13" s="1"/>
      <c r="H13" s="1"/>
      <c r="I13" s="1"/>
      <c r="J13" s="1"/>
      <c r="K13" s="1"/>
      <c r="L13" s="1"/>
      <c r="M13" s="1"/>
      <c r="N13" s="1"/>
      <c r="O13" s="1"/>
      <c r="P13" s="1"/>
      <c r="Q13" s="1"/>
      <c r="R13" s="1"/>
      <c r="S13" s="1"/>
      <c r="T13" s="1"/>
      <c r="U13" s="1"/>
      <c r="V13" s="1"/>
      <c r="W13" s="1"/>
    </row>
    <row r="14" spans="1:23" ht="71.25" customHeight="1">
      <c r="A14" s="1014"/>
      <c r="B14" s="6" t="s">
        <v>17</v>
      </c>
      <c r="C14" s="1"/>
      <c r="D14" s="1"/>
      <c r="E14" s="1"/>
      <c r="F14" s="1"/>
      <c r="G14" s="1"/>
      <c r="H14" s="1"/>
      <c r="I14" s="1"/>
      <c r="J14" s="1"/>
      <c r="K14" s="1"/>
      <c r="L14" s="1"/>
      <c r="M14" s="1"/>
      <c r="N14" s="1"/>
      <c r="O14" s="1"/>
      <c r="P14" s="1"/>
      <c r="Q14" s="1"/>
      <c r="R14" s="1"/>
      <c r="S14" s="1"/>
      <c r="T14" s="1"/>
      <c r="U14" s="1"/>
      <c r="V14" s="1"/>
      <c r="W14" s="1"/>
    </row>
    <row r="15" spans="1:23" ht="30.75" customHeight="1">
      <c r="A15" s="1025" t="s">
        <v>18</v>
      </c>
      <c r="B15" s="6" t="s">
        <v>19</v>
      </c>
      <c r="C15" s="1"/>
      <c r="D15" s="1"/>
      <c r="E15" s="1"/>
      <c r="F15" s="1"/>
      <c r="G15" s="1"/>
      <c r="H15" s="1"/>
      <c r="I15" s="1"/>
      <c r="J15" s="1"/>
      <c r="K15" s="1"/>
      <c r="L15" s="1"/>
      <c r="M15" s="1"/>
      <c r="N15" s="1"/>
      <c r="O15" s="1"/>
      <c r="P15" s="1"/>
      <c r="Q15" s="1"/>
      <c r="R15" s="1"/>
      <c r="S15" s="1"/>
      <c r="T15" s="1"/>
      <c r="U15" s="1"/>
      <c r="V15" s="1"/>
      <c r="W15" s="1"/>
    </row>
    <row r="16" spans="1:23" ht="30.75" customHeight="1">
      <c r="A16" s="1014"/>
      <c r="B16" s="6" t="s">
        <v>20</v>
      </c>
      <c r="C16" s="1"/>
      <c r="D16" s="1"/>
      <c r="E16" s="1"/>
      <c r="F16" s="1"/>
      <c r="G16" s="1"/>
      <c r="H16" s="1"/>
      <c r="I16" s="1"/>
      <c r="J16" s="1"/>
      <c r="K16" s="1"/>
      <c r="L16" s="1"/>
      <c r="M16" s="1"/>
      <c r="N16" s="1"/>
      <c r="O16" s="1"/>
      <c r="P16" s="1"/>
      <c r="Q16" s="1"/>
      <c r="R16" s="1"/>
      <c r="S16" s="1"/>
      <c r="T16" s="1"/>
      <c r="U16" s="1"/>
      <c r="V16" s="1"/>
      <c r="W16" s="1"/>
    </row>
    <row r="17" spans="1:23" ht="46.5" customHeight="1">
      <c r="A17" s="1025" t="s">
        <v>21</v>
      </c>
      <c r="B17" s="6" t="s">
        <v>22</v>
      </c>
      <c r="C17" s="1"/>
      <c r="D17" s="1"/>
      <c r="E17" s="1"/>
      <c r="F17" s="1"/>
      <c r="G17" s="1"/>
      <c r="H17" s="1"/>
      <c r="I17" s="1"/>
      <c r="J17" s="1"/>
      <c r="K17" s="1"/>
      <c r="L17" s="1"/>
      <c r="M17" s="1"/>
      <c r="N17" s="1"/>
      <c r="O17" s="1"/>
      <c r="P17" s="1"/>
      <c r="Q17" s="1"/>
      <c r="R17" s="1"/>
      <c r="S17" s="1"/>
      <c r="T17" s="1"/>
      <c r="U17" s="1"/>
      <c r="V17" s="1"/>
      <c r="W17" s="1"/>
    </row>
    <row r="18" spans="1:23" ht="52.5" customHeight="1">
      <c r="A18" s="1014"/>
      <c r="B18" s="5" t="s">
        <v>23</v>
      </c>
      <c r="C18" s="1"/>
      <c r="D18" s="1"/>
      <c r="E18" s="1"/>
      <c r="F18" s="1"/>
      <c r="G18" s="1"/>
      <c r="H18" s="1"/>
      <c r="I18" s="1"/>
      <c r="J18" s="1"/>
      <c r="K18" s="1"/>
      <c r="L18" s="1"/>
      <c r="M18" s="1"/>
      <c r="N18" s="1"/>
      <c r="O18" s="1"/>
      <c r="P18" s="1"/>
      <c r="Q18" s="1"/>
      <c r="R18" s="1"/>
      <c r="S18" s="1"/>
      <c r="T18" s="1"/>
      <c r="U18" s="1"/>
      <c r="V18" s="1"/>
      <c r="W18" s="1"/>
    </row>
    <row r="19" spans="1:23" ht="46.5" customHeight="1">
      <c r="A19" s="1012" t="s">
        <v>24</v>
      </c>
      <c r="B19" s="5" t="s">
        <v>25</v>
      </c>
      <c r="C19" s="1"/>
      <c r="D19" s="1"/>
      <c r="E19" s="1"/>
      <c r="F19" s="1"/>
      <c r="G19" s="1"/>
      <c r="H19" s="1"/>
      <c r="I19" s="1"/>
      <c r="J19" s="1"/>
      <c r="K19" s="1"/>
      <c r="L19" s="1"/>
      <c r="M19" s="1"/>
      <c r="N19" s="1"/>
      <c r="O19" s="1"/>
      <c r="P19" s="1"/>
      <c r="Q19" s="1"/>
      <c r="R19" s="1"/>
      <c r="S19" s="1"/>
      <c r="T19" s="1"/>
      <c r="U19" s="1"/>
      <c r="V19" s="1"/>
      <c r="W19" s="1"/>
    </row>
    <row r="20" spans="1:23" ht="92.25" customHeight="1">
      <c r="A20" s="1013"/>
      <c r="B20" s="5" t="s">
        <v>26</v>
      </c>
      <c r="C20" s="1" t="s">
        <v>27</v>
      </c>
      <c r="D20" s="1"/>
      <c r="E20" s="1"/>
      <c r="F20" s="1"/>
      <c r="G20" s="1"/>
      <c r="H20" s="1"/>
      <c r="I20" s="1"/>
      <c r="J20" s="1"/>
      <c r="K20" s="1"/>
      <c r="L20" s="1"/>
      <c r="M20" s="1"/>
      <c r="N20" s="1"/>
      <c r="O20" s="1"/>
      <c r="P20" s="1"/>
      <c r="Q20" s="1"/>
      <c r="R20" s="1"/>
      <c r="S20" s="1"/>
      <c r="T20" s="1"/>
      <c r="U20" s="1"/>
      <c r="V20" s="1"/>
      <c r="W20" s="1"/>
    </row>
    <row r="21" spans="1:23" ht="65.25" customHeight="1">
      <c r="A21" s="1013"/>
      <c r="B21" s="5" t="s">
        <v>28</v>
      </c>
      <c r="C21" s="1" t="s">
        <v>29</v>
      </c>
      <c r="D21" s="1"/>
      <c r="E21" s="1"/>
      <c r="F21" s="1"/>
      <c r="G21" s="1"/>
      <c r="H21" s="1"/>
      <c r="I21" s="1"/>
      <c r="J21" s="1"/>
      <c r="K21" s="1"/>
      <c r="L21" s="1"/>
      <c r="M21" s="1"/>
      <c r="N21" s="1"/>
      <c r="O21" s="1"/>
      <c r="P21" s="1"/>
      <c r="Q21" s="1"/>
      <c r="R21" s="1"/>
      <c r="S21" s="1"/>
      <c r="T21" s="1"/>
      <c r="U21" s="1"/>
      <c r="V21" s="1"/>
      <c r="W21" s="1"/>
    </row>
    <row r="22" spans="1:23" ht="56.25" customHeight="1">
      <c r="A22" s="1014"/>
      <c r="B22" s="6" t="s">
        <v>30</v>
      </c>
      <c r="C22" s="1"/>
      <c r="D22" s="1"/>
      <c r="E22" s="1"/>
      <c r="F22" s="1"/>
      <c r="G22" s="1"/>
      <c r="H22" s="1"/>
      <c r="I22" s="1"/>
      <c r="J22" s="1"/>
      <c r="K22" s="1"/>
      <c r="L22" s="1"/>
      <c r="M22" s="1"/>
      <c r="N22" s="1"/>
      <c r="O22" s="1"/>
      <c r="P22" s="1"/>
      <c r="Q22" s="1"/>
      <c r="R22" s="1"/>
      <c r="S22" s="1"/>
      <c r="T22" s="1"/>
      <c r="U22" s="1"/>
      <c r="V22" s="1"/>
      <c r="W22" s="1"/>
    </row>
    <row r="23" spans="1:23" ht="69" customHeight="1">
      <c r="A23" s="1015" t="s">
        <v>31</v>
      </c>
      <c r="B23" s="5" t="s">
        <v>32</v>
      </c>
      <c r="C23" s="1"/>
      <c r="D23" s="1"/>
      <c r="E23" s="1"/>
      <c r="F23" s="1"/>
      <c r="G23" s="1"/>
      <c r="H23" s="1"/>
      <c r="I23" s="1"/>
      <c r="J23" s="1"/>
      <c r="K23" s="1"/>
      <c r="L23" s="1"/>
      <c r="M23" s="1"/>
      <c r="N23" s="1"/>
      <c r="O23" s="1"/>
      <c r="P23" s="1"/>
      <c r="Q23" s="1"/>
      <c r="R23" s="1"/>
      <c r="S23" s="1"/>
      <c r="T23" s="1"/>
      <c r="U23" s="1"/>
      <c r="V23" s="1"/>
      <c r="W23" s="1"/>
    </row>
    <row r="24" spans="1:23" ht="30.75" customHeight="1">
      <c r="A24" s="1013"/>
      <c r="B24" s="5" t="s">
        <v>33</v>
      </c>
      <c r="C24" s="1"/>
      <c r="D24" s="1"/>
      <c r="E24" s="1"/>
      <c r="F24" s="1"/>
      <c r="G24" s="1"/>
      <c r="H24" s="1"/>
      <c r="I24" s="1"/>
      <c r="J24" s="1"/>
      <c r="K24" s="1"/>
      <c r="L24" s="1"/>
      <c r="M24" s="1"/>
      <c r="N24" s="1"/>
      <c r="O24" s="1"/>
      <c r="P24" s="1"/>
      <c r="Q24" s="1"/>
      <c r="R24" s="1"/>
      <c r="S24" s="1"/>
      <c r="T24" s="1"/>
      <c r="U24" s="1"/>
      <c r="V24" s="1"/>
      <c r="W24" s="1"/>
    </row>
    <row r="25" spans="1:23" ht="63" customHeight="1">
      <c r="A25" s="1013"/>
      <c r="B25" s="5" t="s">
        <v>34</v>
      </c>
      <c r="C25" s="1"/>
      <c r="D25" s="1"/>
      <c r="E25" s="1"/>
      <c r="F25" s="1"/>
      <c r="G25" s="1"/>
      <c r="H25" s="1"/>
      <c r="I25" s="1"/>
      <c r="J25" s="1"/>
      <c r="K25" s="1"/>
      <c r="L25" s="1"/>
      <c r="M25" s="1"/>
      <c r="N25" s="1"/>
      <c r="O25" s="1"/>
      <c r="P25" s="1"/>
      <c r="Q25" s="1"/>
      <c r="R25" s="1"/>
      <c r="S25" s="1"/>
      <c r="T25" s="1"/>
      <c r="U25" s="1"/>
      <c r="V25" s="1"/>
      <c r="W25" s="1"/>
    </row>
    <row r="26" spans="1:23" ht="58.5" customHeight="1">
      <c r="A26" s="1013"/>
      <c r="B26" s="6" t="s">
        <v>35</v>
      </c>
      <c r="C26" s="1"/>
      <c r="D26" s="1"/>
      <c r="E26" s="1"/>
      <c r="F26" s="1"/>
      <c r="G26" s="1"/>
      <c r="H26" s="1"/>
      <c r="I26" s="1"/>
      <c r="J26" s="1"/>
      <c r="K26" s="1"/>
      <c r="L26" s="1"/>
      <c r="M26" s="1"/>
      <c r="N26" s="1"/>
      <c r="O26" s="1"/>
      <c r="P26" s="1"/>
      <c r="Q26" s="1"/>
      <c r="R26" s="1"/>
      <c r="S26" s="1"/>
      <c r="T26" s="1"/>
      <c r="U26" s="1"/>
      <c r="V26" s="1"/>
      <c r="W26" s="1"/>
    </row>
    <row r="27" spans="1:23" ht="69" customHeight="1">
      <c r="A27" s="1013"/>
      <c r="B27" s="7" t="s">
        <v>36</v>
      </c>
      <c r="C27" s="1"/>
      <c r="D27" s="1"/>
      <c r="E27" s="1"/>
      <c r="F27" s="1"/>
      <c r="G27" s="1"/>
      <c r="H27" s="1"/>
      <c r="I27" s="1"/>
      <c r="J27" s="1"/>
      <c r="K27" s="1"/>
      <c r="L27" s="1"/>
      <c r="M27" s="1"/>
      <c r="N27" s="1"/>
      <c r="O27" s="1"/>
      <c r="P27" s="1"/>
      <c r="Q27" s="1"/>
      <c r="R27" s="1"/>
      <c r="S27" s="1"/>
      <c r="T27" s="1"/>
      <c r="U27" s="1"/>
      <c r="V27" s="1"/>
      <c r="W27" s="1"/>
    </row>
    <row r="28" spans="1:23" ht="64.5" customHeight="1">
      <c r="A28" s="1013"/>
      <c r="B28" s="6" t="s">
        <v>37</v>
      </c>
      <c r="C28" s="1"/>
      <c r="D28" s="1"/>
      <c r="E28" s="1"/>
      <c r="F28" s="1"/>
      <c r="G28" s="1"/>
      <c r="H28" s="1"/>
      <c r="I28" s="1"/>
      <c r="J28" s="1"/>
      <c r="K28" s="1"/>
      <c r="L28" s="1"/>
      <c r="M28" s="1"/>
      <c r="N28" s="1"/>
      <c r="O28" s="1"/>
      <c r="P28" s="1"/>
      <c r="Q28" s="1"/>
      <c r="R28" s="1"/>
      <c r="S28" s="1"/>
      <c r="T28" s="1"/>
      <c r="U28" s="1"/>
      <c r="V28" s="1"/>
      <c r="W28" s="1"/>
    </row>
    <row r="29" spans="1:23" ht="120" customHeight="1">
      <c r="A29" s="1014"/>
      <c r="B29" s="6" t="s">
        <v>38</v>
      </c>
      <c r="C29" s="1"/>
      <c r="D29" s="1"/>
      <c r="E29" s="1"/>
      <c r="F29" s="1"/>
      <c r="G29" s="1"/>
      <c r="H29" s="1"/>
      <c r="I29" s="1"/>
      <c r="J29" s="1"/>
      <c r="K29" s="1"/>
      <c r="L29" s="1"/>
      <c r="M29" s="1"/>
      <c r="N29" s="1"/>
      <c r="O29" s="1"/>
      <c r="P29" s="1"/>
      <c r="Q29" s="1"/>
      <c r="R29" s="1"/>
      <c r="S29" s="1"/>
      <c r="T29" s="1"/>
      <c r="U29" s="1"/>
      <c r="V29" s="1"/>
      <c r="W29" s="1"/>
    </row>
    <row r="30" spans="1:23" ht="37.5" customHeight="1">
      <c r="A30" s="1016" t="s">
        <v>39</v>
      </c>
      <c r="B30" s="8" t="s">
        <v>40</v>
      </c>
      <c r="C30" s="1"/>
      <c r="D30" s="1"/>
      <c r="E30" s="1"/>
      <c r="F30" s="1"/>
      <c r="G30" s="1"/>
      <c r="H30" s="1"/>
      <c r="I30" s="1"/>
      <c r="J30" s="1"/>
      <c r="K30" s="1"/>
      <c r="L30" s="1"/>
      <c r="M30" s="1"/>
      <c r="N30" s="1"/>
      <c r="O30" s="1"/>
      <c r="P30" s="1"/>
      <c r="Q30" s="1"/>
      <c r="R30" s="1"/>
      <c r="S30" s="1"/>
      <c r="T30" s="1"/>
      <c r="U30" s="1"/>
      <c r="V30" s="1"/>
      <c r="W30" s="1"/>
    </row>
    <row r="31" spans="1:23" ht="39" customHeight="1">
      <c r="A31" s="1017"/>
      <c r="B31" s="6" t="s">
        <v>41</v>
      </c>
      <c r="C31" s="1"/>
      <c r="D31" s="1"/>
      <c r="E31" s="1"/>
      <c r="F31" s="1"/>
      <c r="G31" s="1"/>
      <c r="H31" s="1"/>
      <c r="I31" s="1"/>
      <c r="J31" s="1"/>
      <c r="K31" s="1"/>
      <c r="L31" s="1"/>
      <c r="M31" s="1"/>
      <c r="N31" s="1"/>
      <c r="O31" s="1"/>
      <c r="P31" s="1"/>
      <c r="Q31" s="1"/>
      <c r="R31" s="1"/>
      <c r="S31" s="1"/>
      <c r="T31" s="1"/>
      <c r="U31" s="1"/>
      <c r="V31" s="1"/>
      <c r="W31" s="1"/>
    </row>
    <row r="32" spans="1:23" ht="44.25" customHeight="1">
      <c r="A32" s="1018"/>
      <c r="B32" s="6" t="s">
        <v>42</v>
      </c>
      <c r="C32" s="1"/>
      <c r="D32" s="1"/>
      <c r="E32" s="1"/>
      <c r="F32" s="1"/>
      <c r="G32" s="1"/>
      <c r="H32" s="1"/>
      <c r="I32" s="1"/>
      <c r="J32" s="1"/>
      <c r="K32" s="1"/>
      <c r="L32" s="1"/>
      <c r="M32" s="1"/>
      <c r="N32" s="1"/>
      <c r="O32" s="1"/>
      <c r="P32" s="1"/>
      <c r="Q32" s="1"/>
      <c r="R32" s="1"/>
      <c r="S32" s="1"/>
      <c r="T32" s="1"/>
      <c r="U32" s="1"/>
      <c r="V32" s="1"/>
      <c r="W32" s="1"/>
    </row>
    <row r="33" spans="1:23" ht="36" customHeight="1">
      <c r="A33" s="1016" t="s">
        <v>43</v>
      </c>
      <c r="B33" s="8" t="s">
        <v>44</v>
      </c>
      <c r="C33" s="1"/>
      <c r="D33" s="1"/>
      <c r="E33" s="1"/>
      <c r="F33" s="1"/>
      <c r="G33" s="1"/>
      <c r="H33" s="1"/>
      <c r="I33" s="1"/>
      <c r="J33" s="1"/>
      <c r="K33" s="1"/>
      <c r="L33" s="1"/>
      <c r="M33" s="1"/>
      <c r="N33" s="1"/>
      <c r="O33" s="1"/>
      <c r="P33" s="1"/>
      <c r="Q33" s="1"/>
      <c r="R33" s="1"/>
      <c r="S33" s="1"/>
      <c r="T33" s="1"/>
      <c r="U33" s="1"/>
      <c r="V33" s="1"/>
      <c r="W33" s="1"/>
    </row>
    <row r="34" spans="1:23" ht="36" customHeight="1">
      <c r="A34" s="1017"/>
      <c r="B34" s="6" t="s">
        <v>45</v>
      </c>
      <c r="C34" s="1"/>
      <c r="D34" s="1"/>
      <c r="E34" s="1"/>
      <c r="F34" s="1"/>
      <c r="G34" s="1"/>
      <c r="H34" s="1"/>
      <c r="I34" s="1"/>
      <c r="J34" s="1"/>
      <c r="K34" s="1"/>
      <c r="L34" s="1"/>
      <c r="M34" s="1"/>
      <c r="N34" s="1"/>
      <c r="O34" s="1"/>
      <c r="P34" s="1"/>
      <c r="Q34" s="1"/>
      <c r="R34" s="1"/>
      <c r="S34" s="1"/>
      <c r="T34" s="1"/>
      <c r="U34" s="1"/>
      <c r="V34" s="1"/>
      <c r="W34" s="1"/>
    </row>
    <row r="35" spans="1:23" ht="36" customHeight="1">
      <c r="A35" s="1017"/>
      <c r="B35" s="6" t="s">
        <v>46</v>
      </c>
      <c r="C35" s="1"/>
      <c r="D35" s="1"/>
      <c r="E35" s="1"/>
      <c r="F35" s="1"/>
      <c r="G35" s="1"/>
      <c r="H35" s="1"/>
      <c r="I35" s="1"/>
      <c r="J35" s="1"/>
      <c r="K35" s="1"/>
      <c r="L35" s="1"/>
      <c r="M35" s="1"/>
      <c r="N35" s="1"/>
      <c r="O35" s="1"/>
      <c r="P35" s="1"/>
      <c r="Q35" s="1"/>
      <c r="R35" s="1"/>
      <c r="S35" s="1"/>
      <c r="T35" s="1"/>
      <c r="U35" s="1"/>
      <c r="V35" s="1"/>
      <c r="W35" s="1"/>
    </row>
    <row r="36" spans="1:23" ht="49.5" customHeight="1">
      <c r="A36" s="1017"/>
      <c r="B36" s="8" t="s">
        <v>47</v>
      </c>
      <c r="C36" s="1"/>
      <c r="D36" s="1"/>
      <c r="E36" s="1"/>
      <c r="F36" s="1"/>
      <c r="G36" s="1"/>
      <c r="H36" s="1"/>
      <c r="I36" s="1"/>
      <c r="J36" s="1"/>
      <c r="K36" s="1"/>
      <c r="L36" s="1"/>
      <c r="M36" s="1"/>
      <c r="N36" s="1"/>
      <c r="O36" s="1"/>
      <c r="P36" s="1"/>
      <c r="Q36" s="1"/>
      <c r="R36" s="1"/>
      <c r="S36" s="1"/>
      <c r="T36" s="1"/>
      <c r="U36" s="1"/>
      <c r="V36" s="1"/>
      <c r="W36" s="1"/>
    </row>
    <row r="37" spans="1:23" ht="49.5" customHeight="1">
      <c r="A37" s="1017"/>
      <c r="B37" s="6" t="s">
        <v>48</v>
      </c>
      <c r="C37" s="1"/>
      <c r="D37" s="1"/>
      <c r="E37" s="1"/>
      <c r="F37" s="1"/>
      <c r="G37" s="1"/>
      <c r="H37" s="1"/>
      <c r="I37" s="1"/>
      <c r="J37" s="1"/>
      <c r="K37" s="1"/>
      <c r="L37" s="1"/>
      <c r="M37" s="1"/>
      <c r="N37" s="1"/>
      <c r="O37" s="1"/>
      <c r="P37" s="1"/>
      <c r="Q37" s="1"/>
      <c r="R37" s="1"/>
      <c r="S37" s="1"/>
      <c r="T37" s="1"/>
      <c r="U37" s="1"/>
      <c r="V37" s="1"/>
      <c r="W37" s="1"/>
    </row>
    <row r="38" spans="1:23" ht="49.5" customHeight="1">
      <c r="A38" s="1018"/>
      <c r="B38" s="6" t="s">
        <v>49</v>
      </c>
      <c r="C38" s="1"/>
      <c r="D38" s="1"/>
      <c r="E38" s="1"/>
      <c r="F38" s="1"/>
      <c r="G38" s="1"/>
      <c r="H38" s="1"/>
      <c r="I38" s="1"/>
      <c r="J38" s="1"/>
      <c r="K38" s="1"/>
      <c r="L38" s="1"/>
      <c r="M38" s="1"/>
      <c r="N38" s="1"/>
      <c r="O38" s="1"/>
      <c r="P38" s="1"/>
      <c r="Q38" s="1"/>
      <c r="R38" s="1"/>
      <c r="S38" s="1"/>
      <c r="T38" s="1"/>
      <c r="U38" s="1"/>
      <c r="V38" s="1"/>
      <c r="W38" s="1"/>
    </row>
    <row r="39" spans="1:23" ht="15.75" customHeight="1">
      <c r="A39" s="1"/>
      <c r="B39" s="1"/>
      <c r="C39" s="1"/>
      <c r="D39" s="1"/>
      <c r="E39" s="1"/>
      <c r="F39" s="1"/>
      <c r="G39" s="1"/>
      <c r="H39" s="1"/>
      <c r="I39" s="1"/>
      <c r="J39" s="1"/>
      <c r="K39" s="1"/>
      <c r="L39" s="1"/>
      <c r="M39" s="1"/>
      <c r="N39" s="1"/>
      <c r="O39" s="1"/>
      <c r="P39" s="1"/>
      <c r="Q39" s="1"/>
      <c r="R39" s="1"/>
      <c r="S39" s="1"/>
      <c r="T39" s="1"/>
      <c r="U39" s="1"/>
      <c r="V39" s="1"/>
      <c r="W39" s="1"/>
    </row>
    <row r="40" spans="1:23" ht="15.75" customHeight="1">
      <c r="A40" s="1"/>
      <c r="B40" s="1"/>
      <c r="C40" s="1"/>
      <c r="D40" s="1"/>
      <c r="E40" s="1"/>
      <c r="F40" s="1"/>
      <c r="G40" s="1"/>
      <c r="H40" s="1"/>
      <c r="I40" s="1"/>
      <c r="J40" s="1"/>
      <c r="K40" s="1"/>
      <c r="L40" s="1"/>
      <c r="M40" s="1"/>
      <c r="N40" s="1"/>
      <c r="O40" s="1"/>
      <c r="P40" s="1"/>
      <c r="Q40" s="1"/>
      <c r="R40" s="1"/>
      <c r="S40" s="1"/>
      <c r="T40" s="1"/>
      <c r="U40" s="1"/>
      <c r="V40" s="1"/>
      <c r="W40" s="1"/>
    </row>
    <row r="41" spans="1:23" ht="15.75" customHeight="1">
      <c r="A41" s="1"/>
      <c r="B41" s="1"/>
      <c r="C41" s="1"/>
      <c r="D41" s="1"/>
      <c r="E41" s="1"/>
      <c r="F41" s="1"/>
      <c r="G41" s="1"/>
      <c r="H41" s="1"/>
      <c r="I41" s="1"/>
      <c r="J41" s="1"/>
      <c r="K41" s="1"/>
      <c r="L41" s="1"/>
      <c r="M41" s="1"/>
      <c r="N41" s="1"/>
      <c r="O41" s="1"/>
      <c r="P41" s="1"/>
      <c r="Q41" s="1"/>
      <c r="R41" s="1"/>
      <c r="S41" s="1"/>
      <c r="T41" s="1"/>
      <c r="U41" s="1"/>
      <c r="V41" s="1"/>
      <c r="W41" s="1"/>
    </row>
    <row r="42" spans="1:23" ht="15.75" customHeight="1">
      <c r="A42" s="1"/>
      <c r="B42" s="1"/>
      <c r="C42" s="1"/>
      <c r="D42" s="1"/>
      <c r="E42" s="1"/>
      <c r="F42" s="1"/>
      <c r="G42" s="1"/>
      <c r="H42" s="1"/>
      <c r="I42" s="1"/>
      <c r="J42" s="1"/>
      <c r="K42" s="1"/>
      <c r="L42" s="1"/>
      <c r="M42" s="1"/>
      <c r="N42" s="1"/>
      <c r="O42" s="1"/>
      <c r="P42" s="1"/>
      <c r="Q42" s="1"/>
      <c r="R42" s="1"/>
      <c r="S42" s="1"/>
      <c r="T42" s="1"/>
      <c r="U42" s="1"/>
      <c r="V42" s="1"/>
      <c r="W42" s="1"/>
    </row>
    <row r="43" spans="1:23" ht="15.75" customHeight="1">
      <c r="A43" s="1"/>
      <c r="B43" s="1"/>
      <c r="C43" s="1"/>
      <c r="D43" s="1"/>
      <c r="E43" s="1"/>
      <c r="F43" s="1"/>
      <c r="G43" s="1"/>
      <c r="H43" s="1"/>
      <c r="I43" s="1"/>
      <c r="J43" s="1"/>
      <c r="K43" s="1"/>
      <c r="L43" s="1"/>
      <c r="M43" s="1"/>
      <c r="N43" s="1"/>
      <c r="O43" s="1"/>
      <c r="P43" s="1"/>
      <c r="Q43" s="1"/>
      <c r="R43" s="1"/>
      <c r="S43" s="1"/>
      <c r="T43" s="1"/>
      <c r="U43" s="1"/>
      <c r="V43" s="1"/>
      <c r="W43" s="1"/>
    </row>
    <row r="44" spans="1:23" ht="15.75" customHeight="1">
      <c r="A44" s="1"/>
      <c r="B44" s="1"/>
      <c r="C44" s="1"/>
      <c r="D44" s="1"/>
      <c r="E44" s="1"/>
      <c r="F44" s="1"/>
      <c r="G44" s="1"/>
      <c r="H44" s="1"/>
      <c r="I44" s="1"/>
      <c r="J44" s="1"/>
      <c r="K44" s="1"/>
      <c r="L44" s="1"/>
      <c r="M44" s="1"/>
      <c r="N44" s="1"/>
      <c r="O44" s="1"/>
      <c r="P44" s="1"/>
      <c r="Q44" s="1"/>
      <c r="R44" s="1"/>
      <c r="S44" s="1"/>
      <c r="T44" s="1"/>
      <c r="U44" s="1"/>
      <c r="V44" s="1"/>
      <c r="W44" s="1"/>
    </row>
    <row r="45" spans="1:23" ht="15.75" customHeight="1">
      <c r="A45" s="1"/>
      <c r="B45" s="1"/>
      <c r="C45" s="1"/>
      <c r="D45" s="1"/>
      <c r="E45" s="1"/>
      <c r="F45" s="1"/>
      <c r="G45" s="1"/>
      <c r="H45" s="1"/>
      <c r="I45" s="1"/>
      <c r="J45" s="1"/>
      <c r="K45" s="1"/>
      <c r="L45" s="1"/>
      <c r="M45" s="1"/>
      <c r="N45" s="1"/>
      <c r="O45" s="1"/>
      <c r="P45" s="1"/>
      <c r="Q45" s="1"/>
      <c r="R45" s="1"/>
      <c r="S45" s="1"/>
      <c r="T45" s="1"/>
      <c r="U45" s="1"/>
      <c r="V45" s="1"/>
      <c r="W45" s="1"/>
    </row>
    <row r="46" spans="1:23" ht="15.75" customHeight="1">
      <c r="A46" s="1"/>
      <c r="B46" s="1"/>
      <c r="C46" s="1"/>
      <c r="D46" s="1"/>
      <c r="E46" s="1"/>
      <c r="F46" s="1"/>
      <c r="G46" s="1"/>
      <c r="H46" s="1"/>
      <c r="I46" s="1"/>
      <c r="J46" s="1"/>
      <c r="K46" s="1"/>
      <c r="L46" s="1"/>
      <c r="M46" s="1"/>
      <c r="N46" s="1"/>
      <c r="O46" s="1"/>
      <c r="P46" s="1"/>
      <c r="Q46" s="1"/>
      <c r="R46" s="1"/>
      <c r="S46" s="1"/>
      <c r="T46" s="1"/>
      <c r="U46" s="1"/>
      <c r="V46" s="1"/>
      <c r="W46" s="1"/>
    </row>
    <row r="47" spans="1:23" ht="15.75" customHeight="1">
      <c r="A47" s="1"/>
      <c r="B47" s="1"/>
      <c r="C47" s="1"/>
      <c r="D47" s="1"/>
      <c r="E47" s="1"/>
      <c r="F47" s="1"/>
      <c r="G47" s="1"/>
      <c r="H47" s="1"/>
      <c r="I47" s="1"/>
      <c r="J47" s="1"/>
      <c r="K47" s="1"/>
      <c r="L47" s="1"/>
      <c r="M47" s="1"/>
      <c r="N47" s="1"/>
      <c r="O47" s="1"/>
      <c r="P47" s="1"/>
      <c r="Q47" s="1"/>
      <c r="R47" s="1"/>
      <c r="S47" s="1"/>
      <c r="T47" s="1"/>
      <c r="U47" s="1"/>
      <c r="V47" s="1"/>
      <c r="W47" s="1"/>
    </row>
    <row r="48" spans="1:23" ht="15.75" customHeight="1">
      <c r="A48" s="1"/>
      <c r="B48" s="1"/>
      <c r="C48" s="1"/>
      <c r="D48" s="1"/>
      <c r="E48" s="1"/>
      <c r="F48" s="1"/>
      <c r="G48" s="1"/>
      <c r="H48" s="1"/>
      <c r="I48" s="1"/>
      <c r="J48" s="1"/>
      <c r="K48" s="1"/>
      <c r="L48" s="1"/>
      <c r="M48" s="1"/>
      <c r="N48" s="1"/>
      <c r="O48" s="1"/>
      <c r="P48" s="1"/>
      <c r="Q48" s="1"/>
      <c r="R48" s="1"/>
      <c r="S48" s="1"/>
      <c r="T48" s="1"/>
      <c r="U48" s="1"/>
      <c r="V48" s="1"/>
      <c r="W48" s="1"/>
    </row>
    <row r="49" spans="1:23" ht="15.75" customHeight="1">
      <c r="A49" s="1"/>
      <c r="B49" s="1"/>
      <c r="C49" s="1"/>
      <c r="D49" s="1"/>
      <c r="E49" s="1"/>
      <c r="F49" s="1"/>
      <c r="G49" s="1"/>
      <c r="H49" s="1"/>
      <c r="I49" s="1"/>
      <c r="J49" s="1"/>
      <c r="K49" s="1"/>
      <c r="L49" s="1"/>
      <c r="M49" s="1"/>
      <c r="N49" s="1"/>
      <c r="O49" s="1"/>
      <c r="P49" s="1"/>
      <c r="Q49" s="1"/>
      <c r="R49" s="1"/>
      <c r="S49" s="1"/>
      <c r="T49" s="1"/>
      <c r="U49" s="1"/>
      <c r="V49" s="1"/>
      <c r="W49" s="1"/>
    </row>
    <row r="50" spans="1:23" ht="15.75" customHeight="1">
      <c r="A50" s="1"/>
      <c r="B50" s="1"/>
      <c r="C50" s="1"/>
      <c r="D50" s="1"/>
      <c r="E50" s="1"/>
      <c r="F50" s="1"/>
      <c r="G50" s="1"/>
      <c r="H50" s="1"/>
      <c r="I50" s="1"/>
      <c r="J50" s="1"/>
      <c r="K50" s="1"/>
      <c r="L50" s="1"/>
      <c r="M50" s="1"/>
      <c r="N50" s="1"/>
      <c r="O50" s="1"/>
      <c r="P50" s="1"/>
      <c r="Q50" s="1"/>
      <c r="R50" s="1"/>
      <c r="S50" s="1"/>
      <c r="T50" s="1"/>
      <c r="U50" s="1"/>
      <c r="V50" s="1"/>
      <c r="W50" s="1"/>
    </row>
    <row r="51" spans="1:23" ht="15.75" customHeight="1">
      <c r="A51" s="1"/>
      <c r="B51" s="1"/>
      <c r="C51" s="1"/>
      <c r="D51" s="1"/>
      <c r="E51" s="1"/>
      <c r="F51" s="1"/>
      <c r="G51" s="1"/>
      <c r="H51" s="1"/>
      <c r="I51" s="1"/>
      <c r="J51" s="1"/>
      <c r="K51" s="1"/>
      <c r="L51" s="1"/>
      <c r="M51" s="1"/>
      <c r="N51" s="1"/>
      <c r="O51" s="1"/>
      <c r="P51" s="1"/>
      <c r="Q51" s="1"/>
      <c r="R51" s="1"/>
      <c r="S51" s="1"/>
      <c r="T51" s="1"/>
      <c r="U51" s="1"/>
      <c r="V51" s="1"/>
      <c r="W51" s="1"/>
    </row>
    <row r="52" spans="1:23" ht="15.75" customHeight="1">
      <c r="A52" s="1"/>
      <c r="B52" s="1"/>
      <c r="C52" s="1"/>
      <c r="D52" s="1"/>
      <c r="E52" s="1"/>
      <c r="F52" s="1"/>
      <c r="G52" s="1"/>
      <c r="H52" s="1"/>
      <c r="I52" s="1"/>
      <c r="J52" s="1"/>
      <c r="K52" s="1"/>
      <c r="L52" s="1"/>
      <c r="M52" s="1"/>
      <c r="N52" s="1"/>
      <c r="O52" s="1"/>
      <c r="P52" s="1"/>
      <c r="Q52" s="1"/>
      <c r="R52" s="1"/>
      <c r="S52" s="1"/>
      <c r="T52" s="1"/>
      <c r="U52" s="1"/>
      <c r="V52" s="1"/>
      <c r="W52" s="1"/>
    </row>
    <row r="53" spans="1:23" ht="15.75" customHeight="1">
      <c r="A53" s="1"/>
      <c r="B53" s="1"/>
      <c r="C53" s="1"/>
      <c r="D53" s="1"/>
      <c r="E53" s="1"/>
      <c r="F53" s="1"/>
      <c r="G53" s="1"/>
      <c r="H53" s="1"/>
      <c r="I53" s="1"/>
      <c r="J53" s="1"/>
      <c r="K53" s="1"/>
      <c r="L53" s="1"/>
      <c r="M53" s="1"/>
      <c r="N53" s="1"/>
      <c r="O53" s="1"/>
      <c r="P53" s="1"/>
      <c r="Q53" s="1"/>
      <c r="R53" s="1"/>
      <c r="S53" s="1"/>
      <c r="T53" s="1"/>
      <c r="U53" s="1"/>
      <c r="V53" s="1"/>
      <c r="W53" s="1"/>
    </row>
    <row r="54" spans="1:23" ht="15.75" customHeight="1">
      <c r="A54" s="1"/>
      <c r="B54" s="1"/>
      <c r="C54" s="1"/>
      <c r="D54" s="1"/>
      <c r="E54" s="1"/>
      <c r="F54" s="1"/>
      <c r="G54" s="1"/>
      <c r="H54" s="1"/>
      <c r="I54" s="1"/>
      <c r="J54" s="1"/>
      <c r="K54" s="1"/>
      <c r="L54" s="1"/>
      <c r="M54" s="1"/>
      <c r="N54" s="1"/>
      <c r="O54" s="1"/>
      <c r="P54" s="1"/>
      <c r="Q54" s="1"/>
      <c r="R54" s="1"/>
      <c r="S54" s="1"/>
      <c r="T54" s="1"/>
      <c r="U54" s="1"/>
      <c r="V54" s="1"/>
      <c r="W54" s="1"/>
    </row>
    <row r="55" spans="1:23" ht="15.75" customHeight="1">
      <c r="A55" s="1"/>
      <c r="B55" s="1"/>
      <c r="C55" s="1"/>
      <c r="D55" s="1"/>
      <c r="E55" s="1"/>
      <c r="F55" s="1"/>
      <c r="G55" s="1"/>
      <c r="H55" s="1"/>
      <c r="I55" s="1"/>
      <c r="J55" s="1"/>
      <c r="K55" s="1"/>
      <c r="L55" s="1"/>
      <c r="M55" s="1"/>
      <c r="N55" s="1"/>
      <c r="O55" s="1"/>
      <c r="P55" s="1"/>
      <c r="Q55" s="1"/>
      <c r="R55" s="1"/>
      <c r="S55" s="1"/>
      <c r="T55" s="1"/>
      <c r="U55" s="1"/>
      <c r="V55" s="1"/>
      <c r="W55" s="1"/>
    </row>
    <row r="56" spans="1:23" ht="15.75" customHeight="1">
      <c r="A56" s="1"/>
      <c r="B56" s="1"/>
      <c r="C56" s="1"/>
      <c r="D56" s="1"/>
      <c r="E56" s="1"/>
      <c r="F56" s="1"/>
      <c r="G56" s="1"/>
      <c r="H56" s="1"/>
      <c r="I56" s="1"/>
      <c r="J56" s="1"/>
      <c r="K56" s="1"/>
      <c r="L56" s="1"/>
      <c r="M56" s="1"/>
      <c r="N56" s="1"/>
      <c r="O56" s="1"/>
      <c r="P56" s="1"/>
      <c r="Q56" s="1"/>
      <c r="R56" s="1"/>
      <c r="S56" s="1"/>
      <c r="T56" s="1"/>
      <c r="U56" s="1"/>
      <c r="V56" s="1"/>
      <c r="W56" s="1"/>
    </row>
    <row r="57" spans="1:23" ht="15.75" customHeight="1">
      <c r="A57" s="1"/>
      <c r="B57" s="1"/>
      <c r="C57" s="1"/>
      <c r="D57" s="1"/>
      <c r="E57" s="1"/>
      <c r="F57" s="1"/>
      <c r="G57" s="1"/>
      <c r="H57" s="1"/>
      <c r="I57" s="1"/>
      <c r="J57" s="1"/>
      <c r="K57" s="1"/>
      <c r="L57" s="1"/>
      <c r="M57" s="1"/>
      <c r="N57" s="1"/>
      <c r="O57" s="1"/>
      <c r="P57" s="1"/>
      <c r="Q57" s="1"/>
      <c r="R57" s="1"/>
      <c r="S57" s="1"/>
      <c r="T57" s="1"/>
      <c r="U57" s="1"/>
      <c r="V57" s="1"/>
      <c r="W57" s="1"/>
    </row>
    <row r="58" spans="1:23" ht="15.75" customHeight="1">
      <c r="A58" s="1"/>
      <c r="B58" s="1"/>
      <c r="C58" s="1"/>
      <c r="D58" s="1"/>
      <c r="E58" s="1"/>
      <c r="F58" s="1"/>
      <c r="G58" s="1"/>
      <c r="H58" s="1"/>
      <c r="I58" s="1"/>
      <c r="J58" s="1"/>
      <c r="K58" s="1"/>
      <c r="L58" s="1"/>
      <c r="M58" s="1"/>
      <c r="N58" s="1"/>
      <c r="O58" s="1"/>
      <c r="P58" s="1"/>
      <c r="Q58" s="1"/>
      <c r="R58" s="1"/>
      <c r="S58" s="1"/>
      <c r="T58" s="1"/>
      <c r="U58" s="1"/>
      <c r="V58" s="1"/>
      <c r="W58" s="1"/>
    </row>
    <row r="59" spans="1:23" ht="15.75" customHeight="1">
      <c r="A59" s="1"/>
      <c r="B59" s="1"/>
      <c r="C59" s="1"/>
      <c r="D59" s="1"/>
      <c r="E59" s="1"/>
      <c r="F59" s="1"/>
      <c r="G59" s="1"/>
      <c r="H59" s="1"/>
      <c r="I59" s="1"/>
      <c r="J59" s="1"/>
      <c r="K59" s="1"/>
      <c r="L59" s="1"/>
      <c r="M59" s="1"/>
      <c r="N59" s="1"/>
      <c r="O59" s="1"/>
      <c r="P59" s="1"/>
      <c r="Q59" s="1"/>
      <c r="R59" s="1"/>
      <c r="S59" s="1"/>
      <c r="T59" s="1"/>
      <c r="U59" s="1"/>
      <c r="V59" s="1"/>
      <c r="W59" s="1"/>
    </row>
    <row r="60" spans="1:23" ht="15.75" customHeight="1">
      <c r="A60" s="1"/>
      <c r="B60" s="1"/>
      <c r="C60" s="1"/>
      <c r="D60" s="1"/>
      <c r="E60" s="1"/>
      <c r="F60" s="1"/>
      <c r="G60" s="1"/>
      <c r="H60" s="1"/>
      <c r="I60" s="1"/>
      <c r="J60" s="1"/>
      <c r="K60" s="1"/>
      <c r="L60" s="1"/>
      <c r="M60" s="1"/>
      <c r="N60" s="1"/>
      <c r="O60" s="1"/>
      <c r="P60" s="1"/>
      <c r="Q60" s="1"/>
      <c r="R60" s="1"/>
      <c r="S60" s="1"/>
      <c r="T60" s="1"/>
      <c r="U60" s="1"/>
      <c r="V60" s="1"/>
      <c r="W60" s="1"/>
    </row>
    <row r="61" spans="1:23" ht="15.75" customHeight="1">
      <c r="A61" s="1"/>
      <c r="B61" s="1"/>
      <c r="C61" s="1"/>
      <c r="D61" s="1"/>
      <c r="E61" s="1"/>
      <c r="F61" s="1"/>
      <c r="G61" s="1"/>
      <c r="H61" s="1"/>
      <c r="I61" s="1"/>
      <c r="J61" s="1"/>
      <c r="K61" s="1"/>
      <c r="L61" s="1"/>
      <c r="M61" s="1"/>
      <c r="N61" s="1"/>
      <c r="O61" s="1"/>
      <c r="P61" s="1"/>
      <c r="Q61" s="1"/>
      <c r="R61" s="1"/>
      <c r="S61" s="1"/>
      <c r="T61" s="1"/>
      <c r="U61" s="1"/>
      <c r="V61" s="1"/>
      <c r="W61" s="1"/>
    </row>
    <row r="62" spans="1:23" ht="15.75" customHeight="1">
      <c r="A62" s="1"/>
      <c r="B62" s="1"/>
      <c r="C62" s="1"/>
      <c r="D62" s="1"/>
      <c r="E62" s="1"/>
      <c r="F62" s="1"/>
      <c r="G62" s="1"/>
      <c r="H62" s="1"/>
      <c r="I62" s="1"/>
      <c r="J62" s="1"/>
      <c r="K62" s="1"/>
      <c r="L62" s="1"/>
      <c r="M62" s="1"/>
      <c r="N62" s="1"/>
      <c r="O62" s="1"/>
      <c r="P62" s="1"/>
      <c r="Q62" s="1"/>
      <c r="R62" s="1"/>
      <c r="S62" s="1"/>
      <c r="T62" s="1"/>
      <c r="U62" s="1"/>
      <c r="V62" s="1"/>
      <c r="W62" s="1"/>
    </row>
    <row r="63" spans="1:23" ht="15.75" customHeight="1">
      <c r="A63" s="1"/>
      <c r="B63" s="1"/>
      <c r="C63" s="1"/>
      <c r="D63" s="1"/>
      <c r="E63" s="1"/>
      <c r="F63" s="1"/>
      <c r="G63" s="1"/>
      <c r="H63" s="1"/>
      <c r="I63" s="1"/>
      <c r="J63" s="1"/>
      <c r="K63" s="1"/>
      <c r="L63" s="1"/>
      <c r="M63" s="1"/>
      <c r="N63" s="1"/>
      <c r="O63" s="1"/>
      <c r="P63" s="1"/>
      <c r="Q63" s="1"/>
      <c r="R63" s="1"/>
      <c r="S63" s="1"/>
      <c r="T63" s="1"/>
      <c r="U63" s="1"/>
      <c r="V63" s="1"/>
      <c r="W63" s="1"/>
    </row>
    <row r="64" spans="1:23" ht="15.75" customHeight="1">
      <c r="A64" s="1"/>
      <c r="B64" s="1"/>
      <c r="C64" s="1"/>
      <c r="D64" s="1"/>
      <c r="E64" s="1"/>
      <c r="F64" s="1"/>
      <c r="G64" s="1"/>
      <c r="H64" s="1"/>
      <c r="I64" s="1"/>
      <c r="J64" s="1"/>
      <c r="K64" s="1"/>
      <c r="L64" s="1"/>
      <c r="M64" s="1"/>
      <c r="N64" s="1"/>
      <c r="O64" s="1"/>
      <c r="P64" s="1"/>
      <c r="Q64" s="1"/>
      <c r="R64" s="1"/>
      <c r="S64" s="1"/>
      <c r="T64" s="1"/>
      <c r="U64" s="1"/>
      <c r="V64" s="1"/>
      <c r="W64" s="1"/>
    </row>
    <row r="65" spans="1:23" ht="15.75" customHeight="1">
      <c r="A65" s="1"/>
      <c r="B65" s="1"/>
      <c r="C65" s="1"/>
      <c r="D65" s="1"/>
      <c r="E65" s="1"/>
      <c r="F65" s="1"/>
      <c r="G65" s="1"/>
      <c r="H65" s="1"/>
      <c r="I65" s="1"/>
      <c r="J65" s="1"/>
      <c r="K65" s="1"/>
      <c r="L65" s="1"/>
      <c r="M65" s="1"/>
      <c r="N65" s="1"/>
      <c r="O65" s="1"/>
      <c r="P65" s="1"/>
      <c r="Q65" s="1"/>
      <c r="R65" s="1"/>
      <c r="S65" s="1"/>
      <c r="T65" s="1"/>
      <c r="U65" s="1"/>
      <c r="V65" s="1"/>
      <c r="W65" s="1"/>
    </row>
    <row r="66" spans="1:23" ht="15.75" customHeight="1">
      <c r="A66" s="1"/>
      <c r="B66" s="1"/>
      <c r="C66" s="1"/>
      <c r="D66" s="1"/>
      <c r="E66" s="1"/>
      <c r="F66" s="1"/>
      <c r="G66" s="1"/>
      <c r="H66" s="1"/>
      <c r="I66" s="1"/>
      <c r="J66" s="1"/>
      <c r="K66" s="1"/>
      <c r="L66" s="1"/>
      <c r="M66" s="1"/>
      <c r="N66" s="1"/>
      <c r="O66" s="1"/>
      <c r="P66" s="1"/>
      <c r="Q66" s="1"/>
      <c r="R66" s="1"/>
      <c r="S66" s="1"/>
      <c r="T66" s="1"/>
      <c r="U66" s="1"/>
      <c r="V66" s="1"/>
      <c r="W66" s="1"/>
    </row>
    <row r="67" spans="1:23" ht="15.75" customHeight="1">
      <c r="A67" s="1"/>
      <c r="B67" s="1"/>
      <c r="C67" s="1"/>
      <c r="D67" s="1"/>
      <c r="E67" s="1"/>
      <c r="F67" s="1"/>
      <c r="G67" s="1"/>
      <c r="H67" s="1"/>
      <c r="I67" s="1"/>
      <c r="J67" s="1"/>
      <c r="K67" s="1"/>
      <c r="L67" s="1"/>
      <c r="M67" s="1"/>
      <c r="N67" s="1"/>
      <c r="O67" s="1"/>
      <c r="P67" s="1"/>
      <c r="Q67" s="1"/>
      <c r="R67" s="1"/>
      <c r="S67" s="1"/>
      <c r="T67" s="1"/>
      <c r="U67" s="1"/>
      <c r="V67" s="1"/>
      <c r="W67" s="1"/>
    </row>
    <row r="68" spans="1:23" ht="15.75" customHeight="1">
      <c r="A68" s="1"/>
      <c r="B68" s="1"/>
      <c r="C68" s="1"/>
      <c r="D68" s="1"/>
      <c r="E68" s="1"/>
      <c r="F68" s="1"/>
      <c r="G68" s="1"/>
      <c r="H68" s="1"/>
      <c r="I68" s="1"/>
      <c r="J68" s="1"/>
      <c r="K68" s="1"/>
      <c r="L68" s="1"/>
      <c r="M68" s="1"/>
      <c r="N68" s="1"/>
      <c r="O68" s="1"/>
      <c r="P68" s="1"/>
      <c r="Q68" s="1"/>
      <c r="R68" s="1"/>
      <c r="S68" s="1"/>
      <c r="T68" s="1"/>
      <c r="U68" s="1"/>
      <c r="V68" s="1"/>
      <c r="W68" s="1"/>
    </row>
    <row r="69" spans="1:23" ht="15.75" customHeight="1">
      <c r="A69" s="1"/>
      <c r="B69" s="1"/>
      <c r="C69" s="1"/>
      <c r="D69" s="1"/>
      <c r="E69" s="1"/>
      <c r="F69" s="1"/>
      <c r="G69" s="1"/>
      <c r="H69" s="1"/>
      <c r="I69" s="1"/>
      <c r="J69" s="1"/>
      <c r="K69" s="1"/>
      <c r="L69" s="1"/>
      <c r="M69" s="1"/>
      <c r="N69" s="1"/>
      <c r="O69" s="1"/>
      <c r="P69" s="1"/>
      <c r="Q69" s="1"/>
      <c r="R69" s="1"/>
      <c r="S69" s="1"/>
      <c r="T69" s="1"/>
      <c r="U69" s="1"/>
      <c r="V69" s="1"/>
      <c r="W69" s="1"/>
    </row>
    <row r="70" spans="1:23" ht="15.75" customHeight="1">
      <c r="A70" s="1"/>
      <c r="B70" s="1"/>
      <c r="C70" s="1"/>
      <c r="D70" s="1"/>
      <c r="E70" s="1"/>
      <c r="F70" s="1"/>
      <c r="G70" s="1"/>
      <c r="H70" s="1"/>
      <c r="I70" s="1"/>
      <c r="J70" s="1"/>
      <c r="K70" s="1"/>
      <c r="L70" s="1"/>
      <c r="M70" s="1"/>
      <c r="N70" s="1"/>
      <c r="O70" s="1"/>
      <c r="P70" s="1"/>
      <c r="Q70" s="1"/>
      <c r="R70" s="1"/>
      <c r="S70" s="1"/>
      <c r="T70" s="1"/>
      <c r="U70" s="1"/>
      <c r="V70" s="1"/>
      <c r="W70" s="1"/>
    </row>
    <row r="71" spans="1:23" ht="15.75" customHeight="1">
      <c r="A71" s="1"/>
      <c r="B71" s="1"/>
      <c r="C71" s="1"/>
      <c r="D71" s="1"/>
      <c r="E71" s="1"/>
      <c r="F71" s="1"/>
      <c r="G71" s="1"/>
      <c r="H71" s="1"/>
      <c r="I71" s="1"/>
      <c r="J71" s="1"/>
      <c r="K71" s="1"/>
      <c r="L71" s="1"/>
      <c r="M71" s="1"/>
      <c r="N71" s="1"/>
      <c r="O71" s="1"/>
      <c r="P71" s="1"/>
      <c r="Q71" s="1"/>
      <c r="R71" s="1"/>
      <c r="S71" s="1"/>
      <c r="T71" s="1"/>
      <c r="U71" s="1"/>
      <c r="V71" s="1"/>
      <c r="W71" s="1"/>
    </row>
    <row r="72" spans="1:23" ht="15.75" customHeight="1">
      <c r="A72" s="1"/>
      <c r="B72" s="1"/>
      <c r="C72" s="1"/>
      <c r="D72" s="1"/>
      <c r="E72" s="1"/>
      <c r="F72" s="1"/>
      <c r="G72" s="1"/>
      <c r="H72" s="1"/>
      <c r="I72" s="1"/>
      <c r="J72" s="1"/>
      <c r="K72" s="1"/>
      <c r="L72" s="1"/>
      <c r="M72" s="1"/>
      <c r="N72" s="1"/>
      <c r="O72" s="1"/>
      <c r="P72" s="1"/>
      <c r="Q72" s="1"/>
      <c r="R72" s="1"/>
      <c r="S72" s="1"/>
      <c r="T72" s="1"/>
      <c r="U72" s="1"/>
      <c r="V72" s="1"/>
      <c r="W72" s="1"/>
    </row>
    <row r="73" spans="1:23" ht="15.75" customHeight="1">
      <c r="A73" s="1"/>
      <c r="B73" s="1"/>
      <c r="C73" s="1"/>
      <c r="D73" s="1"/>
      <c r="E73" s="1"/>
      <c r="F73" s="1"/>
      <c r="G73" s="1"/>
      <c r="H73" s="1"/>
      <c r="I73" s="1"/>
      <c r="J73" s="1"/>
      <c r="K73" s="1"/>
      <c r="L73" s="1"/>
      <c r="M73" s="1"/>
      <c r="N73" s="1"/>
      <c r="O73" s="1"/>
      <c r="P73" s="1"/>
      <c r="Q73" s="1"/>
      <c r="R73" s="1"/>
      <c r="S73" s="1"/>
      <c r="T73" s="1"/>
      <c r="U73" s="1"/>
      <c r="V73" s="1"/>
      <c r="W73" s="1"/>
    </row>
    <row r="74" spans="1:23" ht="15.75" customHeight="1">
      <c r="A74" s="1"/>
      <c r="B74" s="1"/>
      <c r="C74" s="1"/>
      <c r="D74" s="1"/>
      <c r="E74" s="1"/>
      <c r="F74" s="1"/>
      <c r="G74" s="1"/>
      <c r="H74" s="1"/>
      <c r="I74" s="1"/>
      <c r="J74" s="1"/>
      <c r="K74" s="1"/>
      <c r="L74" s="1"/>
      <c r="M74" s="1"/>
      <c r="N74" s="1"/>
      <c r="O74" s="1"/>
      <c r="P74" s="1"/>
      <c r="Q74" s="1"/>
      <c r="R74" s="1"/>
      <c r="S74" s="1"/>
      <c r="T74" s="1"/>
      <c r="U74" s="1"/>
      <c r="V74" s="1"/>
      <c r="W74" s="1"/>
    </row>
    <row r="75" spans="1:23" ht="15.75" customHeight="1">
      <c r="A75" s="1"/>
      <c r="B75" s="1"/>
      <c r="C75" s="1"/>
      <c r="D75" s="1"/>
      <c r="E75" s="1"/>
      <c r="F75" s="1"/>
      <c r="G75" s="1"/>
      <c r="H75" s="1"/>
      <c r="I75" s="1"/>
      <c r="J75" s="1"/>
      <c r="K75" s="1"/>
      <c r="L75" s="1"/>
      <c r="M75" s="1"/>
      <c r="N75" s="1"/>
      <c r="O75" s="1"/>
      <c r="P75" s="1"/>
      <c r="Q75" s="1"/>
      <c r="R75" s="1"/>
      <c r="S75" s="1"/>
      <c r="T75" s="1"/>
      <c r="U75" s="1"/>
      <c r="V75" s="1"/>
      <c r="W75" s="1"/>
    </row>
    <row r="76" spans="1:23" ht="15.75" customHeight="1">
      <c r="A76" s="1"/>
      <c r="B76" s="1"/>
      <c r="C76" s="1"/>
      <c r="D76" s="1"/>
      <c r="E76" s="1"/>
      <c r="F76" s="1"/>
      <c r="G76" s="1"/>
      <c r="H76" s="1"/>
      <c r="I76" s="1"/>
      <c r="J76" s="1"/>
      <c r="K76" s="1"/>
      <c r="L76" s="1"/>
      <c r="M76" s="1"/>
      <c r="N76" s="1"/>
      <c r="O76" s="1"/>
      <c r="P76" s="1"/>
      <c r="Q76" s="1"/>
      <c r="R76" s="1"/>
      <c r="S76" s="1"/>
      <c r="T76" s="1"/>
      <c r="U76" s="1"/>
      <c r="V76" s="1"/>
      <c r="W76" s="1"/>
    </row>
    <row r="77" spans="1:23" ht="15.75" customHeight="1">
      <c r="A77" s="1"/>
      <c r="B77" s="1"/>
      <c r="C77" s="1"/>
      <c r="D77" s="1"/>
      <c r="E77" s="1"/>
      <c r="F77" s="1"/>
      <c r="G77" s="1"/>
      <c r="H77" s="1"/>
      <c r="I77" s="1"/>
      <c r="J77" s="1"/>
      <c r="K77" s="1"/>
      <c r="L77" s="1"/>
      <c r="M77" s="1"/>
      <c r="N77" s="1"/>
      <c r="O77" s="1"/>
      <c r="P77" s="1"/>
      <c r="Q77" s="1"/>
      <c r="R77" s="1"/>
      <c r="S77" s="1"/>
      <c r="T77" s="1"/>
      <c r="U77" s="1"/>
      <c r="V77" s="1"/>
      <c r="W77" s="1"/>
    </row>
    <row r="78" spans="1:23" ht="15.75" customHeight="1">
      <c r="A78" s="1"/>
      <c r="B78" s="1"/>
      <c r="C78" s="1"/>
      <c r="D78" s="1"/>
      <c r="E78" s="1"/>
      <c r="F78" s="1"/>
      <c r="G78" s="1"/>
      <c r="H78" s="1"/>
      <c r="I78" s="1"/>
      <c r="J78" s="1"/>
      <c r="K78" s="1"/>
      <c r="L78" s="1"/>
      <c r="M78" s="1"/>
      <c r="N78" s="1"/>
      <c r="O78" s="1"/>
      <c r="P78" s="1"/>
      <c r="Q78" s="1"/>
      <c r="R78" s="1"/>
      <c r="S78" s="1"/>
      <c r="T78" s="1"/>
      <c r="U78" s="1"/>
      <c r="V78" s="1"/>
      <c r="W78" s="1"/>
    </row>
    <row r="79" spans="1:23" ht="15.75" customHeight="1">
      <c r="A79" s="1"/>
      <c r="B79" s="1"/>
      <c r="C79" s="1"/>
      <c r="D79" s="1"/>
      <c r="E79" s="1"/>
      <c r="F79" s="1"/>
      <c r="G79" s="1"/>
      <c r="H79" s="1"/>
      <c r="I79" s="1"/>
      <c r="J79" s="1"/>
      <c r="K79" s="1"/>
      <c r="L79" s="1"/>
      <c r="M79" s="1"/>
      <c r="N79" s="1"/>
      <c r="O79" s="1"/>
      <c r="P79" s="1"/>
      <c r="Q79" s="1"/>
      <c r="R79" s="1"/>
      <c r="S79" s="1"/>
      <c r="T79" s="1"/>
      <c r="U79" s="1"/>
      <c r="V79" s="1"/>
      <c r="W79" s="1"/>
    </row>
    <row r="80" spans="1:23" ht="15.75" customHeight="1">
      <c r="A80" s="1"/>
      <c r="B80" s="1"/>
      <c r="C80" s="1"/>
      <c r="D80" s="1"/>
      <c r="E80" s="1"/>
      <c r="F80" s="1"/>
      <c r="G80" s="1"/>
      <c r="H80" s="1"/>
      <c r="I80" s="1"/>
      <c r="J80" s="1"/>
      <c r="K80" s="1"/>
      <c r="L80" s="1"/>
      <c r="M80" s="1"/>
      <c r="N80" s="1"/>
      <c r="O80" s="1"/>
      <c r="P80" s="1"/>
      <c r="Q80" s="1"/>
      <c r="R80" s="1"/>
      <c r="S80" s="1"/>
      <c r="T80" s="1"/>
      <c r="U80" s="1"/>
      <c r="V80" s="1"/>
      <c r="W80" s="1"/>
    </row>
    <row r="81" spans="1:23" ht="15.75" customHeight="1">
      <c r="A81" s="1"/>
      <c r="B81" s="1"/>
      <c r="C81" s="1"/>
      <c r="D81" s="1"/>
      <c r="E81" s="1"/>
      <c r="F81" s="1"/>
      <c r="G81" s="1"/>
      <c r="H81" s="1"/>
      <c r="I81" s="1"/>
      <c r="J81" s="1"/>
      <c r="K81" s="1"/>
      <c r="L81" s="1"/>
      <c r="M81" s="1"/>
      <c r="N81" s="1"/>
      <c r="O81" s="1"/>
      <c r="P81" s="1"/>
      <c r="Q81" s="1"/>
      <c r="R81" s="1"/>
      <c r="S81" s="1"/>
      <c r="T81" s="1"/>
      <c r="U81" s="1"/>
      <c r="V81" s="1"/>
      <c r="W81" s="1"/>
    </row>
    <row r="82" spans="1:23" ht="15.75" customHeight="1">
      <c r="A82" s="1"/>
      <c r="B82" s="1"/>
      <c r="C82" s="1"/>
      <c r="D82" s="1"/>
      <c r="E82" s="1"/>
      <c r="F82" s="1"/>
      <c r="G82" s="1"/>
      <c r="H82" s="1"/>
      <c r="I82" s="1"/>
      <c r="J82" s="1"/>
      <c r="K82" s="1"/>
      <c r="L82" s="1"/>
      <c r="M82" s="1"/>
      <c r="N82" s="1"/>
      <c r="O82" s="1"/>
      <c r="P82" s="1"/>
      <c r="Q82" s="1"/>
      <c r="R82" s="1"/>
      <c r="S82" s="1"/>
      <c r="T82" s="1"/>
      <c r="U82" s="1"/>
      <c r="V82" s="1"/>
      <c r="W82" s="1"/>
    </row>
    <row r="83" spans="1:23" ht="15.75" customHeight="1">
      <c r="A83" s="1"/>
      <c r="B83" s="1"/>
      <c r="C83" s="1"/>
      <c r="D83" s="1"/>
      <c r="E83" s="1"/>
      <c r="F83" s="1"/>
      <c r="G83" s="1"/>
      <c r="H83" s="1"/>
      <c r="I83" s="1"/>
      <c r="J83" s="1"/>
      <c r="K83" s="1"/>
      <c r="L83" s="1"/>
      <c r="M83" s="1"/>
      <c r="N83" s="1"/>
      <c r="O83" s="1"/>
      <c r="P83" s="1"/>
      <c r="Q83" s="1"/>
      <c r="R83" s="1"/>
      <c r="S83" s="1"/>
      <c r="T83" s="1"/>
      <c r="U83" s="1"/>
      <c r="V83" s="1"/>
      <c r="W83" s="1"/>
    </row>
    <row r="84" spans="1:23" ht="15.75" customHeight="1">
      <c r="A84" s="1"/>
      <c r="B84" s="1"/>
      <c r="C84" s="1"/>
      <c r="D84" s="1"/>
      <c r="E84" s="1"/>
      <c r="F84" s="1"/>
      <c r="G84" s="1"/>
      <c r="H84" s="1"/>
      <c r="I84" s="1"/>
      <c r="J84" s="1"/>
      <c r="K84" s="1"/>
      <c r="L84" s="1"/>
      <c r="M84" s="1"/>
      <c r="N84" s="1"/>
      <c r="O84" s="1"/>
      <c r="P84" s="1"/>
      <c r="Q84" s="1"/>
      <c r="R84" s="1"/>
      <c r="S84" s="1"/>
      <c r="T84" s="1"/>
      <c r="U84" s="1"/>
      <c r="V84" s="1"/>
      <c r="W84" s="1"/>
    </row>
    <row r="85" spans="1:23" ht="15.75" customHeight="1">
      <c r="A85" s="1"/>
      <c r="B85" s="1"/>
      <c r="C85" s="1"/>
      <c r="D85" s="1"/>
      <c r="E85" s="1"/>
      <c r="F85" s="1"/>
      <c r="G85" s="1"/>
      <c r="H85" s="1"/>
      <c r="I85" s="1"/>
      <c r="J85" s="1"/>
      <c r="K85" s="1"/>
      <c r="L85" s="1"/>
      <c r="M85" s="1"/>
      <c r="N85" s="1"/>
      <c r="O85" s="1"/>
      <c r="P85" s="1"/>
      <c r="Q85" s="1"/>
      <c r="R85" s="1"/>
      <c r="S85" s="1"/>
      <c r="T85" s="1"/>
      <c r="U85" s="1"/>
      <c r="V85" s="1"/>
      <c r="W85" s="1"/>
    </row>
    <row r="86" spans="1:23" ht="15.75" customHeight="1">
      <c r="A86" s="1"/>
      <c r="B86" s="1"/>
      <c r="C86" s="1"/>
      <c r="D86" s="1"/>
      <c r="E86" s="1"/>
      <c r="F86" s="1"/>
      <c r="G86" s="1"/>
      <c r="H86" s="1"/>
      <c r="I86" s="1"/>
      <c r="J86" s="1"/>
      <c r="K86" s="1"/>
      <c r="L86" s="1"/>
      <c r="M86" s="1"/>
      <c r="N86" s="1"/>
      <c r="O86" s="1"/>
      <c r="P86" s="1"/>
      <c r="Q86" s="1"/>
      <c r="R86" s="1"/>
      <c r="S86" s="1"/>
      <c r="T86" s="1"/>
      <c r="U86" s="1"/>
      <c r="V86" s="1"/>
      <c r="W86" s="1"/>
    </row>
    <row r="87" spans="1:23" ht="15.75" customHeight="1">
      <c r="A87" s="1"/>
      <c r="B87" s="1"/>
      <c r="C87" s="1"/>
      <c r="D87" s="1"/>
      <c r="E87" s="1"/>
      <c r="F87" s="1"/>
      <c r="G87" s="1"/>
      <c r="H87" s="1"/>
      <c r="I87" s="1"/>
      <c r="J87" s="1"/>
      <c r="K87" s="1"/>
      <c r="L87" s="1"/>
      <c r="M87" s="1"/>
      <c r="N87" s="1"/>
      <c r="O87" s="1"/>
      <c r="P87" s="1"/>
      <c r="Q87" s="1"/>
      <c r="R87" s="1"/>
      <c r="S87" s="1"/>
      <c r="T87" s="1"/>
      <c r="U87" s="1"/>
      <c r="V87" s="1"/>
      <c r="W87" s="1"/>
    </row>
    <row r="88" spans="1:23" ht="15.75" customHeight="1">
      <c r="A88" s="1"/>
      <c r="B88" s="1"/>
      <c r="C88" s="1"/>
      <c r="D88" s="1"/>
      <c r="E88" s="1"/>
      <c r="F88" s="1"/>
      <c r="G88" s="1"/>
      <c r="H88" s="1"/>
      <c r="I88" s="1"/>
      <c r="J88" s="1"/>
      <c r="K88" s="1"/>
      <c r="L88" s="1"/>
      <c r="M88" s="1"/>
      <c r="N88" s="1"/>
      <c r="O88" s="1"/>
      <c r="P88" s="1"/>
      <c r="Q88" s="1"/>
      <c r="R88" s="1"/>
      <c r="S88" s="1"/>
      <c r="T88" s="1"/>
      <c r="U88" s="1"/>
      <c r="V88" s="1"/>
      <c r="W88" s="1"/>
    </row>
    <row r="89" spans="1:23" ht="15.75" customHeight="1">
      <c r="A89" s="1"/>
      <c r="B89" s="1"/>
      <c r="C89" s="1"/>
      <c r="D89" s="1"/>
      <c r="E89" s="1"/>
      <c r="F89" s="1"/>
      <c r="G89" s="1"/>
      <c r="H89" s="1"/>
      <c r="I89" s="1"/>
      <c r="J89" s="1"/>
      <c r="K89" s="1"/>
      <c r="L89" s="1"/>
      <c r="M89" s="1"/>
      <c r="N89" s="1"/>
      <c r="O89" s="1"/>
      <c r="P89" s="1"/>
      <c r="Q89" s="1"/>
      <c r="R89" s="1"/>
      <c r="S89" s="1"/>
      <c r="T89" s="1"/>
      <c r="U89" s="1"/>
      <c r="V89" s="1"/>
      <c r="W89" s="1"/>
    </row>
    <row r="90" spans="1:23" ht="15.75" customHeight="1">
      <c r="A90" s="1"/>
      <c r="B90" s="1"/>
      <c r="C90" s="1"/>
      <c r="D90" s="1"/>
      <c r="E90" s="1"/>
      <c r="F90" s="1"/>
      <c r="G90" s="1"/>
      <c r="H90" s="1"/>
      <c r="I90" s="1"/>
      <c r="J90" s="1"/>
      <c r="K90" s="1"/>
      <c r="L90" s="1"/>
      <c r="M90" s="1"/>
      <c r="N90" s="1"/>
      <c r="O90" s="1"/>
      <c r="P90" s="1"/>
      <c r="Q90" s="1"/>
      <c r="R90" s="1"/>
      <c r="S90" s="1"/>
      <c r="T90" s="1"/>
      <c r="U90" s="1"/>
      <c r="V90" s="1"/>
      <c r="W90" s="1"/>
    </row>
    <row r="91" spans="1:23" ht="15.75" customHeight="1">
      <c r="A91" s="1"/>
      <c r="B91" s="1"/>
      <c r="C91" s="1"/>
      <c r="D91" s="1"/>
      <c r="E91" s="1"/>
      <c r="F91" s="1"/>
      <c r="G91" s="1"/>
      <c r="H91" s="1"/>
      <c r="I91" s="1"/>
      <c r="J91" s="1"/>
      <c r="K91" s="1"/>
      <c r="L91" s="1"/>
      <c r="M91" s="1"/>
      <c r="N91" s="1"/>
      <c r="O91" s="1"/>
      <c r="P91" s="1"/>
      <c r="Q91" s="1"/>
      <c r="R91" s="1"/>
      <c r="S91" s="1"/>
      <c r="T91" s="1"/>
      <c r="U91" s="1"/>
      <c r="V91" s="1"/>
      <c r="W91" s="1"/>
    </row>
    <row r="92" spans="1:23" ht="15.75" customHeight="1">
      <c r="A92" s="1"/>
      <c r="B92" s="1"/>
      <c r="C92" s="1"/>
      <c r="D92" s="1"/>
      <c r="E92" s="1"/>
      <c r="F92" s="1"/>
      <c r="G92" s="1"/>
      <c r="H92" s="1"/>
      <c r="I92" s="1"/>
      <c r="J92" s="1"/>
      <c r="K92" s="1"/>
      <c r="L92" s="1"/>
      <c r="M92" s="1"/>
      <c r="N92" s="1"/>
      <c r="O92" s="1"/>
      <c r="P92" s="1"/>
      <c r="Q92" s="1"/>
      <c r="R92" s="1"/>
      <c r="S92" s="1"/>
      <c r="T92" s="1"/>
      <c r="U92" s="1"/>
      <c r="V92" s="1"/>
      <c r="W92" s="1"/>
    </row>
    <row r="93" spans="1:23" ht="15.75" customHeight="1">
      <c r="A93" s="1"/>
      <c r="B93" s="1"/>
      <c r="C93" s="1"/>
      <c r="D93" s="1"/>
      <c r="E93" s="1"/>
      <c r="F93" s="1"/>
      <c r="G93" s="1"/>
      <c r="H93" s="1"/>
      <c r="I93" s="1"/>
      <c r="J93" s="1"/>
      <c r="K93" s="1"/>
      <c r="L93" s="1"/>
      <c r="M93" s="1"/>
      <c r="N93" s="1"/>
      <c r="O93" s="1"/>
      <c r="P93" s="1"/>
      <c r="Q93" s="1"/>
      <c r="R93" s="1"/>
      <c r="S93" s="1"/>
      <c r="T93" s="1"/>
      <c r="U93" s="1"/>
      <c r="V93" s="1"/>
      <c r="W93" s="1"/>
    </row>
    <row r="94" spans="1:23" ht="15.75" customHeight="1">
      <c r="A94" s="1"/>
      <c r="B94" s="1"/>
      <c r="C94" s="1"/>
      <c r="D94" s="1"/>
      <c r="E94" s="1"/>
      <c r="F94" s="1"/>
      <c r="G94" s="1"/>
      <c r="H94" s="1"/>
      <c r="I94" s="1"/>
      <c r="J94" s="1"/>
      <c r="K94" s="1"/>
      <c r="L94" s="1"/>
      <c r="M94" s="1"/>
      <c r="N94" s="1"/>
      <c r="O94" s="1"/>
      <c r="P94" s="1"/>
      <c r="Q94" s="1"/>
      <c r="R94" s="1"/>
      <c r="S94" s="1"/>
      <c r="T94" s="1"/>
      <c r="U94" s="1"/>
      <c r="V94" s="1"/>
      <c r="W94" s="1"/>
    </row>
    <row r="95" spans="1:23" ht="15.75" customHeight="1">
      <c r="A95" s="1"/>
      <c r="B95" s="1"/>
      <c r="C95" s="1"/>
      <c r="D95" s="1"/>
      <c r="E95" s="1"/>
      <c r="F95" s="1"/>
      <c r="G95" s="1"/>
      <c r="H95" s="1"/>
      <c r="I95" s="1"/>
      <c r="J95" s="1"/>
      <c r="K95" s="1"/>
      <c r="L95" s="1"/>
      <c r="M95" s="1"/>
      <c r="N95" s="1"/>
      <c r="O95" s="1"/>
      <c r="P95" s="1"/>
      <c r="Q95" s="1"/>
      <c r="R95" s="1"/>
      <c r="S95" s="1"/>
      <c r="T95" s="1"/>
      <c r="U95" s="1"/>
      <c r="V95" s="1"/>
      <c r="W95" s="1"/>
    </row>
    <row r="96" spans="1:23" ht="15.75" customHeight="1">
      <c r="A96" s="1"/>
      <c r="B96" s="1"/>
      <c r="C96" s="1"/>
      <c r="D96" s="1"/>
      <c r="E96" s="1"/>
      <c r="F96" s="1"/>
      <c r="G96" s="1"/>
      <c r="H96" s="1"/>
      <c r="I96" s="1"/>
      <c r="J96" s="1"/>
      <c r="K96" s="1"/>
      <c r="L96" s="1"/>
      <c r="M96" s="1"/>
      <c r="N96" s="1"/>
      <c r="O96" s="1"/>
      <c r="P96" s="1"/>
      <c r="Q96" s="1"/>
      <c r="R96" s="1"/>
      <c r="S96" s="1"/>
      <c r="T96" s="1"/>
      <c r="U96" s="1"/>
      <c r="V96" s="1"/>
      <c r="W96" s="1"/>
    </row>
    <row r="97" spans="1:23" ht="15.75" customHeight="1">
      <c r="A97" s="1"/>
      <c r="B97" s="1"/>
      <c r="C97" s="1"/>
      <c r="D97" s="1"/>
      <c r="E97" s="1"/>
      <c r="F97" s="1"/>
      <c r="G97" s="1"/>
      <c r="H97" s="1"/>
      <c r="I97" s="1"/>
      <c r="J97" s="1"/>
      <c r="K97" s="1"/>
      <c r="L97" s="1"/>
      <c r="M97" s="1"/>
      <c r="N97" s="1"/>
      <c r="O97" s="1"/>
      <c r="P97" s="1"/>
      <c r="Q97" s="1"/>
      <c r="R97" s="1"/>
      <c r="S97" s="1"/>
      <c r="T97" s="1"/>
      <c r="U97" s="1"/>
      <c r="V97" s="1"/>
      <c r="W97" s="1"/>
    </row>
    <row r="98" spans="1:23" ht="15.75" customHeight="1">
      <c r="A98" s="1"/>
      <c r="B98" s="1"/>
      <c r="C98" s="1"/>
      <c r="D98" s="1"/>
      <c r="E98" s="1"/>
      <c r="F98" s="1"/>
      <c r="G98" s="1"/>
      <c r="H98" s="1"/>
      <c r="I98" s="1"/>
      <c r="J98" s="1"/>
      <c r="K98" s="1"/>
      <c r="L98" s="1"/>
      <c r="M98" s="1"/>
      <c r="N98" s="1"/>
      <c r="O98" s="1"/>
      <c r="P98" s="1"/>
      <c r="Q98" s="1"/>
      <c r="R98" s="1"/>
      <c r="S98" s="1"/>
      <c r="T98" s="1"/>
      <c r="U98" s="1"/>
      <c r="V98" s="1"/>
      <c r="W98" s="1"/>
    </row>
    <row r="99" spans="1:23" ht="15.75" customHeight="1">
      <c r="A99" s="1"/>
      <c r="B99" s="1"/>
      <c r="C99" s="1"/>
      <c r="D99" s="1"/>
      <c r="E99" s="1"/>
      <c r="F99" s="1"/>
      <c r="G99" s="1"/>
      <c r="H99" s="1"/>
      <c r="I99" s="1"/>
      <c r="J99" s="1"/>
      <c r="K99" s="1"/>
      <c r="L99" s="1"/>
      <c r="M99" s="1"/>
      <c r="N99" s="1"/>
      <c r="O99" s="1"/>
      <c r="P99" s="1"/>
      <c r="Q99" s="1"/>
      <c r="R99" s="1"/>
      <c r="S99" s="1"/>
      <c r="T99" s="1"/>
      <c r="U99" s="1"/>
      <c r="V99" s="1"/>
      <c r="W99" s="1"/>
    </row>
    <row r="100" spans="1:23" ht="15.75" customHeight="1">
      <c r="A100" s="1"/>
      <c r="B100" s="1"/>
      <c r="C100" s="1"/>
      <c r="D100" s="1"/>
      <c r="E100" s="1"/>
      <c r="F100" s="1"/>
      <c r="G100" s="1"/>
      <c r="H100" s="1"/>
      <c r="I100" s="1"/>
      <c r="J100" s="1"/>
      <c r="K100" s="1"/>
      <c r="L100" s="1"/>
      <c r="M100" s="1"/>
      <c r="N100" s="1"/>
      <c r="O100" s="1"/>
      <c r="P100" s="1"/>
      <c r="Q100" s="1"/>
      <c r="R100" s="1"/>
      <c r="S100" s="1"/>
      <c r="T100" s="1"/>
      <c r="U100" s="1"/>
      <c r="V100" s="1"/>
      <c r="W100" s="1"/>
    </row>
    <row r="101" spans="1:23" ht="15.75" customHeight="1">
      <c r="A101" s="1"/>
      <c r="B101" s="1"/>
      <c r="C101" s="1"/>
      <c r="D101" s="1"/>
      <c r="E101" s="1"/>
      <c r="F101" s="1"/>
      <c r="G101" s="1"/>
      <c r="H101" s="1"/>
      <c r="I101" s="1"/>
      <c r="J101" s="1"/>
      <c r="K101" s="1"/>
      <c r="L101" s="1"/>
      <c r="M101" s="1"/>
      <c r="N101" s="1"/>
      <c r="O101" s="1"/>
      <c r="P101" s="1"/>
      <c r="Q101" s="1"/>
      <c r="R101" s="1"/>
      <c r="S101" s="1"/>
      <c r="T101" s="1"/>
      <c r="U101" s="1"/>
      <c r="V101" s="1"/>
      <c r="W101" s="1"/>
    </row>
    <row r="102" spans="1:23" ht="15.75" customHeight="1">
      <c r="A102" s="1"/>
      <c r="B102" s="1"/>
      <c r="C102" s="1"/>
      <c r="D102" s="1"/>
      <c r="E102" s="1"/>
      <c r="F102" s="1"/>
      <c r="G102" s="1"/>
      <c r="H102" s="1"/>
      <c r="I102" s="1"/>
      <c r="J102" s="1"/>
      <c r="K102" s="1"/>
      <c r="L102" s="1"/>
      <c r="M102" s="1"/>
      <c r="N102" s="1"/>
      <c r="O102" s="1"/>
      <c r="P102" s="1"/>
      <c r="Q102" s="1"/>
      <c r="R102" s="1"/>
      <c r="S102" s="1"/>
      <c r="T102" s="1"/>
      <c r="U102" s="1"/>
      <c r="V102" s="1"/>
      <c r="W102" s="1"/>
    </row>
    <row r="103" spans="1:23" ht="15.75" customHeight="1">
      <c r="A103" s="1"/>
      <c r="B103" s="1"/>
      <c r="C103" s="1"/>
      <c r="D103" s="1"/>
      <c r="E103" s="1"/>
      <c r="F103" s="1"/>
      <c r="G103" s="1"/>
      <c r="H103" s="1"/>
      <c r="I103" s="1"/>
      <c r="J103" s="1"/>
      <c r="K103" s="1"/>
      <c r="L103" s="1"/>
      <c r="M103" s="1"/>
      <c r="N103" s="1"/>
      <c r="O103" s="1"/>
      <c r="P103" s="1"/>
      <c r="Q103" s="1"/>
      <c r="R103" s="1"/>
      <c r="S103" s="1"/>
      <c r="T103" s="1"/>
      <c r="U103" s="1"/>
      <c r="V103" s="1"/>
      <c r="W103" s="1"/>
    </row>
    <row r="104" spans="1:23" ht="15.75" customHeight="1">
      <c r="A104" s="1"/>
      <c r="B104" s="1"/>
      <c r="C104" s="1"/>
      <c r="D104" s="1"/>
      <c r="E104" s="1"/>
      <c r="F104" s="1"/>
      <c r="G104" s="1"/>
      <c r="H104" s="1"/>
      <c r="I104" s="1"/>
      <c r="J104" s="1"/>
      <c r="K104" s="1"/>
      <c r="L104" s="1"/>
      <c r="M104" s="1"/>
      <c r="N104" s="1"/>
      <c r="O104" s="1"/>
      <c r="P104" s="1"/>
      <c r="Q104" s="1"/>
      <c r="R104" s="1"/>
      <c r="S104" s="1"/>
      <c r="T104" s="1"/>
      <c r="U104" s="1"/>
      <c r="V104" s="1"/>
      <c r="W104" s="1"/>
    </row>
    <row r="105" spans="1:23" ht="15.75" customHeight="1">
      <c r="A105" s="1"/>
      <c r="B105" s="1"/>
      <c r="C105" s="1"/>
      <c r="D105" s="1"/>
      <c r="E105" s="1"/>
      <c r="F105" s="1"/>
      <c r="G105" s="1"/>
      <c r="H105" s="1"/>
      <c r="I105" s="1"/>
      <c r="J105" s="1"/>
      <c r="K105" s="1"/>
      <c r="L105" s="1"/>
      <c r="M105" s="1"/>
      <c r="N105" s="1"/>
      <c r="O105" s="1"/>
      <c r="P105" s="1"/>
      <c r="Q105" s="1"/>
      <c r="R105" s="1"/>
      <c r="S105" s="1"/>
      <c r="T105" s="1"/>
      <c r="U105" s="1"/>
      <c r="V105" s="1"/>
      <c r="W105" s="1"/>
    </row>
    <row r="106" spans="1:23" ht="15.75" customHeight="1">
      <c r="A106" s="1"/>
      <c r="B106" s="1"/>
      <c r="C106" s="1"/>
      <c r="D106" s="1"/>
      <c r="E106" s="1"/>
      <c r="F106" s="1"/>
      <c r="G106" s="1"/>
      <c r="H106" s="1"/>
      <c r="I106" s="1"/>
      <c r="J106" s="1"/>
      <c r="K106" s="1"/>
      <c r="L106" s="1"/>
      <c r="M106" s="1"/>
      <c r="N106" s="1"/>
      <c r="O106" s="1"/>
      <c r="P106" s="1"/>
      <c r="Q106" s="1"/>
      <c r="R106" s="1"/>
      <c r="S106" s="1"/>
      <c r="T106" s="1"/>
      <c r="U106" s="1"/>
      <c r="V106" s="1"/>
      <c r="W106" s="1"/>
    </row>
    <row r="107" spans="1:23" ht="15.75" customHeight="1">
      <c r="A107" s="1"/>
      <c r="B107" s="1"/>
      <c r="C107" s="1"/>
      <c r="D107" s="1"/>
      <c r="E107" s="1"/>
      <c r="F107" s="1"/>
      <c r="G107" s="1"/>
      <c r="H107" s="1"/>
      <c r="I107" s="1"/>
      <c r="J107" s="1"/>
      <c r="K107" s="1"/>
      <c r="L107" s="1"/>
      <c r="M107" s="1"/>
      <c r="N107" s="1"/>
      <c r="O107" s="1"/>
      <c r="P107" s="1"/>
      <c r="Q107" s="1"/>
      <c r="R107" s="1"/>
      <c r="S107" s="1"/>
      <c r="T107" s="1"/>
      <c r="U107" s="1"/>
      <c r="V107" s="1"/>
      <c r="W107" s="1"/>
    </row>
    <row r="108" spans="1:23" ht="15.75" customHeight="1">
      <c r="A108" s="1"/>
      <c r="B108" s="1"/>
      <c r="C108" s="1"/>
      <c r="D108" s="1"/>
      <c r="E108" s="1"/>
      <c r="F108" s="1"/>
      <c r="G108" s="1"/>
      <c r="H108" s="1"/>
      <c r="I108" s="1"/>
      <c r="J108" s="1"/>
      <c r="K108" s="1"/>
      <c r="L108" s="1"/>
      <c r="M108" s="1"/>
      <c r="N108" s="1"/>
      <c r="O108" s="1"/>
      <c r="P108" s="1"/>
      <c r="Q108" s="1"/>
      <c r="R108" s="1"/>
      <c r="S108" s="1"/>
      <c r="T108" s="1"/>
      <c r="U108" s="1"/>
      <c r="V108" s="1"/>
      <c r="W108" s="1"/>
    </row>
    <row r="109" spans="1:23" ht="15.75" customHeight="1">
      <c r="A109" s="1"/>
      <c r="B109" s="1"/>
      <c r="C109" s="1"/>
      <c r="D109" s="1"/>
      <c r="E109" s="1"/>
      <c r="F109" s="1"/>
      <c r="G109" s="1"/>
      <c r="H109" s="1"/>
      <c r="I109" s="1"/>
      <c r="J109" s="1"/>
      <c r="K109" s="1"/>
      <c r="L109" s="1"/>
      <c r="M109" s="1"/>
      <c r="N109" s="1"/>
      <c r="O109" s="1"/>
      <c r="P109" s="1"/>
      <c r="Q109" s="1"/>
      <c r="R109" s="1"/>
      <c r="S109" s="1"/>
      <c r="T109" s="1"/>
      <c r="U109" s="1"/>
      <c r="V109" s="1"/>
      <c r="W109" s="1"/>
    </row>
    <row r="110" spans="1:23" ht="15.75" customHeight="1">
      <c r="A110" s="1"/>
      <c r="B110" s="1"/>
      <c r="C110" s="1"/>
      <c r="D110" s="1"/>
      <c r="E110" s="1"/>
      <c r="F110" s="1"/>
      <c r="G110" s="1"/>
      <c r="H110" s="1"/>
      <c r="I110" s="1"/>
      <c r="J110" s="1"/>
      <c r="K110" s="1"/>
      <c r="L110" s="1"/>
      <c r="M110" s="1"/>
      <c r="N110" s="1"/>
      <c r="O110" s="1"/>
      <c r="P110" s="1"/>
      <c r="Q110" s="1"/>
      <c r="R110" s="1"/>
      <c r="S110" s="1"/>
      <c r="T110" s="1"/>
      <c r="U110" s="1"/>
      <c r="V110" s="1"/>
      <c r="W110" s="1"/>
    </row>
    <row r="111" spans="1:23" ht="15.75" customHeight="1">
      <c r="A111" s="1"/>
      <c r="B111" s="1"/>
      <c r="C111" s="1"/>
      <c r="D111" s="1"/>
      <c r="E111" s="1"/>
      <c r="F111" s="1"/>
      <c r="G111" s="1"/>
      <c r="H111" s="1"/>
      <c r="I111" s="1"/>
      <c r="J111" s="1"/>
      <c r="K111" s="1"/>
      <c r="L111" s="1"/>
      <c r="M111" s="1"/>
      <c r="N111" s="1"/>
      <c r="O111" s="1"/>
      <c r="P111" s="1"/>
      <c r="Q111" s="1"/>
      <c r="R111" s="1"/>
      <c r="S111" s="1"/>
      <c r="T111" s="1"/>
      <c r="U111" s="1"/>
      <c r="V111" s="1"/>
      <c r="W111" s="1"/>
    </row>
    <row r="112" spans="1:23" ht="15.75" customHeight="1">
      <c r="A112" s="1"/>
      <c r="B112" s="1"/>
      <c r="C112" s="1"/>
      <c r="D112" s="1"/>
      <c r="E112" s="1"/>
      <c r="F112" s="1"/>
      <c r="G112" s="1"/>
      <c r="H112" s="1"/>
      <c r="I112" s="1"/>
      <c r="J112" s="1"/>
      <c r="K112" s="1"/>
      <c r="L112" s="1"/>
      <c r="M112" s="1"/>
      <c r="N112" s="1"/>
      <c r="O112" s="1"/>
      <c r="P112" s="1"/>
      <c r="Q112" s="1"/>
      <c r="R112" s="1"/>
      <c r="S112" s="1"/>
      <c r="T112" s="1"/>
      <c r="U112" s="1"/>
      <c r="V112" s="1"/>
      <c r="W112" s="1"/>
    </row>
    <row r="113" spans="1:23" ht="15.75" customHeight="1">
      <c r="A113" s="1"/>
      <c r="B113" s="1"/>
      <c r="C113" s="1"/>
      <c r="D113" s="1"/>
      <c r="E113" s="1"/>
      <c r="F113" s="1"/>
      <c r="G113" s="1"/>
      <c r="H113" s="1"/>
      <c r="I113" s="1"/>
      <c r="J113" s="1"/>
      <c r="K113" s="1"/>
      <c r="L113" s="1"/>
      <c r="M113" s="1"/>
      <c r="N113" s="1"/>
      <c r="O113" s="1"/>
      <c r="P113" s="1"/>
      <c r="Q113" s="1"/>
      <c r="R113" s="1"/>
      <c r="S113" s="1"/>
      <c r="T113" s="1"/>
      <c r="U113" s="1"/>
      <c r="V113" s="1"/>
      <c r="W113" s="1"/>
    </row>
    <row r="114" spans="1:23" ht="15.75" customHeight="1">
      <c r="A114" s="1"/>
      <c r="B114" s="1"/>
      <c r="C114" s="1"/>
      <c r="D114" s="1"/>
      <c r="E114" s="1"/>
      <c r="F114" s="1"/>
      <c r="G114" s="1"/>
      <c r="H114" s="1"/>
      <c r="I114" s="1"/>
      <c r="J114" s="1"/>
      <c r="K114" s="1"/>
      <c r="L114" s="1"/>
      <c r="M114" s="1"/>
      <c r="N114" s="1"/>
      <c r="O114" s="1"/>
      <c r="P114" s="1"/>
      <c r="Q114" s="1"/>
      <c r="R114" s="1"/>
      <c r="S114" s="1"/>
      <c r="T114" s="1"/>
      <c r="U114" s="1"/>
      <c r="V114" s="1"/>
      <c r="W114" s="1"/>
    </row>
    <row r="115" spans="1:23" ht="15.75" customHeight="1">
      <c r="A115" s="1"/>
      <c r="B115" s="1"/>
      <c r="C115" s="1"/>
      <c r="D115" s="1"/>
      <c r="E115" s="1"/>
      <c r="F115" s="1"/>
      <c r="G115" s="1"/>
      <c r="H115" s="1"/>
      <c r="I115" s="1"/>
      <c r="J115" s="1"/>
      <c r="K115" s="1"/>
      <c r="L115" s="1"/>
      <c r="M115" s="1"/>
      <c r="N115" s="1"/>
      <c r="O115" s="1"/>
      <c r="P115" s="1"/>
      <c r="Q115" s="1"/>
      <c r="R115" s="1"/>
      <c r="S115" s="1"/>
      <c r="T115" s="1"/>
      <c r="U115" s="1"/>
      <c r="V115" s="1"/>
      <c r="W115" s="1"/>
    </row>
    <row r="116" spans="1:23" ht="15.75" customHeight="1">
      <c r="A116" s="1"/>
      <c r="B116" s="1"/>
      <c r="C116" s="1"/>
      <c r="D116" s="1"/>
      <c r="E116" s="1"/>
      <c r="F116" s="1"/>
      <c r="G116" s="1"/>
      <c r="H116" s="1"/>
      <c r="I116" s="1"/>
      <c r="J116" s="1"/>
      <c r="K116" s="1"/>
      <c r="L116" s="1"/>
      <c r="M116" s="1"/>
      <c r="N116" s="1"/>
      <c r="O116" s="1"/>
      <c r="P116" s="1"/>
      <c r="Q116" s="1"/>
      <c r="R116" s="1"/>
      <c r="S116" s="1"/>
      <c r="T116" s="1"/>
      <c r="U116" s="1"/>
      <c r="V116" s="1"/>
      <c r="W116" s="1"/>
    </row>
    <row r="117" spans="1:23" ht="15.75" customHeight="1">
      <c r="A117" s="1"/>
      <c r="B117" s="1"/>
      <c r="C117" s="1"/>
      <c r="D117" s="1"/>
      <c r="E117" s="1"/>
      <c r="F117" s="1"/>
      <c r="G117" s="1"/>
      <c r="H117" s="1"/>
      <c r="I117" s="1"/>
      <c r="J117" s="1"/>
      <c r="K117" s="1"/>
      <c r="L117" s="1"/>
      <c r="M117" s="1"/>
      <c r="N117" s="1"/>
      <c r="O117" s="1"/>
      <c r="P117" s="1"/>
      <c r="Q117" s="1"/>
      <c r="R117" s="1"/>
      <c r="S117" s="1"/>
      <c r="T117" s="1"/>
      <c r="U117" s="1"/>
      <c r="V117" s="1"/>
      <c r="W117" s="1"/>
    </row>
    <row r="118" spans="1:23" ht="15.75" customHeight="1">
      <c r="A118" s="1"/>
      <c r="B118" s="1"/>
      <c r="C118" s="1"/>
      <c r="D118" s="1"/>
      <c r="E118" s="1"/>
      <c r="F118" s="1"/>
      <c r="G118" s="1"/>
      <c r="H118" s="1"/>
      <c r="I118" s="1"/>
      <c r="J118" s="1"/>
      <c r="K118" s="1"/>
      <c r="L118" s="1"/>
      <c r="M118" s="1"/>
      <c r="N118" s="1"/>
      <c r="O118" s="1"/>
      <c r="P118" s="1"/>
      <c r="Q118" s="1"/>
      <c r="R118" s="1"/>
      <c r="S118" s="1"/>
      <c r="T118" s="1"/>
      <c r="U118" s="1"/>
      <c r="V118" s="1"/>
      <c r="W118" s="1"/>
    </row>
    <row r="119" spans="1:23" ht="15.75" customHeight="1">
      <c r="A119" s="1"/>
      <c r="B119" s="1"/>
      <c r="C119" s="1"/>
      <c r="D119" s="1"/>
      <c r="E119" s="1"/>
      <c r="F119" s="1"/>
      <c r="G119" s="1"/>
      <c r="H119" s="1"/>
      <c r="I119" s="1"/>
      <c r="J119" s="1"/>
      <c r="K119" s="1"/>
      <c r="L119" s="1"/>
      <c r="M119" s="1"/>
      <c r="N119" s="1"/>
      <c r="O119" s="1"/>
      <c r="P119" s="1"/>
      <c r="Q119" s="1"/>
      <c r="R119" s="1"/>
      <c r="S119" s="1"/>
      <c r="T119" s="1"/>
      <c r="U119" s="1"/>
      <c r="V119" s="1"/>
      <c r="W119" s="1"/>
    </row>
    <row r="120" spans="1:23" ht="15.75" customHeight="1">
      <c r="A120" s="1"/>
      <c r="B120" s="1"/>
      <c r="C120" s="1"/>
      <c r="D120" s="1"/>
      <c r="E120" s="1"/>
      <c r="F120" s="1"/>
      <c r="G120" s="1"/>
      <c r="H120" s="1"/>
      <c r="I120" s="1"/>
      <c r="J120" s="1"/>
      <c r="K120" s="1"/>
      <c r="L120" s="1"/>
      <c r="M120" s="1"/>
      <c r="N120" s="1"/>
      <c r="O120" s="1"/>
      <c r="P120" s="1"/>
      <c r="Q120" s="1"/>
      <c r="R120" s="1"/>
      <c r="S120" s="1"/>
      <c r="T120" s="1"/>
      <c r="U120" s="1"/>
      <c r="V120" s="1"/>
      <c r="W120" s="1"/>
    </row>
    <row r="121" spans="1:23" ht="15.75" customHeight="1">
      <c r="A121" s="1"/>
      <c r="B121" s="1"/>
      <c r="C121" s="1"/>
      <c r="D121" s="1"/>
      <c r="E121" s="1"/>
      <c r="F121" s="1"/>
      <c r="G121" s="1"/>
      <c r="H121" s="1"/>
      <c r="I121" s="1"/>
      <c r="J121" s="1"/>
      <c r="K121" s="1"/>
      <c r="L121" s="1"/>
      <c r="M121" s="1"/>
      <c r="N121" s="1"/>
      <c r="O121" s="1"/>
      <c r="P121" s="1"/>
      <c r="Q121" s="1"/>
      <c r="R121" s="1"/>
      <c r="S121" s="1"/>
      <c r="T121" s="1"/>
      <c r="U121" s="1"/>
      <c r="V121" s="1"/>
      <c r="W121" s="1"/>
    </row>
    <row r="122" spans="1:23" ht="15.75" customHeight="1">
      <c r="A122" s="1"/>
      <c r="B122" s="1"/>
      <c r="C122" s="1"/>
      <c r="D122" s="1"/>
      <c r="E122" s="1"/>
      <c r="F122" s="1"/>
      <c r="G122" s="1"/>
      <c r="H122" s="1"/>
      <c r="I122" s="1"/>
      <c r="J122" s="1"/>
      <c r="K122" s="1"/>
      <c r="L122" s="1"/>
      <c r="M122" s="1"/>
      <c r="N122" s="1"/>
      <c r="O122" s="1"/>
      <c r="P122" s="1"/>
      <c r="Q122" s="1"/>
      <c r="R122" s="1"/>
      <c r="S122" s="1"/>
      <c r="T122" s="1"/>
      <c r="U122" s="1"/>
      <c r="V122" s="1"/>
      <c r="W122" s="1"/>
    </row>
    <row r="123" spans="1:23" ht="15.75" customHeight="1">
      <c r="A123" s="1"/>
      <c r="B123" s="1"/>
      <c r="C123" s="1"/>
      <c r="D123" s="1"/>
      <c r="E123" s="1"/>
      <c r="F123" s="1"/>
      <c r="G123" s="1"/>
      <c r="H123" s="1"/>
      <c r="I123" s="1"/>
      <c r="J123" s="1"/>
      <c r="K123" s="1"/>
      <c r="L123" s="1"/>
      <c r="M123" s="1"/>
      <c r="N123" s="1"/>
      <c r="O123" s="1"/>
      <c r="P123" s="1"/>
      <c r="Q123" s="1"/>
      <c r="R123" s="1"/>
      <c r="S123" s="1"/>
      <c r="T123" s="1"/>
      <c r="U123" s="1"/>
      <c r="V123" s="1"/>
      <c r="W123" s="1"/>
    </row>
    <row r="124" spans="1:23" ht="15.75" customHeight="1">
      <c r="A124" s="1"/>
      <c r="B124" s="1"/>
      <c r="C124" s="1"/>
      <c r="D124" s="1"/>
      <c r="E124" s="1"/>
      <c r="F124" s="1"/>
      <c r="G124" s="1"/>
      <c r="H124" s="1"/>
      <c r="I124" s="1"/>
      <c r="J124" s="1"/>
      <c r="K124" s="1"/>
      <c r="L124" s="1"/>
      <c r="M124" s="1"/>
      <c r="N124" s="1"/>
      <c r="O124" s="1"/>
      <c r="P124" s="1"/>
      <c r="Q124" s="1"/>
      <c r="R124" s="1"/>
      <c r="S124" s="1"/>
      <c r="T124" s="1"/>
      <c r="U124" s="1"/>
      <c r="V124" s="1"/>
      <c r="W124" s="1"/>
    </row>
    <row r="125" spans="1:23" ht="15.75" customHeight="1">
      <c r="A125" s="1"/>
      <c r="B125" s="1"/>
      <c r="C125" s="1"/>
      <c r="D125" s="1"/>
      <c r="E125" s="1"/>
      <c r="F125" s="1"/>
      <c r="G125" s="1"/>
      <c r="H125" s="1"/>
      <c r="I125" s="1"/>
      <c r="J125" s="1"/>
      <c r="K125" s="1"/>
      <c r="L125" s="1"/>
      <c r="M125" s="1"/>
      <c r="N125" s="1"/>
      <c r="O125" s="1"/>
      <c r="P125" s="1"/>
      <c r="Q125" s="1"/>
      <c r="R125" s="1"/>
      <c r="S125" s="1"/>
      <c r="T125" s="1"/>
      <c r="U125" s="1"/>
      <c r="V125" s="1"/>
      <c r="W125" s="1"/>
    </row>
    <row r="126" spans="1:23" ht="15.75" customHeight="1">
      <c r="A126" s="1"/>
      <c r="B126" s="1"/>
      <c r="C126" s="1"/>
      <c r="D126" s="1"/>
      <c r="E126" s="1"/>
      <c r="F126" s="1"/>
      <c r="G126" s="1"/>
      <c r="H126" s="1"/>
      <c r="I126" s="1"/>
      <c r="J126" s="1"/>
      <c r="K126" s="1"/>
      <c r="L126" s="1"/>
      <c r="M126" s="1"/>
      <c r="N126" s="1"/>
      <c r="O126" s="1"/>
      <c r="P126" s="1"/>
      <c r="Q126" s="1"/>
      <c r="R126" s="1"/>
      <c r="S126" s="1"/>
      <c r="T126" s="1"/>
      <c r="U126" s="1"/>
      <c r="V126" s="1"/>
      <c r="W126" s="1"/>
    </row>
    <row r="127" spans="1:23" ht="15.75" customHeight="1">
      <c r="A127" s="1"/>
      <c r="B127" s="1"/>
      <c r="C127" s="1"/>
      <c r="D127" s="1"/>
      <c r="E127" s="1"/>
      <c r="F127" s="1"/>
      <c r="G127" s="1"/>
      <c r="H127" s="1"/>
      <c r="I127" s="1"/>
      <c r="J127" s="1"/>
      <c r="K127" s="1"/>
      <c r="L127" s="1"/>
      <c r="M127" s="1"/>
      <c r="N127" s="1"/>
      <c r="O127" s="1"/>
      <c r="P127" s="1"/>
      <c r="Q127" s="1"/>
      <c r="R127" s="1"/>
      <c r="S127" s="1"/>
      <c r="T127" s="1"/>
      <c r="U127" s="1"/>
      <c r="V127" s="1"/>
      <c r="W127" s="1"/>
    </row>
    <row r="128" spans="1:23" ht="15.75" customHeight="1">
      <c r="A128" s="1"/>
      <c r="B128" s="1"/>
      <c r="C128" s="1"/>
      <c r="D128" s="1"/>
      <c r="E128" s="1"/>
      <c r="F128" s="1"/>
      <c r="G128" s="1"/>
      <c r="H128" s="1"/>
      <c r="I128" s="1"/>
      <c r="J128" s="1"/>
      <c r="K128" s="1"/>
      <c r="L128" s="1"/>
      <c r="M128" s="1"/>
      <c r="N128" s="1"/>
      <c r="O128" s="1"/>
      <c r="P128" s="1"/>
      <c r="Q128" s="1"/>
      <c r="R128" s="1"/>
      <c r="S128" s="1"/>
      <c r="T128" s="1"/>
      <c r="U128" s="1"/>
      <c r="V128" s="1"/>
      <c r="W128" s="1"/>
    </row>
    <row r="129" spans="1:23" ht="15.75" customHeight="1">
      <c r="A129" s="1"/>
      <c r="B129" s="1"/>
      <c r="C129" s="1"/>
      <c r="D129" s="1"/>
      <c r="E129" s="1"/>
      <c r="F129" s="1"/>
      <c r="G129" s="1"/>
      <c r="H129" s="1"/>
      <c r="I129" s="1"/>
      <c r="J129" s="1"/>
      <c r="K129" s="1"/>
      <c r="L129" s="1"/>
      <c r="M129" s="1"/>
      <c r="N129" s="1"/>
      <c r="O129" s="1"/>
      <c r="P129" s="1"/>
      <c r="Q129" s="1"/>
      <c r="R129" s="1"/>
      <c r="S129" s="1"/>
      <c r="T129" s="1"/>
      <c r="U129" s="1"/>
      <c r="V129" s="1"/>
      <c r="W129" s="1"/>
    </row>
    <row r="130" spans="1:23" ht="15.75" customHeight="1">
      <c r="A130" s="1"/>
      <c r="B130" s="1"/>
      <c r="C130" s="1"/>
      <c r="D130" s="1"/>
      <c r="E130" s="1"/>
      <c r="F130" s="1"/>
      <c r="G130" s="1"/>
      <c r="H130" s="1"/>
      <c r="I130" s="1"/>
      <c r="J130" s="1"/>
      <c r="K130" s="1"/>
      <c r="L130" s="1"/>
      <c r="M130" s="1"/>
      <c r="N130" s="1"/>
      <c r="O130" s="1"/>
      <c r="P130" s="1"/>
      <c r="Q130" s="1"/>
      <c r="R130" s="1"/>
      <c r="S130" s="1"/>
      <c r="T130" s="1"/>
      <c r="U130" s="1"/>
      <c r="V130" s="1"/>
      <c r="W130" s="1"/>
    </row>
    <row r="131" spans="1:23" ht="15.75" customHeight="1">
      <c r="A131" s="1"/>
      <c r="B131" s="1"/>
      <c r="C131" s="1"/>
      <c r="D131" s="1"/>
      <c r="E131" s="1"/>
      <c r="F131" s="1"/>
      <c r="G131" s="1"/>
      <c r="H131" s="1"/>
      <c r="I131" s="1"/>
      <c r="J131" s="1"/>
      <c r="K131" s="1"/>
      <c r="L131" s="1"/>
      <c r="M131" s="1"/>
      <c r="N131" s="1"/>
      <c r="O131" s="1"/>
      <c r="P131" s="1"/>
      <c r="Q131" s="1"/>
      <c r="R131" s="1"/>
      <c r="S131" s="1"/>
      <c r="T131" s="1"/>
      <c r="U131" s="1"/>
      <c r="V131" s="1"/>
      <c r="W131" s="1"/>
    </row>
    <row r="132" spans="1:23" ht="15.75" customHeight="1">
      <c r="A132" s="1"/>
      <c r="B132" s="1"/>
      <c r="C132" s="1"/>
      <c r="D132" s="1"/>
      <c r="E132" s="1"/>
      <c r="F132" s="1"/>
      <c r="G132" s="1"/>
      <c r="H132" s="1"/>
      <c r="I132" s="1"/>
      <c r="J132" s="1"/>
      <c r="K132" s="1"/>
      <c r="L132" s="1"/>
      <c r="M132" s="1"/>
      <c r="N132" s="1"/>
      <c r="O132" s="1"/>
      <c r="P132" s="1"/>
      <c r="Q132" s="1"/>
      <c r="R132" s="1"/>
      <c r="S132" s="1"/>
      <c r="T132" s="1"/>
      <c r="U132" s="1"/>
      <c r="V132" s="1"/>
      <c r="W132" s="1"/>
    </row>
    <row r="133" spans="1:23" ht="15.75" customHeight="1">
      <c r="A133" s="1"/>
      <c r="B133" s="1"/>
      <c r="C133" s="1"/>
      <c r="D133" s="1"/>
      <c r="E133" s="1"/>
      <c r="F133" s="1"/>
      <c r="G133" s="1"/>
      <c r="H133" s="1"/>
      <c r="I133" s="1"/>
      <c r="J133" s="1"/>
      <c r="K133" s="1"/>
      <c r="L133" s="1"/>
      <c r="M133" s="1"/>
      <c r="N133" s="1"/>
      <c r="O133" s="1"/>
      <c r="P133" s="1"/>
      <c r="Q133" s="1"/>
      <c r="R133" s="1"/>
      <c r="S133" s="1"/>
      <c r="T133" s="1"/>
      <c r="U133" s="1"/>
      <c r="V133" s="1"/>
      <c r="W133" s="1"/>
    </row>
    <row r="134" spans="1:23" ht="15.75" customHeight="1">
      <c r="A134" s="1"/>
      <c r="B134" s="1"/>
      <c r="C134" s="1"/>
      <c r="D134" s="1"/>
      <c r="E134" s="1"/>
      <c r="F134" s="1"/>
      <c r="G134" s="1"/>
      <c r="H134" s="1"/>
      <c r="I134" s="1"/>
      <c r="J134" s="1"/>
      <c r="K134" s="1"/>
      <c r="L134" s="1"/>
      <c r="M134" s="1"/>
      <c r="N134" s="1"/>
      <c r="O134" s="1"/>
      <c r="P134" s="1"/>
      <c r="Q134" s="1"/>
      <c r="R134" s="1"/>
      <c r="S134" s="1"/>
      <c r="T134" s="1"/>
      <c r="U134" s="1"/>
      <c r="V134" s="1"/>
      <c r="W134" s="1"/>
    </row>
    <row r="135" spans="1:23" ht="15.75" customHeight="1">
      <c r="A135" s="1"/>
      <c r="B135" s="1"/>
      <c r="C135" s="1"/>
      <c r="D135" s="1"/>
      <c r="E135" s="1"/>
      <c r="F135" s="1"/>
      <c r="G135" s="1"/>
      <c r="H135" s="1"/>
      <c r="I135" s="1"/>
      <c r="J135" s="1"/>
      <c r="K135" s="1"/>
      <c r="L135" s="1"/>
      <c r="M135" s="1"/>
      <c r="N135" s="1"/>
      <c r="O135" s="1"/>
      <c r="P135" s="1"/>
      <c r="Q135" s="1"/>
      <c r="R135" s="1"/>
      <c r="S135" s="1"/>
      <c r="T135" s="1"/>
      <c r="U135" s="1"/>
      <c r="V135" s="1"/>
      <c r="W135" s="1"/>
    </row>
    <row r="136" spans="1:23" ht="15.75" customHeight="1">
      <c r="A136" s="1"/>
      <c r="B136" s="1"/>
      <c r="C136" s="1"/>
      <c r="D136" s="1"/>
      <c r="E136" s="1"/>
      <c r="F136" s="1"/>
      <c r="G136" s="1"/>
      <c r="H136" s="1"/>
      <c r="I136" s="1"/>
      <c r="J136" s="1"/>
      <c r="K136" s="1"/>
      <c r="L136" s="1"/>
      <c r="M136" s="1"/>
      <c r="N136" s="1"/>
      <c r="O136" s="1"/>
      <c r="P136" s="1"/>
      <c r="Q136" s="1"/>
      <c r="R136" s="1"/>
      <c r="S136" s="1"/>
      <c r="T136" s="1"/>
      <c r="U136" s="1"/>
      <c r="V136" s="1"/>
      <c r="W136" s="1"/>
    </row>
    <row r="137" spans="1:23" ht="15.75" customHeight="1">
      <c r="A137" s="1"/>
      <c r="B137" s="1"/>
      <c r="C137" s="1"/>
      <c r="D137" s="1"/>
      <c r="E137" s="1"/>
      <c r="F137" s="1"/>
      <c r="G137" s="1"/>
      <c r="H137" s="1"/>
      <c r="I137" s="1"/>
      <c r="J137" s="1"/>
      <c r="K137" s="1"/>
      <c r="L137" s="1"/>
      <c r="M137" s="1"/>
      <c r="N137" s="1"/>
      <c r="O137" s="1"/>
      <c r="P137" s="1"/>
      <c r="Q137" s="1"/>
      <c r="R137" s="1"/>
      <c r="S137" s="1"/>
      <c r="T137" s="1"/>
      <c r="U137" s="1"/>
      <c r="V137" s="1"/>
      <c r="W137" s="1"/>
    </row>
    <row r="138" spans="1:23" ht="15.75" customHeight="1">
      <c r="A138" s="1"/>
      <c r="B138" s="1"/>
      <c r="C138" s="1"/>
      <c r="D138" s="1"/>
      <c r="E138" s="1"/>
      <c r="F138" s="1"/>
      <c r="G138" s="1"/>
      <c r="H138" s="1"/>
      <c r="I138" s="1"/>
      <c r="J138" s="1"/>
      <c r="K138" s="1"/>
      <c r="L138" s="1"/>
      <c r="M138" s="1"/>
      <c r="N138" s="1"/>
      <c r="O138" s="1"/>
      <c r="P138" s="1"/>
      <c r="Q138" s="1"/>
      <c r="R138" s="1"/>
      <c r="S138" s="1"/>
      <c r="T138" s="1"/>
      <c r="U138" s="1"/>
      <c r="V138" s="1"/>
      <c r="W138" s="1"/>
    </row>
    <row r="139" spans="1:23" ht="15.75" customHeight="1">
      <c r="A139" s="1"/>
      <c r="B139" s="1"/>
      <c r="C139" s="1"/>
      <c r="D139" s="1"/>
      <c r="E139" s="1"/>
      <c r="F139" s="1"/>
      <c r="G139" s="1"/>
      <c r="H139" s="1"/>
      <c r="I139" s="1"/>
      <c r="J139" s="1"/>
      <c r="K139" s="1"/>
      <c r="L139" s="1"/>
      <c r="M139" s="1"/>
      <c r="N139" s="1"/>
      <c r="O139" s="1"/>
      <c r="P139" s="1"/>
      <c r="Q139" s="1"/>
      <c r="R139" s="1"/>
      <c r="S139" s="1"/>
      <c r="T139" s="1"/>
      <c r="U139" s="1"/>
      <c r="V139" s="1"/>
      <c r="W139" s="1"/>
    </row>
    <row r="140" spans="1:23" ht="15.75" customHeight="1">
      <c r="A140" s="1"/>
      <c r="B140" s="1"/>
      <c r="C140" s="1"/>
      <c r="D140" s="1"/>
      <c r="E140" s="1"/>
      <c r="F140" s="1"/>
      <c r="G140" s="1"/>
      <c r="H140" s="1"/>
      <c r="I140" s="1"/>
      <c r="J140" s="1"/>
      <c r="K140" s="1"/>
      <c r="L140" s="1"/>
      <c r="M140" s="1"/>
      <c r="N140" s="1"/>
      <c r="O140" s="1"/>
      <c r="P140" s="1"/>
      <c r="Q140" s="1"/>
      <c r="R140" s="1"/>
      <c r="S140" s="1"/>
      <c r="T140" s="1"/>
      <c r="U140" s="1"/>
      <c r="V140" s="1"/>
      <c r="W140" s="1"/>
    </row>
    <row r="141" spans="1:23" ht="15.75" customHeight="1">
      <c r="A141" s="1"/>
      <c r="B141" s="1"/>
      <c r="C141" s="1"/>
      <c r="D141" s="1"/>
      <c r="E141" s="1"/>
      <c r="F141" s="1"/>
      <c r="G141" s="1"/>
      <c r="H141" s="1"/>
      <c r="I141" s="1"/>
      <c r="J141" s="1"/>
      <c r="K141" s="1"/>
      <c r="L141" s="1"/>
      <c r="M141" s="1"/>
      <c r="N141" s="1"/>
      <c r="O141" s="1"/>
      <c r="P141" s="1"/>
      <c r="Q141" s="1"/>
      <c r="R141" s="1"/>
      <c r="S141" s="1"/>
      <c r="T141" s="1"/>
      <c r="U141" s="1"/>
      <c r="V141" s="1"/>
      <c r="W141" s="1"/>
    </row>
    <row r="142" spans="1:23" ht="15.75" customHeight="1">
      <c r="A142" s="1"/>
      <c r="B142" s="1"/>
      <c r="C142" s="1"/>
      <c r="D142" s="1"/>
      <c r="E142" s="1"/>
      <c r="F142" s="1"/>
      <c r="G142" s="1"/>
      <c r="H142" s="1"/>
      <c r="I142" s="1"/>
      <c r="J142" s="1"/>
      <c r="K142" s="1"/>
      <c r="L142" s="1"/>
      <c r="M142" s="1"/>
      <c r="N142" s="1"/>
      <c r="O142" s="1"/>
      <c r="P142" s="1"/>
      <c r="Q142" s="1"/>
      <c r="R142" s="1"/>
      <c r="S142" s="1"/>
      <c r="T142" s="1"/>
      <c r="U142" s="1"/>
      <c r="V142" s="1"/>
      <c r="W142" s="1"/>
    </row>
    <row r="143" spans="1:23" ht="15.75" customHeight="1">
      <c r="A143" s="1"/>
      <c r="B143" s="1"/>
      <c r="C143" s="1"/>
      <c r="D143" s="1"/>
      <c r="E143" s="1"/>
      <c r="F143" s="1"/>
      <c r="G143" s="1"/>
      <c r="H143" s="1"/>
      <c r="I143" s="1"/>
      <c r="J143" s="1"/>
      <c r="K143" s="1"/>
      <c r="L143" s="1"/>
      <c r="M143" s="1"/>
      <c r="N143" s="1"/>
      <c r="O143" s="1"/>
      <c r="P143" s="1"/>
      <c r="Q143" s="1"/>
      <c r="R143" s="1"/>
      <c r="S143" s="1"/>
      <c r="T143" s="1"/>
      <c r="U143" s="1"/>
      <c r="V143" s="1"/>
      <c r="W143" s="1"/>
    </row>
    <row r="144" spans="1:23" ht="15.75" customHeight="1">
      <c r="A144" s="1"/>
      <c r="B144" s="1"/>
      <c r="C144" s="1"/>
      <c r="D144" s="1"/>
      <c r="E144" s="1"/>
      <c r="F144" s="1"/>
      <c r="G144" s="1"/>
      <c r="H144" s="1"/>
      <c r="I144" s="1"/>
      <c r="J144" s="1"/>
      <c r="K144" s="1"/>
      <c r="L144" s="1"/>
      <c r="M144" s="1"/>
      <c r="N144" s="1"/>
      <c r="O144" s="1"/>
      <c r="P144" s="1"/>
      <c r="Q144" s="1"/>
      <c r="R144" s="1"/>
      <c r="S144" s="1"/>
      <c r="T144" s="1"/>
      <c r="U144" s="1"/>
      <c r="V144" s="1"/>
      <c r="W144" s="1"/>
    </row>
    <row r="145" spans="1:23" ht="15.75" customHeight="1">
      <c r="A145" s="1"/>
      <c r="B145" s="1"/>
      <c r="C145" s="1"/>
      <c r="D145" s="1"/>
      <c r="E145" s="1"/>
      <c r="F145" s="1"/>
      <c r="G145" s="1"/>
      <c r="H145" s="1"/>
      <c r="I145" s="1"/>
      <c r="J145" s="1"/>
      <c r="K145" s="1"/>
      <c r="L145" s="1"/>
      <c r="M145" s="1"/>
      <c r="N145" s="1"/>
      <c r="O145" s="1"/>
      <c r="P145" s="1"/>
      <c r="Q145" s="1"/>
      <c r="R145" s="1"/>
      <c r="S145" s="1"/>
      <c r="T145" s="1"/>
      <c r="U145" s="1"/>
      <c r="V145" s="1"/>
      <c r="W145" s="1"/>
    </row>
    <row r="146" spans="1:23" ht="15.75" customHeight="1">
      <c r="A146" s="1"/>
      <c r="B146" s="1"/>
      <c r="C146" s="1"/>
      <c r="D146" s="1"/>
      <c r="E146" s="1"/>
      <c r="F146" s="1"/>
      <c r="G146" s="1"/>
      <c r="H146" s="1"/>
      <c r="I146" s="1"/>
      <c r="J146" s="1"/>
      <c r="K146" s="1"/>
      <c r="L146" s="1"/>
      <c r="M146" s="1"/>
      <c r="N146" s="1"/>
      <c r="O146" s="1"/>
      <c r="P146" s="1"/>
      <c r="Q146" s="1"/>
      <c r="R146" s="1"/>
      <c r="S146" s="1"/>
      <c r="T146" s="1"/>
      <c r="U146" s="1"/>
      <c r="V146" s="1"/>
      <c r="W146" s="1"/>
    </row>
    <row r="147" spans="1:23" ht="15.75" customHeight="1">
      <c r="A147" s="1"/>
      <c r="B147" s="1"/>
      <c r="C147" s="1"/>
      <c r="D147" s="1"/>
      <c r="E147" s="1"/>
      <c r="F147" s="1"/>
      <c r="G147" s="1"/>
      <c r="H147" s="1"/>
      <c r="I147" s="1"/>
      <c r="J147" s="1"/>
      <c r="K147" s="1"/>
      <c r="L147" s="1"/>
      <c r="M147" s="1"/>
      <c r="N147" s="1"/>
      <c r="O147" s="1"/>
      <c r="P147" s="1"/>
      <c r="Q147" s="1"/>
      <c r="R147" s="1"/>
      <c r="S147" s="1"/>
      <c r="T147" s="1"/>
      <c r="U147" s="1"/>
      <c r="V147" s="1"/>
      <c r="W147" s="1"/>
    </row>
    <row r="148" spans="1:23" ht="15.75" customHeight="1">
      <c r="A148" s="1"/>
      <c r="B148" s="1"/>
      <c r="C148" s="1"/>
      <c r="D148" s="1"/>
      <c r="E148" s="1"/>
      <c r="F148" s="1"/>
      <c r="G148" s="1"/>
      <c r="H148" s="1"/>
      <c r="I148" s="1"/>
      <c r="J148" s="1"/>
      <c r="K148" s="1"/>
      <c r="L148" s="1"/>
      <c r="M148" s="1"/>
      <c r="N148" s="1"/>
      <c r="O148" s="1"/>
      <c r="P148" s="1"/>
      <c r="Q148" s="1"/>
      <c r="R148" s="1"/>
      <c r="S148" s="1"/>
      <c r="T148" s="1"/>
      <c r="U148" s="1"/>
      <c r="V148" s="1"/>
      <c r="W148" s="1"/>
    </row>
    <row r="149" spans="1:23" ht="15.75" customHeight="1">
      <c r="A149" s="1"/>
      <c r="B149" s="1"/>
      <c r="C149" s="1"/>
      <c r="D149" s="1"/>
      <c r="E149" s="1"/>
      <c r="F149" s="1"/>
      <c r="G149" s="1"/>
      <c r="H149" s="1"/>
      <c r="I149" s="1"/>
      <c r="J149" s="1"/>
      <c r="K149" s="1"/>
      <c r="L149" s="1"/>
      <c r="M149" s="1"/>
      <c r="N149" s="1"/>
      <c r="O149" s="1"/>
      <c r="P149" s="1"/>
      <c r="Q149" s="1"/>
      <c r="R149" s="1"/>
      <c r="S149" s="1"/>
      <c r="T149" s="1"/>
      <c r="U149" s="1"/>
      <c r="V149" s="1"/>
      <c r="W149" s="1"/>
    </row>
    <row r="150" spans="1:23" ht="15.75" customHeight="1">
      <c r="A150" s="1"/>
      <c r="B150" s="1"/>
      <c r="C150" s="1"/>
      <c r="D150" s="1"/>
      <c r="E150" s="1"/>
      <c r="F150" s="1"/>
      <c r="G150" s="1"/>
      <c r="H150" s="1"/>
      <c r="I150" s="1"/>
      <c r="J150" s="1"/>
      <c r="K150" s="1"/>
      <c r="L150" s="1"/>
      <c r="M150" s="1"/>
      <c r="N150" s="1"/>
      <c r="O150" s="1"/>
      <c r="P150" s="1"/>
      <c r="Q150" s="1"/>
      <c r="R150" s="1"/>
      <c r="S150" s="1"/>
      <c r="T150" s="1"/>
      <c r="U150" s="1"/>
      <c r="V150" s="1"/>
      <c r="W150" s="1"/>
    </row>
    <row r="151" spans="1:23" ht="15.75" customHeight="1">
      <c r="A151" s="1"/>
      <c r="B151" s="1"/>
      <c r="C151" s="1"/>
      <c r="D151" s="1"/>
      <c r="E151" s="1"/>
      <c r="F151" s="1"/>
      <c r="G151" s="1"/>
      <c r="H151" s="1"/>
      <c r="I151" s="1"/>
      <c r="J151" s="1"/>
      <c r="K151" s="1"/>
      <c r="L151" s="1"/>
      <c r="M151" s="1"/>
      <c r="N151" s="1"/>
      <c r="O151" s="1"/>
      <c r="P151" s="1"/>
      <c r="Q151" s="1"/>
      <c r="R151" s="1"/>
      <c r="S151" s="1"/>
      <c r="T151" s="1"/>
      <c r="U151" s="1"/>
      <c r="V151" s="1"/>
      <c r="W151" s="1"/>
    </row>
    <row r="152" spans="1:23" ht="15.75" customHeight="1">
      <c r="A152" s="1"/>
      <c r="B152" s="1"/>
      <c r="C152" s="1"/>
      <c r="D152" s="1"/>
      <c r="E152" s="1"/>
      <c r="F152" s="1"/>
      <c r="G152" s="1"/>
      <c r="H152" s="1"/>
      <c r="I152" s="1"/>
      <c r="J152" s="1"/>
      <c r="K152" s="1"/>
      <c r="L152" s="1"/>
      <c r="M152" s="1"/>
      <c r="N152" s="1"/>
      <c r="O152" s="1"/>
      <c r="P152" s="1"/>
      <c r="Q152" s="1"/>
      <c r="R152" s="1"/>
      <c r="S152" s="1"/>
      <c r="T152" s="1"/>
      <c r="U152" s="1"/>
      <c r="V152" s="1"/>
      <c r="W152" s="1"/>
    </row>
    <row r="153" spans="1:23" ht="15.75" customHeight="1">
      <c r="A153" s="1"/>
      <c r="B153" s="1"/>
      <c r="C153" s="1"/>
      <c r="D153" s="1"/>
      <c r="E153" s="1"/>
      <c r="F153" s="1"/>
      <c r="G153" s="1"/>
      <c r="H153" s="1"/>
      <c r="I153" s="1"/>
      <c r="J153" s="1"/>
      <c r="K153" s="1"/>
      <c r="L153" s="1"/>
      <c r="M153" s="1"/>
      <c r="N153" s="1"/>
      <c r="O153" s="1"/>
      <c r="P153" s="1"/>
      <c r="Q153" s="1"/>
      <c r="R153" s="1"/>
      <c r="S153" s="1"/>
      <c r="T153" s="1"/>
      <c r="U153" s="1"/>
      <c r="V153" s="1"/>
      <c r="W153" s="1"/>
    </row>
    <row r="154" spans="1:23" ht="15.75" customHeight="1">
      <c r="A154" s="1"/>
      <c r="B154" s="1"/>
      <c r="C154" s="1"/>
      <c r="D154" s="1"/>
      <c r="E154" s="1"/>
      <c r="F154" s="1"/>
      <c r="G154" s="1"/>
      <c r="H154" s="1"/>
      <c r="I154" s="1"/>
      <c r="J154" s="1"/>
      <c r="K154" s="1"/>
      <c r="L154" s="1"/>
      <c r="M154" s="1"/>
      <c r="N154" s="1"/>
      <c r="O154" s="1"/>
      <c r="P154" s="1"/>
      <c r="Q154" s="1"/>
      <c r="R154" s="1"/>
      <c r="S154" s="1"/>
      <c r="T154" s="1"/>
      <c r="U154" s="1"/>
      <c r="V154" s="1"/>
      <c r="W154" s="1"/>
    </row>
    <row r="155" spans="1:23" ht="15.75" customHeight="1">
      <c r="A155" s="1"/>
      <c r="B155" s="1"/>
      <c r="C155" s="1"/>
      <c r="D155" s="1"/>
      <c r="E155" s="1"/>
      <c r="F155" s="1"/>
      <c r="G155" s="1"/>
      <c r="H155" s="1"/>
      <c r="I155" s="1"/>
      <c r="J155" s="1"/>
      <c r="K155" s="1"/>
      <c r="L155" s="1"/>
      <c r="M155" s="1"/>
      <c r="N155" s="1"/>
      <c r="O155" s="1"/>
      <c r="P155" s="1"/>
      <c r="Q155" s="1"/>
      <c r="R155" s="1"/>
      <c r="S155" s="1"/>
      <c r="T155" s="1"/>
      <c r="U155" s="1"/>
      <c r="V155" s="1"/>
      <c r="W155" s="1"/>
    </row>
    <row r="156" spans="1:23" ht="15.75" customHeight="1">
      <c r="A156" s="1"/>
      <c r="B156" s="1"/>
      <c r="C156" s="1"/>
      <c r="D156" s="1"/>
      <c r="E156" s="1"/>
      <c r="F156" s="1"/>
      <c r="G156" s="1"/>
      <c r="H156" s="1"/>
      <c r="I156" s="1"/>
      <c r="J156" s="1"/>
      <c r="K156" s="1"/>
      <c r="L156" s="1"/>
      <c r="M156" s="1"/>
      <c r="N156" s="1"/>
      <c r="O156" s="1"/>
      <c r="P156" s="1"/>
      <c r="Q156" s="1"/>
      <c r="R156" s="1"/>
      <c r="S156" s="1"/>
      <c r="T156" s="1"/>
      <c r="U156" s="1"/>
      <c r="V156" s="1"/>
      <c r="W156" s="1"/>
    </row>
    <row r="157" spans="1:23" ht="15.75" customHeight="1">
      <c r="A157" s="1"/>
      <c r="B157" s="1"/>
      <c r="C157" s="1"/>
      <c r="D157" s="1"/>
      <c r="E157" s="1"/>
      <c r="F157" s="1"/>
      <c r="G157" s="1"/>
      <c r="H157" s="1"/>
      <c r="I157" s="1"/>
      <c r="J157" s="1"/>
      <c r="K157" s="1"/>
      <c r="L157" s="1"/>
      <c r="M157" s="1"/>
      <c r="N157" s="1"/>
      <c r="O157" s="1"/>
      <c r="P157" s="1"/>
      <c r="Q157" s="1"/>
      <c r="R157" s="1"/>
      <c r="S157" s="1"/>
      <c r="T157" s="1"/>
      <c r="U157" s="1"/>
      <c r="V157" s="1"/>
      <c r="W157" s="1"/>
    </row>
    <row r="158" spans="1:23" ht="15.75" customHeight="1">
      <c r="A158" s="1"/>
      <c r="B158" s="1"/>
      <c r="C158" s="1"/>
      <c r="D158" s="1"/>
      <c r="E158" s="1"/>
      <c r="F158" s="1"/>
      <c r="G158" s="1"/>
      <c r="H158" s="1"/>
      <c r="I158" s="1"/>
      <c r="J158" s="1"/>
      <c r="K158" s="1"/>
      <c r="L158" s="1"/>
      <c r="M158" s="1"/>
      <c r="N158" s="1"/>
      <c r="O158" s="1"/>
      <c r="P158" s="1"/>
      <c r="Q158" s="1"/>
      <c r="R158" s="1"/>
      <c r="S158" s="1"/>
      <c r="T158" s="1"/>
      <c r="U158" s="1"/>
      <c r="V158" s="1"/>
      <c r="W158" s="1"/>
    </row>
    <row r="159" spans="1:23" ht="15.75" customHeight="1">
      <c r="A159" s="1"/>
      <c r="B159" s="1"/>
      <c r="C159" s="1"/>
      <c r="D159" s="1"/>
      <c r="E159" s="1"/>
      <c r="F159" s="1"/>
      <c r="G159" s="1"/>
      <c r="H159" s="1"/>
      <c r="I159" s="1"/>
      <c r="J159" s="1"/>
      <c r="K159" s="1"/>
      <c r="L159" s="1"/>
      <c r="M159" s="1"/>
      <c r="N159" s="1"/>
      <c r="O159" s="1"/>
      <c r="P159" s="1"/>
      <c r="Q159" s="1"/>
      <c r="R159" s="1"/>
      <c r="S159" s="1"/>
      <c r="T159" s="1"/>
      <c r="U159" s="1"/>
      <c r="V159" s="1"/>
      <c r="W159" s="1"/>
    </row>
    <row r="160" spans="1:23" ht="15.75" customHeight="1">
      <c r="A160" s="1"/>
      <c r="B160" s="1"/>
      <c r="C160" s="1"/>
      <c r="D160" s="1"/>
      <c r="E160" s="1"/>
      <c r="F160" s="1"/>
      <c r="G160" s="1"/>
      <c r="H160" s="1"/>
      <c r="I160" s="1"/>
      <c r="J160" s="1"/>
      <c r="K160" s="1"/>
      <c r="L160" s="1"/>
      <c r="M160" s="1"/>
      <c r="N160" s="1"/>
      <c r="O160" s="1"/>
      <c r="P160" s="1"/>
      <c r="Q160" s="1"/>
      <c r="R160" s="1"/>
      <c r="S160" s="1"/>
      <c r="T160" s="1"/>
      <c r="U160" s="1"/>
      <c r="V160" s="1"/>
      <c r="W160" s="1"/>
    </row>
    <row r="161" spans="1:23" ht="15.75" customHeight="1">
      <c r="A161" s="1"/>
      <c r="B161" s="1"/>
      <c r="C161" s="1"/>
      <c r="D161" s="1"/>
      <c r="E161" s="1"/>
      <c r="F161" s="1"/>
      <c r="G161" s="1"/>
      <c r="H161" s="1"/>
      <c r="I161" s="1"/>
      <c r="J161" s="1"/>
      <c r="K161" s="1"/>
      <c r="L161" s="1"/>
      <c r="M161" s="1"/>
      <c r="N161" s="1"/>
      <c r="O161" s="1"/>
      <c r="P161" s="1"/>
      <c r="Q161" s="1"/>
      <c r="R161" s="1"/>
      <c r="S161" s="1"/>
      <c r="T161" s="1"/>
      <c r="U161" s="1"/>
      <c r="V161" s="1"/>
      <c r="W161" s="1"/>
    </row>
    <row r="162" spans="1:23" ht="15.75" customHeight="1">
      <c r="A162" s="1"/>
      <c r="B162" s="1"/>
      <c r="C162" s="1"/>
      <c r="D162" s="1"/>
      <c r="E162" s="1"/>
      <c r="F162" s="1"/>
      <c r="G162" s="1"/>
      <c r="H162" s="1"/>
      <c r="I162" s="1"/>
      <c r="J162" s="1"/>
      <c r="K162" s="1"/>
      <c r="L162" s="1"/>
      <c r="M162" s="1"/>
      <c r="N162" s="1"/>
      <c r="O162" s="1"/>
      <c r="P162" s="1"/>
      <c r="Q162" s="1"/>
      <c r="R162" s="1"/>
      <c r="S162" s="1"/>
      <c r="T162" s="1"/>
      <c r="U162" s="1"/>
      <c r="V162" s="1"/>
      <c r="W162" s="1"/>
    </row>
    <row r="163" spans="1:23" ht="15.75" customHeight="1">
      <c r="A163" s="1"/>
      <c r="B163" s="1"/>
      <c r="C163" s="1"/>
      <c r="D163" s="1"/>
      <c r="E163" s="1"/>
      <c r="F163" s="1"/>
      <c r="G163" s="1"/>
      <c r="H163" s="1"/>
      <c r="I163" s="1"/>
      <c r="J163" s="1"/>
      <c r="K163" s="1"/>
      <c r="L163" s="1"/>
      <c r="M163" s="1"/>
      <c r="N163" s="1"/>
      <c r="O163" s="1"/>
      <c r="P163" s="1"/>
      <c r="Q163" s="1"/>
      <c r="R163" s="1"/>
      <c r="S163" s="1"/>
      <c r="T163" s="1"/>
      <c r="U163" s="1"/>
      <c r="V163" s="1"/>
      <c r="W163" s="1"/>
    </row>
    <row r="164" spans="1:23" ht="15.75" customHeight="1">
      <c r="A164" s="1"/>
      <c r="B164" s="1"/>
      <c r="C164" s="1"/>
      <c r="D164" s="1"/>
      <c r="E164" s="1"/>
      <c r="F164" s="1"/>
      <c r="G164" s="1"/>
      <c r="H164" s="1"/>
      <c r="I164" s="1"/>
      <c r="J164" s="1"/>
      <c r="K164" s="1"/>
      <c r="L164" s="1"/>
      <c r="M164" s="1"/>
      <c r="N164" s="1"/>
      <c r="O164" s="1"/>
      <c r="P164" s="1"/>
      <c r="Q164" s="1"/>
      <c r="R164" s="1"/>
      <c r="S164" s="1"/>
      <c r="T164" s="1"/>
      <c r="U164" s="1"/>
      <c r="V164" s="1"/>
      <c r="W164" s="1"/>
    </row>
    <row r="165" spans="1:23" ht="15.75" customHeight="1">
      <c r="A165" s="1"/>
      <c r="B165" s="1"/>
      <c r="C165" s="1"/>
      <c r="D165" s="1"/>
      <c r="E165" s="1"/>
      <c r="F165" s="1"/>
      <c r="G165" s="1"/>
      <c r="H165" s="1"/>
      <c r="I165" s="1"/>
      <c r="J165" s="1"/>
      <c r="K165" s="1"/>
      <c r="L165" s="1"/>
      <c r="M165" s="1"/>
      <c r="N165" s="1"/>
      <c r="O165" s="1"/>
      <c r="P165" s="1"/>
      <c r="Q165" s="1"/>
      <c r="R165" s="1"/>
      <c r="S165" s="1"/>
      <c r="T165" s="1"/>
      <c r="U165" s="1"/>
      <c r="V165" s="1"/>
      <c r="W165" s="1"/>
    </row>
    <row r="166" spans="1:23" ht="15.75" customHeight="1">
      <c r="A166" s="1"/>
      <c r="B166" s="1"/>
      <c r="C166" s="1"/>
      <c r="D166" s="1"/>
      <c r="E166" s="1"/>
      <c r="F166" s="1"/>
      <c r="G166" s="1"/>
      <c r="H166" s="1"/>
      <c r="I166" s="1"/>
      <c r="J166" s="1"/>
      <c r="K166" s="1"/>
      <c r="L166" s="1"/>
      <c r="M166" s="1"/>
      <c r="N166" s="1"/>
      <c r="O166" s="1"/>
      <c r="P166" s="1"/>
      <c r="Q166" s="1"/>
      <c r="R166" s="1"/>
      <c r="S166" s="1"/>
      <c r="T166" s="1"/>
      <c r="U166" s="1"/>
      <c r="V166" s="1"/>
      <c r="W166" s="1"/>
    </row>
    <row r="167" spans="1:23" ht="15.75" customHeight="1">
      <c r="A167" s="1"/>
      <c r="B167" s="1"/>
      <c r="C167" s="1"/>
      <c r="D167" s="1"/>
      <c r="E167" s="1"/>
      <c r="F167" s="1"/>
      <c r="G167" s="1"/>
      <c r="H167" s="1"/>
      <c r="I167" s="1"/>
      <c r="J167" s="1"/>
      <c r="K167" s="1"/>
      <c r="L167" s="1"/>
      <c r="M167" s="1"/>
      <c r="N167" s="1"/>
      <c r="O167" s="1"/>
      <c r="P167" s="1"/>
      <c r="Q167" s="1"/>
      <c r="R167" s="1"/>
      <c r="S167" s="1"/>
      <c r="T167" s="1"/>
      <c r="U167" s="1"/>
      <c r="V167" s="1"/>
      <c r="W167" s="1"/>
    </row>
    <row r="168" spans="1:23" ht="15.75" customHeight="1">
      <c r="A168" s="1"/>
      <c r="B168" s="1"/>
      <c r="C168" s="1"/>
      <c r="D168" s="1"/>
      <c r="E168" s="1"/>
      <c r="F168" s="1"/>
      <c r="G168" s="1"/>
      <c r="H168" s="1"/>
      <c r="I168" s="1"/>
      <c r="J168" s="1"/>
      <c r="K168" s="1"/>
      <c r="L168" s="1"/>
      <c r="M168" s="1"/>
      <c r="N168" s="1"/>
      <c r="O168" s="1"/>
      <c r="P168" s="1"/>
      <c r="Q168" s="1"/>
      <c r="R168" s="1"/>
      <c r="S168" s="1"/>
      <c r="T168" s="1"/>
      <c r="U168" s="1"/>
      <c r="V168" s="1"/>
      <c r="W168" s="1"/>
    </row>
    <row r="169" spans="1:23" ht="15.75" customHeight="1">
      <c r="A169" s="1"/>
      <c r="B169" s="1"/>
      <c r="C169" s="1"/>
      <c r="D169" s="1"/>
      <c r="E169" s="1"/>
      <c r="F169" s="1"/>
      <c r="G169" s="1"/>
      <c r="H169" s="1"/>
      <c r="I169" s="1"/>
      <c r="J169" s="1"/>
      <c r="K169" s="1"/>
      <c r="L169" s="1"/>
      <c r="M169" s="1"/>
      <c r="N169" s="1"/>
      <c r="O169" s="1"/>
      <c r="P169" s="1"/>
      <c r="Q169" s="1"/>
      <c r="R169" s="1"/>
      <c r="S169" s="1"/>
      <c r="T169" s="1"/>
      <c r="U169" s="1"/>
      <c r="V169" s="1"/>
      <c r="W169" s="1"/>
    </row>
    <row r="170" spans="1:23" ht="15.75" customHeight="1">
      <c r="A170" s="1"/>
      <c r="B170" s="1"/>
      <c r="C170" s="1"/>
      <c r="D170" s="1"/>
      <c r="E170" s="1"/>
      <c r="F170" s="1"/>
      <c r="G170" s="1"/>
      <c r="H170" s="1"/>
      <c r="I170" s="1"/>
      <c r="J170" s="1"/>
      <c r="K170" s="1"/>
      <c r="L170" s="1"/>
      <c r="M170" s="1"/>
      <c r="N170" s="1"/>
      <c r="O170" s="1"/>
      <c r="P170" s="1"/>
      <c r="Q170" s="1"/>
      <c r="R170" s="1"/>
      <c r="S170" s="1"/>
      <c r="T170" s="1"/>
      <c r="U170" s="1"/>
      <c r="V170" s="1"/>
      <c r="W170" s="1"/>
    </row>
    <row r="171" spans="1:23" ht="15.75" customHeight="1">
      <c r="A171" s="1"/>
      <c r="B171" s="1"/>
      <c r="C171" s="1"/>
      <c r="D171" s="1"/>
      <c r="E171" s="1"/>
      <c r="F171" s="1"/>
      <c r="G171" s="1"/>
      <c r="H171" s="1"/>
      <c r="I171" s="1"/>
      <c r="J171" s="1"/>
      <c r="K171" s="1"/>
      <c r="L171" s="1"/>
      <c r="M171" s="1"/>
      <c r="N171" s="1"/>
      <c r="O171" s="1"/>
      <c r="P171" s="1"/>
      <c r="Q171" s="1"/>
      <c r="R171" s="1"/>
      <c r="S171" s="1"/>
      <c r="T171" s="1"/>
      <c r="U171" s="1"/>
      <c r="V171" s="1"/>
      <c r="W171" s="1"/>
    </row>
    <row r="172" spans="1:23" ht="15.75" customHeight="1">
      <c r="A172" s="1"/>
      <c r="B172" s="1"/>
      <c r="C172" s="1"/>
      <c r="D172" s="1"/>
      <c r="E172" s="1"/>
      <c r="F172" s="1"/>
      <c r="G172" s="1"/>
      <c r="H172" s="1"/>
      <c r="I172" s="1"/>
      <c r="J172" s="1"/>
      <c r="K172" s="1"/>
      <c r="L172" s="1"/>
      <c r="M172" s="1"/>
      <c r="N172" s="1"/>
      <c r="O172" s="1"/>
      <c r="P172" s="1"/>
      <c r="Q172" s="1"/>
      <c r="R172" s="1"/>
      <c r="S172" s="1"/>
      <c r="T172" s="1"/>
      <c r="U172" s="1"/>
      <c r="V172" s="1"/>
      <c r="W172" s="1"/>
    </row>
    <row r="173" spans="1:23" ht="15.75" customHeight="1">
      <c r="A173" s="1"/>
      <c r="B173" s="1"/>
      <c r="C173" s="1"/>
      <c r="D173" s="1"/>
      <c r="E173" s="1"/>
      <c r="F173" s="1"/>
      <c r="G173" s="1"/>
      <c r="H173" s="1"/>
      <c r="I173" s="1"/>
      <c r="J173" s="1"/>
      <c r="K173" s="1"/>
      <c r="L173" s="1"/>
      <c r="M173" s="1"/>
      <c r="N173" s="1"/>
      <c r="O173" s="1"/>
      <c r="P173" s="1"/>
      <c r="Q173" s="1"/>
      <c r="R173" s="1"/>
      <c r="S173" s="1"/>
      <c r="T173" s="1"/>
      <c r="U173" s="1"/>
      <c r="V173" s="1"/>
      <c r="W173" s="1"/>
    </row>
    <row r="174" spans="1:23" ht="15.75" customHeight="1">
      <c r="A174" s="1"/>
      <c r="B174" s="1"/>
      <c r="C174" s="1"/>
      <c r="D174" s="1"/>
      <c r="E174" s="1"/>
      <c r="F174" s="1"/>
      <c r="G174" s="1"/>
      <c r="H174" s="1"/>
      <c r="I174" s="1"/>
      <c r="J174" s="1"/>
      <c r="K174" s="1"/>
      <c r="L174" s="1"/>
      <c r="M174" s="1"/>
      <c r="N174" s="1"/>
      <c r="O174" s="1"/>
      <c r="P174" s="1"/>
      <c r="Q174" s="1"/>
      <c r="R174" s="1"/>
      <c r="S174" s="1"/>
      <c r="T174" s="1"/>
      <c r="U174" s="1"/>
      <c r="V174" s="1"/>
      <c r="W174" s="1"/>
    </row>
    <row r="175" spans="1:23" ht="15.75" customHeight="1">
      <c r="A175" s="1"/>
      <c r="B175" s="1"/>
      <c r="C175" s="1"/>
      <c r="D175" s="1"/>
      <c r="E175" s="1"/>
      <c r="F175" s="1"/>
      <c r="G175" s="1"/>
      <c r="H175" s="1"/>
      <c r="I175" s="1"/>
      <c r="J175" s="1"/>
      <c r="K175" s="1"/>
      <c r="L175" s="1"/>
      <c r="M175" s="1"/>
      <c r="N175" s="1"/>
      <c r="O175" s="1"/>
      <c r="P175" s="1"/>
      <c r="Q175" s="1"/>
      <c r="R175" s="1"/>
      <c r="S175" s="1"/>
      <c r="T175" s="1"/>
      <c r="U175" s="1"/>
      <c r="V175" s="1"/>
      <c r="W175" s="1"/>
    </row>
    <row r="176" spans="1:23" ht="15.75" customHeight="1">
      <c r="A176" s="1"/>
      <c r="B176" s="1"/>
      <c r="C176" s="1"/>
      <c r="D176" s="1"/>
      <c r="E176" s="1"/>
      <c r="F176" s="1"/>
      <c r="G176" s="1"/>
      <c r="H176" s="1"/>
      <c r="I176" s="1"/>
      <c r="J176" s="1"/>
      <c r="K176" s="1"/>
      <c r="L176" s="1"/>
      <c r="M176" s="1"/>
      <c r="N176" s="1"/>
      <c r="O176" s="1"/>
      <c r="P176" s="1"/>
      <c r="Q176" s="1"/>
      <c r="R176" s="1"/>
      <c r="S176" s="1"/>
      <c r="T176" s="1"/>
      <c r="U176" s="1"/>
      <c r="V176" s="1"/>
      <c r="W176" s="1"/>
    </row>
    <row r="177" spans="1:23" ht="15.75" customHeight="1">
      <c r="A177" s="1"/>
      <c r="B177" s="1"/>
      <c r="C177" s="1"/>
      <c r="D177" s="1"/>
      <c r="E177" s="1"/>
      <c r="F177" s="1"/>
      <c r="G177" s="1"/>
      <c r="H177" s="1"/>
      <c r="I177" s="1"/>
      <c r="J177" s="1"/>
      <c r="K177" s="1"/>
      <c r="L177" s="1"/>
      <c r="M177" s="1"/>
      <c r="N177" s="1"/>
      <c r="O177" s="1"/>
      <c r="P177" s="1"/>
      <c r="Q177" s="1"/>
      <c r="R177" s="1"/>
      <c r="S177" s="1"/>
      <c r="T177" s="1"/>
      <c r="U177" s="1"/>
      <c r="V177" s="1"/>
      <c r="W177" s="1"/>
    </row>
    <row r="178" spans="1:23" ht="15.75" customHeight="1">
      <c r="A178" s="1"/>
      <c r="B178" s="1"/>
      <c r="C178" s="1"/>
      <c r="D178" s="1"/>
      <c r="E178" s="1"/>
      <c r="F178" s="1"/>
      <c r="G178" s="1"/>
      <c r="H178" s="1"/>
      <c r="I178" s="1"/>
      <c r="J178" s="1"/>
      <c r="K178" s="1"/>
      <c r="L178" s="1"/>
      <c r="M178" s="1"/>
      <c r="N178" s="1"/>
      <c r="O178" s="1"/>
      <c r="P178" s="1"/>
      <c r="Q178" s="1"/>
      <c r="R178" s="1"/>
      <c r="S178" s="1"/>
      <c r="T178" s="1"/>
      <c r="U178" s="1"/>
      <c r="V178" s="1"/>
      <c r="W178" s="1"/>
    </row>
    <row r="179" spans="1:23" ht="15.75" customHeight="1">
      <c r="A179" s="1"/>
      <c r="B179" s="1"/>
      <c r="C179" s="1"/>
      <c r="D179" s="1"/>
      <c r="E179" s="1"/>
      <c r="F179" s="1"/>
      <c r="G179" s="1"/>
      <c r="H179" s="1"/>
      <c r="I179" s="1"/>
      <c r="J179" s="1"/>
      <c r="K179" s="1"/>
      <c r="L179" s="1"/>
      <c r="M179" s="1"/>
      <c r="N179" s="1"/>
      <c r="O179" s="1"/>
      <c r="P179" s="1"/>
      <c r="Q179" s="1"/>
      <c r="R179" s="1"/>
      <c r="S179" s="1"/>
      <c r="T179" s="1"/>
      <c r="U179" s="1"/>
      <c r="V179" s="1"/>
      <c r="W179" s="1"/>
    </row>
    <row r="180" spans="1:23" ht="15.75" customHeight="1">
      <c r="A180" s="1"/>
      <c r="B180" s="1"/>
      <c r="C180" s="1"/>
      <c r="D180" s="1"/>
      <c r="E180" s="1"/>
      <c r="F180" s="1"/>
      <c r="G180" s="1"/>
      <c r="H180" s="1"/>
      <c r="I180" s="1"/>
      <c r="J180" s="1"/>
      <c r="K180" s="1"/>
      <c r="L180" s="1"/>
      <c r="M180" s="1"/>
      <c r="N180" s="1"/>
      <c r="O180" s="1"/>
      <c r="P180" s="1"/>
      <c r="Q180" s="1"/>
      <c r="R180" s="1"/>
      <c r="S180" s="1"/>
      <c r="T180" s="1"/>
      <c r="U180" s="1"/>
      <c r="V180" s="1"/>
      <c r="W180" s="1"/>
    </row>
    <row r="181" spans="1:23" ht="15.75" customHeight="1">
      <c r="A181" s="1"/>
      <c r="B181" s="1"/>
      <c r="C181" s="1"/>
      <c r="D181" s="1"/>
      <c r="E181" s="1"/>
      <c r="F181" s="1"/>
      <c r="G181" s="1"/>
      <c r="H181" s="1"/>
      <c r="I181" s="1"/>
      <c r="J181" s="1"/>
      <c r="K181" s="1"/>
      <c r="L181" s="1"/>
      <c r="M181" s="1"/>
      <c r="N181" s="1"/>
      <c r="O181" s="1"/>
      <c r="P181" s="1"/>
      <c r="Q181" s="1"/>
      <c r="R181" s="1"/>
      <c r="S181" s="1"/>
      <c r="T181" s="1"/>
      <c r="U181" s="1"/>
      <c r="V181" s="1"/>
      <c r="W181" s="1"/>
    </row>
    <row r="182" spans="1:23" ht="15.75" customHeight="1">
      <c r="A182" s="1"/>
      <c r="B182" s="1"/>
      <c r="C182" s="1"/>
      <c r="D182" s="1"/>
      <c r="E182" s="1"/>
      <c r="F182" s="1"/>
      <c r="G182" s="1"/>
      <c r="H182" s="1"/>
      <c r="I182" s="1"/>
      <c r="J182" s="1"/>
      <c r="K182" s="1"/>
      <c r="L182" s="1"/>
      <c r="M182" s="1"/>
      <c r="N182" s="1"/>
      <c r="O182" s="1"/>
      <c r="P182" s="1"/>
      <c r="Q182" s="1"/>
      <c r="R182" s="1"/>
      <c r="S182" s="1"/>
      <c r="T182" s="1"/>
      <c r="U182" s="1"/>
      <c r="V182" s="1"/>
      <c r="W182" s="1"/>
    </row>
    <row r="183" spans="1:23" ht="15.75" customHeight="1">
      <c r="A183" s="1"/>
      <c r="B183" s="1"/>
      <c r="C183" s="1"/>
      <c r="D183" s="1"/>
      <c r="E183" s="1"/>
      <c r="F183" s="1"/>
      <c r="G183" s="1"/>
      <c r="H183" s="1"/>
      <c r="I183" s="1"/>
      <c r="J183" s="1"/>
      <c r="K183" s="1"/>
      <c r="L183" s="1"/>
      <c r="M183" s="1"/>
      <c r="N183" s="1"/>
      <c r="O183" s="1"/>
      <c r="P183" s="1"/>
      <c r="Q183" s="1"/>
      <c r="R183" s="1"/>
      <c r="S183" s="1"/>
      <c r="T183" s="1"/>
      <c r="U183" s="1"/>
      <c r="V183" s="1"/>
      <c r="W183" s="1"/>
    </row>
    <row r="184" spans="1:23" ht="15.75" customHeight="1">
      <c r="A184" s="1"/>
      <c r="B184" s="1"/>
      <c r="C184" s="1"/>
      <c r="D184" s="1"/>
      <c r="E184" s="1"/>
      <c r="F184" s="1"/>
      <c r="G184" s="1"/>
      <c r="H184" s="1"/>
      <c r="I184" s="1"/>
      <c r="J184" s="1"/>
      <c r="K184" s="1"/>
      <c r="L184" s="1"/>
      <c r="M184" s="1"/>
      <c r="N184" s="1"/>
      <c r="O184" s="1"/>
      <c r="P184" s="1"/>
      <c r="Q184" s="1"/>
      <c r="R184" s="1"/>
      <c r="S184" s="1"/>
      <c r="T184" s="1"/>
      <c r="U184" s="1"/>
      <c r="V184" s="1"/>
      <c r="W184" s="1"/>
    </row>
    <row r="185" spans="1:23" ht="15.75" customHeight="1">
      <c r="A185" s="1"/>
      <c r="B185" s="1"/>
      <c r="C185" s="1"/>
      <c r="D185" s="1"/>
      <c r="E185" s="1"/>
      <c r="F185" s="1"/>
      <c r="G185" s="1"/>
      <c r="H185" s="1"/>
      <c r="I185" s="1"/>
      <c r="J185" s="1"/>
      <c r="K185" s="1"/>
      <c r="L185" s="1"/>
      <c r="M185" s="1"/>
      <c r="N185" s="1"/>
      <c r="O185" s="1"/>
      <c r="P185" s="1"/>
      <c r="Q185" s="1"/>
      <c r="R185" s="1"/>
      <c r="S185" s="1"/>
      <c r="T185" s="1"/>
      <c r="U185" s="1"/>
      <c r="V185" s="1"/>
      <c r="W185" s="1"/>
    </row>
    <row r="186" spans="1:23" ht="15.75" customHeight="1">
      <c r="A186" s="1"/>
      <c r="B186" s="1"/>
      <c r="C186" s="1"/>
      <c r="D186" s="1"/>
      <c r="E186" s="1"/>
      <c r="F186" s="1"/>
      <c r="G186" s="1"/>
      <c r="H186" s="1"/>
      <c r="I186" s="1"/>
      <c r="J186" s="1"/>
      <c r="K186" s="1"/>
      <c r="L186" s="1"/>
      <c r="M186" s="1"/>
      <c r="N186" s="1"/>
      <c r="O186" s="1"/>
      <c r="P186" s="1"/>
      <c r="Q186" s="1"/>
      <c r="R186" s="1"/>
      <c r="S186" s="1"/>
      <c r="T186" s="1"/>
      <c r="U186" s="1"/>
      <c r="V186" s="1"/>
      <c r="W186" s="1"/>
    </row>
    <row r="187" spans="1:23" ht="15.75" customHeight="1">
      <c r="A187" s="1"/>
      <c r="B187" s="1"/>
      <c r="C187" s="1"/>
      <c r="D187" s="1"/>
      <c r="E187" s="1"/>
      <c r="F187" s="1"/>
      <c r="G187" s="1"/>
      <c r="H187" s="1"/>
      <c r="I187" s="1"/>
      <c r="J187" s="1"/>
      <c r="K187" s="1"/>
      <c r="L187" s="1"/>
      <c r="M187" s="1"/>
      <c r="N187" s="1"/>
      <c r="O187" s="1"/>
      <c r="P187" s="1"/>
      <c r="Q187" s="1"/>
      <c r="R187" s="1"/>
      <c r="S187" s="1"/>
      <c r="T187" s="1"/>
      <c r="U187" s="1"/>
      <c r="V187" s="1"/>
      <c r="W187" s="1"/>
    </row>
    <row r="188" spans="1:23" ht="15.75" customHeight="1">
      <c r="A188" s="1"/>
      <c r="B188" s="1"/>
      <c r="C188" s="1"/>
      <c r="D188" s="1"/>
      <c r="E188" s="1"/>
      <c r="F188" s="1"/>
      <c r="G188" s="1"/>
      <c r="H188" s="1"/>
      <c r="I188" s="1"/>
      <c r="J188" s="1"/>
      <c r="K188" s="1"/>
      <c r="L188" s="1"/>
      <c r="M188" s="1"/>
      <c r="N188" s="1"/>
      <c r="O188" s="1"/>
      <c r="P188" s="1"/>
      <c r="Q188" s="1"/>
      <c r="R188" s="1"/>
      <c r="S188" s="1"/>
      <c r="T188" s="1"/>
      <c r="U188" s="1"/>
      <c r="V188" s="1"/>
      <c r="W188" s="1"/>
    </row>
    <row r="189" spans="1:23" ht="15.75" customHeight="1">
      <c r="A189" s="1"/>
      <c r="B189" s="1"/>
      <c r="C189" s="1"/>
      <c r="D189" s="1"/>
      <c r="E189" s="1"/>
      <c r="F189" s="1"/>
      <c r="G189" s="1"/>
      <c r="H189" s="1"/>
      <c r="I189" s="1"/>
      <c r="J189" s="1"/>
      <c r="K189" s="1"/>
      <c r="L189" s="1"/>
      <c r="M189" s="1"/>
      <c r="N189" s="1"/>
      <c r="O189" s="1"/>
      <c r="P189" s="1"/>
      <c r="Q189" s="1"/>
      <c r="R189" s="1"/>
      <c r="S189" s="1"/>
      <c r="T189" s="1"/>
      <c r="U189" s="1"/>
      <c r="V189" s="1"/>
      <c r="W189" s="1"/>
    </row>
    <row r="190" spans="1:23" ht="15.75" customHeight="1">
      <c r="A190" s="1"/>
      <c r="B190" s="1"/>
      <c r="C190" s="1"/>
      <c r="D190" s="1"/>
      <c r="E190" s="1"/>
      <c r="F190" s="1"/>
      <c r="G190" s="1"/>
      <c r="H190" s="1"/>
      <c r="I190" s="1"/>
      <c r="J190" s="1"/>
      <c r="K190" s="1"/>
      <c r="L190" s="1"/>
      <c r="M190" s="1"/>
      <c r="N190" s="1"/>
      <c r="O190" s="1"/>
      <c r="P190" s="1"/>
      <c r="Q190" s="1"/>
      <c r="R190" s="1"/>
      <c r="S190" s="1"/>
      <c r="T190" s="1"/>
      <c r="U190" s="1"/>
      <c r="V190" s="1"/>
      <c r="W190" s="1"/>
    </row>
    <row r="191" spans="1:23" ht="15.75" customHeight="1">
      <c r="A191" s="1"/>
      <c r="B191" s="1"/>
      <c r="C191" s="1"/>
      <c r="D191" s="1"/>
      <c r="E191" s="1"/>
      <c r="F191" s="1"/>
      <c r="G191" s="1"/>
      <c r="H191" s="1"/>
      <c r="I191" s="1"/>
      <c r="J191" s="1"/>
      <c r="K191" s="1"/>
      <c r="L191" s="1"/>
      <c r="M191" s="1"/>
      <c r="N191" s="1"/>
      <c r="O191" s="1"/>
      <c r="P191" s="1"/>
      <c r="Q191" s="1"/>
      <c r="R191" s="1"/>
      <c r="S191" s="1"/>
      <c r="T191" s="1"/>
      <c r="U191" s="1"/>
      <c r="V191" s="1"/>
      <c r="W191" s="1"/>
    </row>
    <row r="192" spans="1:23" ht="15.75" customHeight="1">
      <c r="A192" s="1"/>
      <c r="B192" s="1"/>
      <c r="C192" s="1"/>
      <c r="D192" s="1"/>
      <c r="E192" s="1"/>
      <c r="F192" s="1"/>
      <c r="G192" s="1"/>
      <c r="H192" s="1"/>
      <c r="I192" s="1"/>
      <c r="J192" s="1"/>
      <c r="K192" s="1"/>
      <c r="L192" s="1"/>
      <c r="M192" s="1"/>
      <c r="N192" s="1"/>
      <c r="O192" s="1"/>
      <c r="P192" s="1"/>
      <c r="Q192" s="1"/>
      <c r="R192" s="1"/>
      <c r="S192" s="1"/>
      <c r="T192" s="1"/>
      <c r="U192" s="1"/>
      <c r="V192" s="1"/>
      <c r="W192" s="1"/>
    </row>
    <row r="193" spans="1:23" ht="15.75" customHeight="1">
      <c r="A193" s="1"/>
      <c r="B193" s="1"/>
      <c r="C193" s="1"/>
      <c r="D193" s="1"/>
      <c r="E193" s="1"/>
      <c r="F193" s="1"/>
      <c r="G193" s="1"/>
      <c r="H193" s="1"/>
      <c r="I193" s="1"/>
      <c r="J193" s="1"/>
      <c r="K193" s="1"/>
      <c r="L193" s="1"/>
      <c r="M193" s="1"/>
      <c r="N193" s="1"/>
      <c r="O193" s="1"/>
      <c r="P193" s="1"/>
      <c r="Q193" s="1"/>
      <c r="R193" s="1"/>
      <c r="S193" s="1"/>
      <c r="T193" s="1"/>
      <c r="U193" s="1"/>
      <c r="V193" s="1"/>
      <c r="W193" s="1"/>
    </row>
    <row r="194" spans="1:23" ht="15.75" customHeight="1">
      <c r="A194" s="1"/>
      <c r="B194" s="1"/>
      <c r="C194" s="1"/>
      <c r="D194" s="1"/>
      <c r="E194" s="1"/>
      <c r="F194" s="1"/>
      <c r="G194" s="1"/>
      <c r="H194" s="1"/>
      <c r="I194" s="1"/>
      <c r="J194" s="1"/>
      <c r="K194" s="1"/>
      <c r="L194" s="1"/>
      <c r="M194" s="1"/>
      <c r="N194" s="1"/>
      <c r="O194" s="1"/>
      <c r="P194" s="1"/>
      <c r="Q194" s="1"/>
      <c r="R194" s="1"/>
      <c r="S194" s="1"/>
      <c r="T194" s="1"/>
      <c r="U194" s="1"/>
      <c r="V194" s="1"/>
      <c r="W194" s="1"/>
    </row>
    <row r="195" spans="1:23" ht="15.75" customHeight="1">
      <c r="A195" s="1"/>
      <c r="B195" s="1"/>
      <c r="C195" s="1"/>
      <c r="D195" s="1"/>
      <c r="E195" s="1"/>
      <c r="F195" s="1"/>
      <c r="G195" s="1"/>
      <c r="H195" s="1"/>
      <c r="I195" s="1"/>
      <c r="J195" s="1"/>
      <c r="K195" s="1"/>
      <c r="L195" s="1"/>
      <c r="M195" s="1"/>
      <c r="N195" s="1"/>
      <c r="O195" s="1"/>
      <c r="P195" s="1"/>
      <c r="Q195" s="1"/>
      <c r="R195" s="1"/>
      <c r="S195" s="1"/>
      <c r="T195" s="1"/>
      <c r="U195" s="1"/>
      <c r="V195" s="1"/>
      <c r="W195" s="1"/>
    </row>
    <row r="196" spans="1:23" ht="15.75" customHeight="1">
      <c r="A196" s="1"/>
      <c r="B196" s="1"/>
      <c r="C196" s="1"/>
      <c r="D196" s="1"/>
      <c r="E196" s="1"/>
      <c r="F196" s="1"/>
      <c r="G196" s="1"/>
      <c r="H196" s="1"/>
      <c r="I196" s="1"/>
      <c r="J196" s="1"/>
      <c r="K196" s="1"/>
      <c r="L196" s="1"/>
      <c r="M196" s="1"/>
      <c r="N196" s="1"/>
      <c r="O196" s="1"/>
      <c r="P196" s="1"/>
      <c r="Q196" s="1"/>
      <c r="R196" s="1"/>
      <c r="S196" s="1"/>
      <c r="T196" s="1"/>
      <c r="U196" s="1"/>
      <c r="V196" s="1"/>
      <c r="W196" s="1"/>
    </row>
    <row r="197" spans="1:23" ht="15.75" customHeight="1">
      <c r="A197" s="1"/>
      <c r="B197" s="1"/>
      <c r="C197" s="1"/>
      <c r="D197" s="1"/>
      <c r="E197" s="1"/>
      <c r="F197" s="1"/>
      <c r="G197" s="1"/>
      <c r="H197" s="1"/>
      <c r="I197" s="1"/>
      <c r="J197" s="1"/>
      <c r="K197" s="1"/>
      <c r="L197" s="1"/>
      <c r="M197" s="1"/>
      <c r="N197" s="1"/>
      <c r="O197" s="1"/>
      <c r="P197" s="1"/>
      <c r="Q197" s="1"/>
      <c r="R197" s="1"/>
      <c r="S197" s="1"/>
      <c r="T197" s="1"/>
      <c r="U197" s="1"/>
      <c r="V197" s="1"/>
      <c r="W197" s="1"/>
    </row>
    <row r="198" spans="1:23" ht="15.75" customHeight="1">
      <c r="A198" s="1"/>
      <c r="B198" s="1"/>
      <c r="C198" s="1"/>
      <c r="D198" s="1"/>
      <c r="E198" s="1"/>
      <c r="F198" s="1"/>
      <c r="G198" s="1"/>
      <c r="H198" s="1"/>
      <c r="I198" s="1"/>
      <c r="J198" s="1"/>
      <c r="K198" s="1"/>
      <c r="L198" s="1"/>
      <c r="M198" s="1"/>
      <c r="N198" s="1"/>
      <c r="O198" s="1"/>
      <c r="P198" s="1"/>
      <c r="Q198" s="1"/>
      <c r="R198" s="1"/>
      <c r="S198" s="1"/>
      <c r="T198" s="1"/>
      <c r="U198" s="1"/>
      <c r="V198" s="1"/>
      <c r="W198" s="1"/>
    </row>
    <row r="199" spans="1:23" ht="15.75" customHeight="1">
      <c r="A199" s="1"/>
      <c r="B199" s="1"/>
      <c r="C199" s="1"/>
      <c r="D199" s="1"/>
      <c r="E199" s="1"/>
      <c r="F199" s="1"/>
      <c r="G199" s="1"/>
      <c r="H199" s="1"/>
      <c r="I199" s="1"/>
      <c r="J199" s="1"/>
      <c r="K199" s="1"/>
      <c r="L199" s="1"/>
      <c r="M199" s="1"/>
      <c r="N199" s="1"/>
      <c r="O199" s="1"/>
      <c r="P199" s="1"/>
      <c r="Q199" s="1"/>
      <c r="R199" s="1"/>
      <c r="S199" s="1"/>
      <c r="T199" s="1"/>
      <c r="U199" s="1"/>
      <c r="V199" s="1"/>
      <c r="W199" s="1"/>
    </row>
    <row r="200" spans="1:23" ht="15.75" customHeight="1">
      <c r="A200" s="1"/>
      <c r="B200" s="1"/>
      <c r="C200" s="1"/>
      <c r="D200" s="1"/>
      <c r="E200" s="1"/>
      <c r="F200" s="1"/>
      <c r="G200" s="1"/>
      <c r="H200" s="1"/>
      <c r="I200" s="1"/>
      <c r="J200" s="1"/>
      <c r="K200" s="1"/>
      <c r="L200" s="1"/>
      <c r="M200" s="1"/>
      <c r="N200" s="1"/>
      <c r="O200" s="1"/>
      <c r="P200" s="1"/>
      <c r="Q200" s="1"/>
      <c r="R200" s="1"/>
      <c r="S200" s="1"/>
      <c r="T200" s="1"/>
      <c r="U200" s="1"/>
      <c r="V200" s="1"/>
      <c r="W200" s="1"/>
    </row>
    <row r="201" spans="1:23" ht="15.75" customHeight="1">
      <c r="A201" s="1"/>
      <c r="B201" s="1"/>
      <c r="C201" s="1"/>
      <c r="D201" s="1"/>
      <c r="E201" s="1"/>
      <c r="F201" s="1"/>
      <c r="G201" s="1"/>
      <c r="H201" s="1"/>
      <c r="I201" s="1"/>
      <c r="J201" s="1"/>
      <c r="K201" s="1"/>
      <c r="L201" s="1"/>
      <c r="M201" s="1"/>
      <c r="N201" s="1"/>
      <c r="O201" s="1"/>
      <c r="P201" s="1"/>
      <c r="Q201" s="1"/>
      <c r="R201" s="1"/>
      <c r="S201" s="1"/>
      <c r="T201" s="1"/>
      <c r="U201" s="1"/>
      <c r="V201" s="1"/>
      <c r="W201" s="1"/>
    </row>
    <row r="202" spans="1:23" ht="15.75" customHeight="1">
      <c r="A202" s="1"/>
      <c r="B202" s="1"/>
      <c r="C202" s="1"/>
      <c r="D202" s="1"/>
      <c r="E202" s="1"/>
      <c r="F202" s="1"/>
      <c r="G202" s="1"/>
      <c r="H202" s="1"/>
      <c r="I202" s="1"/>
      <c r="J202" s="1"/>
      <c r="K202" s="1"/>
      <c r="L202" s="1"/>
      <c r="M202" s="1"/>
      <c r="N202" s="1"/>
      <c r="O202" s="1"/>
      <c r="P202" s="1"/>
      <c r="Q202" s="1"/>
      <c r="R202" s="1"/>
      <c r="S202" s="1"/>
      <c r="T202" s="1"/>
      <c r="U202" s="1"/>
      <c r="V202" s="1"/>
      <c r="W202" s="1"/>
    </row>
    <row r="203" spans="1:23" ht="15.75" customHeight="1">
      <c r="A203" s="1"/>
      <c r="B203" s="1"/>
      <c r="C203" s="1"/>
      <c r="D203" s="1"/>
      <c r="E203" s="1"/>
      <c r="F203" s="1"/>
      <c r="G203" s="1"/>
      <c r="H203" s="1"/>
      <c r="I203" s="1"/>
      <c r="J203" s="1"/>
      <c r="K203" s="1"/>
      <c r="L203" s="1"/>
      <c r="M203" s="1"/>
      <c r="N203" s="1"/>
      <c r="O203" s="1"/>
      <c r="P203" s="1"/>
      <c r="Q203" s="1"/>
      <c r="R203" s="1"/>
      <c r="S203" s="1"/>
      <c r="T203" s="1"/>
      <c r="U203" s="1"/>
      <c r="V203" s="1"/>
      <c r="W203" s="1"/>
    </row>
    <row r="204" spans="1:23" ht="15.75" customHeight="1">
      <c r="A204" s="1"/>
      <c r="B204" s="1"/>
      <c r="C204" s="1"/>
      <c r="D204" s="1"/>
      <c r="E204" s="1"/>
      <c r="F204" s="1"/>
      <c r="G204" s="1"/>
      <c r="H204" s="1"/>
      <c r="I204" s="1"/>
      <c r="J204" s="1"/>
      <c r="K204" s="1"/>
      <c r="L204" s="1"/>
      <c r="M204" s="1"/>
      <c r="N204" s="1"/>
      <c r="O204" s="1"/>
      <c r="P204" s="1"/>
      <c r="Q204" s="1"/>
      <c r="R204" s="1"/>
      <c r="S204" s="1"/>
      <c r="T204" s="1"/>
      <c r="U204" s="1"/>
      <c r="V204" s="1"/>
      <c r="W204" s="1"/>
    </row>
    <row r="205" spans="1:23" ht="15.75" customHeight="1">
      <c r="A205" s="1"/>
      <c r="B205" s="1"/>
      <c r="C205" s="1"/>
      <c r="D205" s="1"/>
      <c r="E205" s="1"/>
      <c r="F205" s="1"/>
      <c r="G205" s="1"/>
      <c r="H205" s="1"/>
      <c r="I205" s="1"/>
      <c r="J205" s="1"/>
      <c r="K205" s="1"/>
      <c r="L205" s="1"/>
      <c r="M205" s="1"/>
      <c r="N205" s="1"/>
      <c r="O205" s="1"/>
      <c r="P205" s="1"/>
      <c r="Q205" s="1"/>
      <c r="R205" s="1"/>
      <c r="S205" s="1"/>
      <c r="T205" s="1"/>
      <c r="U205" s="1"/>
      <c r="V205" s="1"/>
      <c r="W205" s="1"/>
    </row>
    <row r="206" spans="1:23" ht="15.75" customHeight="1">
      <c r="A206" s="1"/>
      <c r="B206" s="1"/>
      <c r="C206" s="1"/>
      <c r="D206" s="1"/>
      <c r="E206" s="1"/>
      <c r="F206" s="1"/>
      <c r="G206" s="1"/>
      <c r="H206" s="1"/>
      <c r="I206" s="1"/>
      <c r="J206" s="1"/>
      <c r="K206" s="1"/>
      <c r="L206" s="1"/>
      <c r="M206" s="1"/>
      <c r="N206" s="1"/>
      <c r="O206" s="1"/>
      <c r="P206" s="1"/>
      <c r="Q206" s="1"/>
      <c r="R206" s="1"/>
      <c r="S206" s="1"/>
      <c r="T206" s="1"/>
      <c r="U206" s="1"/>
      <c r="V206" s="1"/>
      <c r="W206" s="1"/>
    </row>
    <row r="207" spans="1:23" ht="15.75" customHeight="1">
      <c r="A207" s="1"/>
      <c r="B207" s="1"/>
      <c r="C207" s="1"/>
      <c r="D207" s="1"/>
      <c r="E207" s="1"/>
      <c r="F207" s="1"/>
      <c r="G207" s="1"/>
      <c r="H207" s="1"/>
      <c r="I207" s="1"/>
      <c r="J207" s="1"/>
      <c r="K207" s="1"/>
      <c r="L207" s="1"/>
      <c r="M207" s="1"/>
      <c r="N207" s="1"/>
      <c r="O207" s="1"/>
      <c r="P207" s="1"/>
      <c r="Q207" s="1"/>
      <c r="R207" s="1"/>
      <c r="S207" s="1"/>
      <c r="T207" s="1"/>
      <c r="U207" s="1"/>
      <c r="V207" s="1"/>
      <c r="W207" s="1"/>
    </row>
    <row r="208" spans="1:23" ht="15.75" customHeight="1">
      <c r="A208" s="1"/>
      <c r="B208" s="1"/>
      <c r="C208" s="1"/>
      <c r="D208" s="1"/>
      <c r="E208" s="1"/>
      <c r="F208" s="1"/>
      <c r="G208" s="1"/>
      <c r="H208" s="1"/>
      <c r="I208" s="1"/>
      <c r="J208" s="1"/>
      <c r="K208" s="1"/>
      <c r="L208" s="1"/>
      <c r="M208" s="1"/>
      <c r="N208" s="1"/>
      <c r="O208" s="1"/>
      <c r="P208" s="1"/>
      <c r="Q208" s="1"/>
      <c r="R208" s="1"/>
      <c r="S208" s="1"/>
      <c r="T208" s="1"/>
      <c r="U208" s="1"/>
      <c r="V208" s="1"/>
      <c r="W208" s="1"/>
    </row>
    <row r="209" spans="1:23" ht="15.75" customHeight="1">
      <c r="A209" s="1"/>
      <c r="B209" s="1"/>
      <c r="C209" s="1"/>
      <c r="D209" s="1"/>
      <c r="E209" s="1"/>
      <c r="F209" s="1"/>
      <c r="G209" s="1"/>
      <c r="H209" s="1"/>
      <c r="I209" s="1"/>
      <c r="J209" s="1"/>
      <c r="K209" s="1"/>
      <c r="L209" s="1"/>
      <c r="M209" s="1"/>
      <c r="N209" s="1"/>
      <c r="O209" s="1"/>
      <c r="P209" s="1"/>
      <c r="Q209" s="1"/>
      <c r="R209" s="1"/>
      <c r="S209" s="1"/>
      <c r="T209" s="1"/>
      <c r="U209" s="1"/>
      <c r="V209" s="1"/>
      <c r="W209" s="1"/>
    </row>
    <row r="210" spans="1:23" ht="15.75" customHeight="1">
      <c r="A210" s="1"/>
      <c r="B210" s="1"/>
      <c r="C210" s="1"/>
      <c r="D210" s="1"/>
      <c r="E210" s="1"/>
      <c r="F210" s="1"/>
      <c r="G210" s="1"/>
      <c r="H210" s="1"/>
      <c r="I210" s="1"/>
      <c r="J210" s="1"/>
      <c r="K210" s="1"/>
      <c r="L210" s="1"/>
      <c r="M210" s="1"/>
      <c r="N210" s="1"/>
      <c r="O210" s="1"/>
      <c r="P210" s="1"/>
      <c r="Q210" s="1"/>
      <c r="R210" s="1"/>
      <c r="S210" s="1"/>
      <c r="T210" s="1"/>
      <c r="U210" s="1"/>
      <c r="V210" s="1"/>
      <c r="W210" s="1"/>
    </row>
    <row r="211" spans="1:23" ht="15.75" customHeight="1">
      <c r="A211" s="1"/>
      <c r="B211" s="1"/>
      <c r="C211" s="1"/>
      <c r="D211" s="1"/>
      <c r="E211" s="1"/>
      <c r="F211" s="1"/>
      <c r="G211" s="1"/>
      <c r="H211" s="1"/>
      <c r="I211" s="1"/>
      <c r="J211" s="1"/>
      <c r="K211" s="1"/>
      <c r="L211" s="1"/>
      <c r="M211" s="1"/>
      <c r="N211" s="1"/>
      <c r="O211" s="1"/>
      <c r="P211" s="1"/>
      <c r="Q211" s="1"/>
      <c r="R211" s="1"/>
      <c r="S211" s="1"/>
      <c r="T211" s="1"/>
      <c r="U211" s="1"/>
      <c r="V211" s="1"/>
      <c r="W211" s="1"/>
    </row>
    <row r="212" spans="1:23" ht="15.75" customHeight="1">
      <c r="A212" s="1"/>
      <c r="B212" s="1"/>
      <c r="C212" s="1"/>
      <c r="D212" s="1"/>
      <c r="E212" s="1"/>
      <c r="F212" s="1"/>
      <c r="G212" s="1"/>
      <c r="H212" s="1"/>
      <c r="I212" s="1"/>
      <c r="J212" s="1"/>
      <c r="K212" s="1"/>
      <c r="L212" s="1"/>
      <c r="M212" s="1"/>
      <c r="N212" s="1"/>
      <c r="O212" s="1"/>
      <c r="P212" s="1"/>
      <c r="Q212" s="1"/>
      <c r="R212" s="1"/>
      <c r="S212" s="1"/>
      <c r="T212" s="1"/>
      <c r="U212" s="1"/>
      <c r="V212" s="1"/>
      <c r="W212" s="1"/>
    </row>
    <row r="213" spans="1:23" ht="15.75" customHeight="1">
      <c r="A213" s="1"/>
      <c r="B213" s="1"/>
      <c r="C213" s="1"/>
      <c r="D213" s="1"/>
      <c r="E213" s="1"/>
      <c r="F213" s="1"/>
      <c r="G213" s="1"/>
      <c r="H213" s="1"/>
      <c r="I213" s="1"/>
      <c r="J213" s="1"/>
      <c r="K213" s="1"/>
      <c r="L213" s="1"/>
      <c r="M213" s="1"/>
      <c r="N213" s="1"/>
      <c r="O213" s="1"/>
      <c r="P213" s="1"/>
      <c r="Q213" s="1"/>
      <c r="R213" s="1"/>
      <c r="S213" s="1"/>
      <c r="T213" s="1"/>
      <c r="U213" s="1"/>
      <c r="V213" s="1"/>
      <c r="W213" s="1"/>
    </row>
    <row r="214" spans="1:23" ht="15.75" customHeight="1">
      <c r="A214" s="1"/>
      <c r="B214" s="1"/>
      <c r="C214" s="1"/>
      <c r="D214" s="1"/>
      <c r="E214" s="1"/>
      <c r="F214" s="1"/>
      <c r="G214" s="1"/>
      <c r="H214" s="1"/>
      <c r="I214" s="1"/>
      <c r="J214" s="1"/>
      <c r="K214" s="1"/>
      <c r="L214" s="1"/>
      <c r="M214" s="1"/>
      <c r="N214" s="1"/>
      <c r="O214" s="1"/>
      <c r="P214" s="1"/>
      <c r="Q214" s="1"/>
      <c r="R214" s="1"/>
      <c r="S214" s="1"/>
      <c r="T214" s="1"/>
      <c r="U214" s="1"/>
      <c r="V214" s="1"/>
      <c r="W214" s="1"/>
    </row>
    <row r="215" spans="1:23" ht="15.75" customHeight="1">
      <c r="A215" s="1"/>
      <c r="B215" s="1"/>
      <c r="C215" s="1"/>
      <c r="D215" s="1"/>
      <c r="E215" s="1"/>
      <c r="F215" s="1"/>
      <c r="G215" s="1"/>
      <c r="H215" s="1"/>
      <c r="I215" s="1"/>
      <c r="J215" s="1"/>
      <c r="K215" s="1"/>
      <c r="L215" s="1"/>
      <c r="M215" s="1"/>
      <c r="N215" s="1"/>
      <c r="O215" s="1"/>
      <c r="P215" s="1"/>
      <c r="Q215" s="1"/>
      <c r="R215" s="1"/>
      <c r="S215" s="1"/>
      <c r="T215" s="1"/>
      <c r="U215" s="1"/>
      <c r="V215" s="1"/>
      <c r="W215" s="1"/>
    </row>
    <row r="216" spans="1:23" ht="15.75" customHeight="1">
      <c r="A216" s="1"/>
      <c r="B216" s="1"/>
      <c r="C216" s="1"/>
      <c r="D216" s="1"/>
      <c r="E216" s="1"/>
      <c r="F216" s="1"/>
      <c r="G216" s="1"/>
      <c r="H216" s="1"/>
      <c r="I216" s="1"/>
      <c r="J216" s="1"/>
      <c r="K216" s="1"/>
      <c r="L216" s="1"/>
      <c r="M216" s="1"/>
      <c r="N216" s="1"/>
      <c r="O216" s="1"/>
      <c r="P216" s="1"/>
      <c r="Q216" s="1"/>
      <c r="R216" s="1"/>
      <c r="S216" s="1"/>
      <c r="T216" s="1"/>
      <c r="U216" s="1"/>
      <c r="V216" s="1"/>
      <c r="W216" s="1"/>
    </row>
    <row r="217" spans="1:23" ht="15.75" customHeight="1">
      <c r="A217" s="1"/>
      <c r="B217" s="1"/>
      <c r="C217" s="1"/>
      <c r="D217" s="1"/>
      <c r="E217" s="1"/>
      <c r="F217" s="1"/>
      <c r="G217" s="1"/>
      <c r="H217" s="1"/>
      <c r="I217" s="1"/>
      <c r="J217" s="1"/>
      <c r="K217" s="1"/>
      <c r="L217" s="1"/>
      <c r="M217" s="1"/>
      <c r="N217" s="1"/>
      <c r="O217" s="1"/>
      <c r="P217" s="1"/>
      <c r="Q217" s="1"/>
      <c r="R217" s="1"/>
      <c r="S217" s="1"/>
      <c r="T217" s="1"/>
      <c r="U217" s="1"/>
      <c r="V217" s="1"/>
      <c r="W217" s="1"/>
    </row>
    <row r="218" spans="1:23" ht="15.75" customHeight="1">
      <c r="A218" s="1"/>
      <c r="B218" s="1"/>
      <c r="C218" s="1"/>
      <c r="D218" s="1"/>
      <c r="E218" s="1"/>
      <c r="F218" s="1"/>
      <c r="G218" s="1"/>
      <c r="H218" s="1"/>
      <c r="I218" s="1"/>
      <c r="J218" s="1"/>
      <c r="K218" s="1"/>
      <c r="L218" s="1"/>
      <c r="M218" s="1"/>
      <c r="N218" s="1"/>
      <c r="O218" s="1"/>
      <c r="P218" s="1"/>
      <c r="Q218" s="1"/>
      <c r="R218" s="1"/>
      <c r="S218" s="1"/>
      <c r="T218" s="1"/>
      <c r="U218" s="1"/>
      <c r="V218" s="1"/>
      <c r="W218" s="1"/>
    </row>
    <row r="219" spans="1:23" ht="15.75" customHeight="1">
      <c r="A219" s="1"/>
      <c r="B219" s="1"/>
      <c r="C219" s="1"/>
      <c r="D219" s="1"/>
      <c r="E219" s="1"/>
      <c r="F219" s="1"/>
      <c r="G219" s="1"/>
      <c r="H219" s="1"/>
      <c r="I219" s="1"/>
      <c r="J219" s="1"/>
      <c r="K219" s="1"/>
      <c r="L219" s="1"/>
      <c r="M219" s="1"/>
      <c r="N219" s="1"/>
      <c r="O219" s="1"/>
      <c r="P219" s="1"/>
      <c r="Q219" s="1"/>
      <c r="R219" s="1"/>
      <c r="S219" s="1"/>
      <c r="T219" s="1"/>
      <c r="U219" s="1"/>
      <c r="V219" s="1"/>
      <c r="W219" s="1"/>
    </row>
    <row r="220" spans="1:23" ht="15.75" customHeight="1">
      <c r="A220" s="1"/>
      <c r="B220" s="1"/>
      <c r="C220" s="1"/>
      <c r="D220" s="1"/>
      <c r="E220" s="1"/>
      <c r="F220" s="1"/>
      <c r="G220" s="1"/>
      <c r="H220" s="1"/>
      <c r="I220" s="1"/>
      <c r="J220" s="1"/>
      <c r="K220" s="1"/>
      <c r="L220" s="1"/>
      <c r="M220" s="1"/>
      <c r="N220" s="1"/>
      <c r="O220" s="1"/>
      <c r="P220" s="1"/>
      <c r="Q220" s="1"/>
      <c r="R220" s="1"/>
      <c r="S220" s="1"/>
      <c r="T220" s="1"/>
      <c r="U220" s="1"/>
      <c r="V220" s="1"/>
      <c r="W220" s="1"/>
    </row>
    <row r="221" spans="1:23" ht="15.75" customHeight="1">
      <c r="A221" s="1"/>
      <c r="B221" s="1"/>
      <c r="C221" s="1"/>
      <c r="D221" s="1"/>
      <c r="E221" s="1"/>
      <c r="F221" s="1"/>
      <c r="G221" s="1"/>
      <c r="H221" s="1"/>
      <c r="I221" s="1"/>
      <c r="J221" s="1"/>
      <c r="K221" s="1"/>
      <c r="L221" s="1"/>
      <c r="M221" s="1"/>
      <c r="N221" s="1"/>
      <c r="O221" s="1"/>
      <c r="P221" s="1"/>
      <c r="Q221" s="1"/>
      <c r="R221" s="1"/>
      <c r="S221" s="1"/>
      <c r="T221" s="1"/>
      <c r="U221" s="1"/>
      <c r="V221" s="1"/>
      <c r="W221" s="1"/>
    </row>
    <row r="222" spans="1:23" ht="15.75" customHeight="1">
      <c r="A222" s="1"/>
      <c r="B222" s="1"/>
      <c r="C222" s="1"/>
      <c r="D222" s="1"/>
      <c r="E222" s="1"/>
      <c r="F222" s="1"/>
      <c r="G222" s="1"/>
      <c r="H222" s="1"/>
      <c r="I222" s="1"/>
      <c r="J222" s="1"/>
      <c r="K222" s="1"/>
      <c r="L222" s="1"/>
      <c r="M222" s="1"/>
      <c r="N222" s="1"/>
      <c r="O222" s="1"/>
      <c r="P222" s="1"/>
      <c r="Q222" s="1"/>
      <c r="R222" s="1"/>
      <c r="S222" s="1"/>
      <c r="T222" s="1"/>
      <c r="U222" s="1"/>
      <c r="V222" s="1"/>
      <c r="W222" s="1"/>
    </row>
    <row r="223" spans="1:23" ht="15.75" customHeight="1">
      <c r="A223" s="1"/>
      <c r="B223" s="1"/>
      <c r="C223" s="1"/>
      <c r="D223" s="1"/>
      <c r="E223" s="1"/>
      <c r="F223" s="1"/>
      <c r="G223" s="1"/>
      <c r="H223" s="1"/>
      <c r="I223" s="1"/>
      <c r="J223" s="1"/>
      <c r="K223" s="1"/>
      <c r="L223" s="1"/>
      <c r="M223" s="1"/>
      <c r="N223" s="1"/>
      <c r="O223" s="1"/>
      <c r="P223" s="1"/>
      <c r="Q223" s="1"/>
      <c r="R223" s="1"/>
      <c r="S223" s="1"/>
      <c r="T223" s="1"/>
      <c r="U223" s="1"/>
      <c r="V223" s="1"/>
      <c r="W223" s="1"/>
    </row>
    <row r="224" spans="1:23" ht="15.75" customHeight="1">
      <c r="A224" s="1"/>
      <c r="B224" s="1"/>
      <c r="C224" s="1"/>
      <c r="D224" s="1"/>
      <c r="E224" s="1"/>
      <c r="F224" s="1"/>
      <c r="G224" s="1"/>
      <c r="H224" s="1"/>
      <c r="I224" s="1"/>
      <c r="J224" s="1"/>
      <c r="K224" s="1"/>
      <c r="L224" s="1"/>
      <c r="M224" s="1"/>
      <c r="N224" s="1"/>
      <c r="O224" s="1"/>
      <c r="P224" s="1"/>
      <c r="Q224" s="1"/>
      <c r="R224" s="1"/>
      <c r="S224" s="1"/>
      <c r="T224" s="1"/>
      <c r="U224" s="1"/>
      <c r="V224" s="1"/>
      <c r="W224" s="1"/>
    </row>
    <row r="225" spans="1:23" ht="15.75" customHeight="1">
      <c r="A225" s="1"/>
      <c r="B225" s="1"/>
      <c r="C225" s="1"/>
      <c r="D225" s="1"/>
      <c r="E225" s="1"/>
      <c r="F225" s="1"/>
      <c r="G225" s="1"/>
      <c r="H225" s="1"/>
      <c r="I225" s="1"/>
      <c r="J225" s="1"/>
      <c r="K225" s="1"/>
      <c r="L225" s="1"/>
      <c r="M225" s="1"/>
      <c r="N225" s="1"/>
      <c r="O225" s="1"/>
      <c r="P225" s="1"/>
      <c r="Q225" s="1"/>
      <c r="R225" s="1"/>
      <c r="S225" s="1"/>
      <c r="T225" s="1"/>
      <c r="U225" s="1"/>
      <c r="V225" s="1"/>
      <c r="W225" s="1"/>
    </row>
    <row r="226" spans="1:23" ht="15.75" customHeight="1">
      <c r="A226" s="1"/>
      <c r="B226" s="1"/>
      <c r="C226" s="1"/>
      <c r="D226" s="1"/>
      <c r="E226" s="1"/>
      <c r="F226" s="1"/>
      <c r="G226" s="1"/>
      <c r="H226" s="1"/>
      <c r="I226" s="1"/>
      <c r="J226" s="1"/>
      <c r="K226" s="1"/>
      <c r="L226" s="1"/>
      <c r="M226" s="1"/>
      <c r="N226" s="1"/>
      <c r="O226" s="1"/>
      <c r="P226" s="1"/>
      <c r="Q226" s="1"/>
      <c r="R226" s="1"/>
      <c r="S226" s="1"/>
      <c r="T226" s="1"/>
      <c r="U226" s="1"/>
      <c r="V226" s="1"/>
      <c r="W226" s="1"/>
    </row>
    <row r="227" spans="1:23" ht="15.75" customHeight="1">
      <c r="A227" s="1"/>
      <c r="B227" s="1"/>
      <c r="C227" s="1"/>
      <c r="D227" s="1"/>
      <c r="E227" s="1"/>
      <c r="F227" s="1"/>
      <c r="G227" s="1"/>
      <c r="H227" s="1"/>
      <c r="I227" s="1"/>
      <c r="J227" s="1"/>
      <c r="K227" s="1"/>
      <c r="L227" s="1"/>
      <c r="M227" s="1"/>
      <c r="N227" s="1"/>
      <c r="O227" s="1"/>
      <c r="P227" s="1"/>
      <c r="Q227" s="1"/>
      <c r="R227" s="1"/>
      <c r="S227" s="1"/>
      <c r="T227" s="1"/>
      <c r="U227" s="1"/>
      <c r="V227" s="1"/>
      <c r="W227" s="1"/>
    </row>
    <row r="228" spans="1:23" ht="15.75" customHeight="1">
      <c r="A228" s="1"/>
      <c r="B228" s="1"/>
      <c r="C228" s="1"/>
      <c r="D228" s="1"/>
      <c r="E228" s="1"/>
      <c r="F228" s="1"/>
      <c r="G228" s="1"/>
      <c r="H228" s="1"/>
      <c r="I228" s="1"/>
      <c r="J228" s="1"/>
      <c r="K228" s="1"/>
      <c r="L228" s="1"/>
      <c r="M228" s="1"/>
      <c r="N228" s="1"/>
      <c r="O228" s="1"/>
      <c r="P228" s="1"/>
      <c r="Q228" s="1"/>
      <c r="R228" s="1"/>
      <c r="S228" s="1"/>
      <c r="T228" s="1"/>
      <c r="U228" s="1"/>
      <c r="V228" s="1"/>
      <c r="W228" s="1"/>
    </row>
    <row r="229" spans="1:23" ht="15.75" customHeight="1">
      <c r="A229" s="1"/>
      <c r="B229" s="1"/>
      <c r="C229" s="1"/>
      <c r="D229" s="1"/>
      <c r="E229" s="1"/>
      <c r="F229" s="1"/>
      <c r="G229" s="1"/>
      <c r="H229" s="1"/>
      <c r="I229" s="1"/>
      <c r="J229" s="1"/>
      <c r="K229" s="1"/>
      <c r="L229" s="1"/>
      <c r="M229" s="1"/>
      <c r="N229" s="1"/>
      <c r="O229" s="1"/>
      <c r="P229" s="1"/>
      <c r="Q229" s="1"/>
      <c r="R229" s="1"/>
      <c r="S229" s="1"/>
      <c r="T229" s="1"/>
      <c r="U229" s="1"/>
      <c r="V229" s="1"/>
      <c r="W229" s="1"/>
    </row>
    <row r="230" spans="1:23" ht="15.75" customHeight="1">
      <c r="A230" s="1"/>
      <c r="B230" s="1"/>
      <c r="C230" s="1"/>
      <c r="D230" s="1"/>
      <c r="E230" s="1"/>
      <c r="F230" s="1"/>
      <c r="G230" s="1"/>
      <c r="H230" s="1"/>
      <c r="I230" s="1"/>
      <c r="J230" s="1"/>
      <c r="K230" s="1"/>
      <c r="L230" s="1"/>
      <c r="M230" s="1"/>
      <c r="N230" s="1"/>
      <c r="O230" s="1"/>
      <c r="P230" s="1"/>
      <c r="Q230" s="1"/>
      <c r="R230" s="1"/>
      <c r="S230" s="1"/>
      <c r="T230" s="1"/>
      <c r="U230" s="1"/>
      <c r="V230" s="1"/>
      <c r="W230" s="1"/>
    </row>
    <row r="231" spans="1:23" ht="15.75" customHeight="1">
      <c r="A231" s="1"/>
      <c r="B231" s="1"/>
      <c r="C231" s="1"/>
      <c r="D231" s="1"/>
      <c r="E231" s="1"/>
      <c r="F231" s="1"/>
      <c r="G231" s="1"/>
      <c r="H231" s="1"/>
      <c r="I231" s="1"/>
      <c r="J231" s="1"/>
      <c r="K231" s="1"/>
      <c r="L231" s="1"/>
      <c r="M231" s="1"/>
      <c r="N231" s="1"/>
      <c r="O231" s="1"/>
      <c r="P231" s="1"/>
      <c r="Q231" s="1"/>
      <c r="R231" s="1"/>
      <c r="S231" s="1"/>
      <c r="T231" s="1"/>
      <c r="U231" s="1"/>
      <c r="V231" s="1"/>
      <c r="W231" s="1"/>
    </row>
    <row r="232" spans="1:23" ht="15.75" customHeight="1">
      <c r="A232" s="1"/>
      <c r="B232" s="1"/>
      <c r="C232" s="1"/>
      <c r="D232" s="1"/>
      <c r="E232" s="1"/>
      <c r="F232" s="1"/>
      <c r="G232" s="1"/>
      <c r="H232" s="1"/>
      <c r="I232" s="1"/>
      <c r="J232" s="1"/>
      <c r="K232" s="1"/>
      <c r="L232" s="1"/>
      <c r="M232" s="1"/>
      <c r="N232" s="1"/>
      <c r="O232" s="1"/>
      <c r="P232" s="1"/>
      <c r="Q232" s="1"/>
      <c r="R232" s="1"/>
      <c r="S232" s="1"/>
      <c r="T232" s="1"/>
      <c r="U232" s="1"/>
      <c r="V232" s="1"/>
      <c r="W232" s="1"/>
    </row>
    <row r="233" spans="1:23" ht="15.75" customHeight="1">
      <c r="A233" s="1"/>
      <c r="B233" s="1"/>
      <c r="C233" s="1"/>
      <c r="D233" s="1"/>
      <c r="E233" s="1"/>
      <c r="F233" s="1"/>
      <c r="G233" s="1"/>
      <c r="H233" s="1"/>
      <c r="I233" s="1"/>
      <c r="J233" s="1"/>
      <c r="K233" s="1"/>
      <c r="L233" s="1"/>
      <c r="M233" s="1"/>
      <c r="N233" s="1"/>
      <c r="O233" s="1"/>
      <c r="P233" s="1"/>
      <c r="Q233" s="1"/>
      <c r="R233" s="1"/>
      <c r="S233" s="1"/>
      <c r="T233" s="1"/>
      <c r="U233" s="1"/>
      <c r="V233" s="1"/>
      <c r="W233" s="1"/>
    </row>
    <row r="234" spans="1:23" ht="15.75" customHeight="1">
      <c r="A234" s="1"/>
      <c r="B234" s="1"/>
      <c r="C234" s="1"/>
      <c r="D234" s="1"/>
      <c r="E234" s="1"/>
      <c r="F234" s="1"/>
      <c r="G234" s="1"/>
      <c r="H234" s="1"/>
      <c r="I234" s="1"/>
      <c r="J234" s="1"/>
      <c r="K234" s="1"/>
      <c r="L234" s="1"/>
      <c r="M234" s="1"/>
      <c r="N234" s="1"/>
      <c r="O234" s="1"/>
      <c r="P234" s="1"/>
      <c r="Q234" s="1"/>
      <c r="R234" s="1"/>
      <c r="S234" s="1"/>
      <c r="T234" s="1"/>
      <c r="U234" s="1"/>
      <c r="V234" s="1"/>
      <c r="W234" s="1"/>
    </row>
    <row r="235" spans="1:23" ht="15.75" customHeight="1">
      <c r="A235" s="1"/>
      <c r="B235" s="1"/>
      <c r="C235" s="1"/>
      <c r="D235" s="1"/>
      <c r="E235" s="1"/>
      <c r="F235" s="1"/>
      <c r="G235" s="1"/>
      <c r="H235" s="1"/>
      <c r="I235" s="1"/>
      <c r="J235" s="1"/>
      <c r="K235" s="1"/>
      <c r="L235" s="1"/>
      <c r="M235" s="1"/>
      <c r="N235" s="1"/>
      <c r="O235" s="1"/>
      <c r="P235" s="1"/>
      <c r="Q235" s="1"/>
      <c r="R235" s="1"/>
      <c r="S235" s="1"/>
      <c r="T235" s="1"/>
      <c r="U235" s="1"/>
      <c r="V235" s="1"/>
      <c r="W235" s="1"/>
    </row>
    <row r="236" spans="1:23" ht="15.75" customHeight="1">
      <c r="A236" s="1"/>
      <c r="B236" s="1"/>
      <c r="C236" s="1"/>
      <c r="D236" s="1"/>
      <c r="E236" s="1"/>
      <c r="F236" s="1"/>
      <c r="G236" s="1"/>
      <c r="H236" s="1"/>
      <c r="I236" s="1"/>
      <c r="J236" s="1"/>
      <c r="K236" s="1"/>
      <c r="L236" s="1"/>
      <c r="M236" s="1"/>
      <c r="N236" s="1"/>
      <c r="O236" s="1"/>
      <c r="P236" s="1"/>
      <c r="Q236" s="1"/>
      <c r="R236" s="1"/>
      <c r="S236" s="1"/>
      <c r="T236" s="1"/>
      <c r="U236" s="1"/>
      <c r="V236" s="1"/>
      <c r="W236" s="1"/>
    </row>
    <row r="237" spans="1:23" ht="15.75" customHeight="1">
      <c r="A237" s="1"/>
      <c r="B237" s="1"/>
      <c r="C237" s="1"/>
      <c r="D237" s="1"/>
      <c r="E237" s="1"/>
      <c r="F237" s="1"/>
      <c r="G237" s="1"/>
      <c r="H237" s="1"/>
      <c r="I237" s="1"/>
      <c r="J237" s="1"/>
      <c r="K237" s="1"/>
      <c r="L237" s="1"/>
      <c r="M237" s="1"/>
      <c r="N237" s="1"/>
      <c r="O237" s="1"/>
      <c r="P237" s="1"/>
      <c r="Q237" s="1"/>
      <c r="R237" s="1"/>
      <c r="S237" s="1"/>
      <c r="T237" s="1"/>
      <c r="U237" s="1"/>
      <c r="V237" s="1"/>
      <c r="W237" s="1"/>
    </row>
    <row r="238" spans="1:23" ht="15.75" customHeight="1">
      <c r="A238" s="1"/>
      <c r="B238" s="1"/>
      <c r="C238" s="1"/>
      <c r="D238" s="1"/>
      <c r="E238" s="1"/>
      <c r="F238" s="1"/>
      <c r="G238" s="1"/>
      <c r="H238" s="1"/>
      <c r="I238" s="1"/>
      <c r="J238" s="1"/>
      <c r="K238" s="1"/>
      <c r="L238" s="1"/>
      <c r="M238" s="1"/>
      <c r="N238" s="1"/>
      <c r="O238" s="1"/>
      <c r="P238" s="1"/>
      <c r="Q238" s="1"/>
      <c r="R238" s="1"/>
      <c r="S238" s="1"/>
      <c r="T238" s="1"/>
      <c r="U238" s="1"/>
      <c r="V238" s="1"/>
      <c r="W238" s="1"/>
    </row>
    <row r="239" spans="1:23" ht="15.75" customHeight="1"/>
    <row r="240" spans="1: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9:A22"/>
    <mergeCell ref="A23:A29"/>
    <mergeCell ref="A30:A32"/>
    <mergeCell ref="A33:A38"/>
    <mergeCell ref="A1:B1"/>
    <mergeCell ref="A2:B2"/>
    <mergeCell ref="A4:A7"/>
    <mergeCell ref="A8:A10"/>
    <mergeCell ref="A11:A14"/>
    <mergeCell ref="A15:A16"/>
    <mergeCell ref="A17:A1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I700"/>
  <sheetViews>
    <sheetView tabSelected="1" zoomScale="60" zoomScaleNormal="60" workbookViewId="0">
      <pane xSplit="1" ySplit="94" topLeftCell="AM95" activePane="bottomRight" state="frozen"/>
      <selection pane="topRight"/>
      <selection pane="bottomLeft"/>
      <selection pane="bottomRight" activeCell="AR95" sqref="AR95:AR116"/>
    </sheetView>
  </sheetViews>
  <sheetFormatPr baseColWidth="10" defaultColWidth="12.58203125" defaultRowHeight="15" customHeight="1"/>
  <cols>
    <col min="1" max="1" width="9.58203125" customWidth="1"/>
    <col min="2" max="2" width="26.25" customWidth="1"/>
    <col min="3" max="3" width="52" customWidth="1"/>
    <col min="4" max="4" width="46.58203125" customWidth="1"/>
    <col min="5" max="5" width="8.33203125" customWidth="1"/>
    <col min="6" max="6" width="14.33203125" customWidth="1"/>
    <col min="7" max="7" width="16" customWidth="1"/>
    <col min="8" max="8" width="13.58203125" customWidth="1"/>
    <col min="9" max="9" width="15.25" customWidth="1"/>
    <col min="10" max="10" width="34.5" customWidth="1"/>
    <col min="11" max="11" width="57.08203125" customWidth="1"/>
    <col min="12" max="12" width="14.33203125" customWidth="1"/>
    <col min="13" max="13" width="20.25" customWidth="1"/>
    <col min="14" max="14" width="11.33203125" hidden="1" customWidth="1"/>
    <col min="15" max="15" width="16.83203125" hidden="1" customWidth="1"/>
    <col min="16" max="16" width="14.83203125" hidden="1" customWidth="1"/>
    <col min="17" max="17" width="15.83203125" hidden="1" customWidth="1"/>
    <col min="18" max="18" width="10.5" customWidth="1"/>
    <col min="19" max="19" width="15.83203125" customWidth="1"/>
    <col min="20" max="25" width="19.58203125" hidden="1" customWidth="1"/>
    <col min="26" max="26" width="19.58203125" customWidth="1"/>
    <col min="27" max="27" width="12.5" customWidth="1"/>
    <col min="28" max="28" width="13.33203125" customWidth="1"/>
    <col min="29" max="29" width="10.25" customWidth="1"/>
    <col min="30" max="30" width="14.08203125" customWidth="1"/>
    <col min="31" max="31" width="15.33203125" customWidth="1"/>
    <col min="32" max="32" width="20.75" customWidth="1"/>
    <col min="33" max="33" width="15.33203125" customWidth="1"/>
    <col min="34" max="34" width="12.5" customWidth="1"/>
    <col min="35" max="35" width="15.83203125" customWidth="1"/>
    <col min="36" max="36" width="40.08203125" customWidth="1"/>
    <col min="37" max="37" width="43.08203125" customWidth="1"/>
    <col min="38" max="38" width="23.5" customWidth="1"/>
    <col min="39" max="39" width="12.25" customWidth="1"/>
    <col min="40" max="40" width="18.75" customWidth="1"/>
    <col min="41" max="41" width="13.75" customWidth="1"/>
    <col min="42" max="43" width="26.83203125" customWidth="1"/>
    <col min="44" max="44" width="22.83203125" style="985" customWidth="1"/>
    <col min="45" max="45" width="13.5" customWidth="1"/>
    <col min="46" max="46" width="18.75" customWidth="1"/>
    <col min="47" max="47" width="14.75" customWidth="1"/>
    <col min="48" max="48" width="22.5" customWidth="1"/>
    <col min="49" max="50" width="18.75" customWidth="1"/>
    <col min="51" max="51" width="26.83203125" customWidth="1"/>
    <col min="52" max="52" width="41.58203125" customWidth="1"/>
    <col min="53" max="53" width="43.08203125" customWidth="1"/>
    <col min="54" max="54" width="14.25" customWidth="1"/>
    <col min="55" max="55" width="11.33203125" customWidth="1"/>
    <col min="56" max="56" width="14.75" customWidth="1"/>
    <col min="57" max="57" width="12.83203125" customWidth="1"/>
    <col min="58" max="58" width="15" customWidth="1"/>
    <col min="59" max="59" width="37.08203125" customWidth="1"/>
    <col min="60" max="60" width="27.08203125" style="1008" customWidth="1"/>
    <col min="61" max="61" width="8.75" customWidth="1"/>
  </cols>
  <sheetData>
    <row r="1" spans="1:61" ht="19.5" hidden="1" customHeight="1">
      <c r="A1" s="1044" t="s">
        <v>4</v>
      </c>
      <c r="B1" s="1045" t="s">
        <v>50</v>
      </c>
      <c r="C1" s="1036"/>
      <c r="D1" s="1036"/>
      <c r="E1" s="1036"/>
      <c r="F1" s="1036"/>
      <c r="G1" s="1036"/>
      <c r="H1" s="1036"/>
      <c r="I1" s="1036"/>
      <c r="J1" s="1036"/>
      <c r="K1" s="1036"/>
      <c r="L1" s="1020"/>
      <c r="M1" s="529"/>
      <c r="N1" s="529"/>
      <c r="O1" s="530"/>
      <c r="P1" s="529"/>
      <c r="Q1" s="530"/>
      <c r="R1" s="529"/>
      <c r="S1" s="530"/>
      <c r="T1" s="529"/>
      <c r="U1" s="530"/>
      <c r="V1" s="529"/>
      <c r="W1" s="530"/>
      <c r="X1" s="529"/>
      <c r="Y1" s="530"/>
      <c r="Z1" s="530"/>
      <c r="AA1" s="531"/>
      <c r="AB1" s="529"/>
      <c r="AC1" s="531"/>
      <c r="AD1" s="529"/>
      <c r="AE1" s="529"/>
      <c r="AF1" s="530"/>
      <c r="AG1" s="531"/>
      <c r="AH1" s="529"/>
      <c r="AI1" s="531"/>
      <c r="AJ1" s="529"/>
      <c r="AK1" s="529"/>
      <c r="AL1" s="530"/>
      <c r="AM1" s="531"/>
      <c r="AN1" s="529"/>
      <c r="AO1" s="531"/>
      <c r="AP1" s="529"/>
      <c r="AQ1" s="529"/>
      <c r="AR1" s="530"/>
      <c r="AS1" s="531"/>
      <c r="AT1" s="529"/>
      <c r="AU1" s="531"/>
      <c r="AV1" s="529"/>
      <c r="AW1" s="529"/>
      <c r="AX1" s="9"/>
      <c r="AY1" s="529"/>
      <c r="AZ1" s="529"/>
      <c r="BA1" s="529"/>
      <c r="BB1" s="143"/>
      <c r="BC1" s="529"/>
      <c r="BD1" s="529"/>
      <c r="BE1" s="529"/>
      <c r="BF1" s="529"/>
      <c r="BG1" s="529"/>
      <c r="BH1" s="9"/>
      <c r="BI1" s="9"/>
    </row>
    <row r="2" spans="1:61" ht="19.5" hidden="1" customHeight="1">
      <c r="A2" s="1013"/>
      <c r="B2" s="779" t="s">
        <v>51</v>
      </c>
      <c r="C2" s="1046" t="s">
        <v>52</v>
      </c>
      <c r="D2" s="1036"/>
      <c r="E2" s="1036"/>
      <c r="F2" s="1036"/>
      <c r="G2" s="1036"/>
      <c r="H2" s="1036"/>
      <c r="I2" s="1036"/>
      <c r="J2" s="1036"/>
      <c r="K2" s="1036"/>
      <c r="L2" s="1020"/>
      <c r="M2" s="143"/>
      <c r="N2" s="143"/>
      <c r="O2" s="532"/>
      <c r="P2" s="143"/>
      <c r="Q2" s="532"/>
      <c r="R2" s="143"/>
      <c r="S2" s="532"/>
      <c r="T2" s="143"/>
      <c r="U2" s="532"/>
      <c r="V2" s="143"/>
      <c r="W2" s="532"/>
      <c r="X2" s="143"/>
      <c r="Y2" s="532"/>
      <c r="Z2" s="532"/>
      <c r="AA2" s="533"/>
      <c r="AB2" s="143"/>
      <c r="AC2" s="533"/>
      <c r="AD2" s="143"/>
      <c r="AE2" s="143"/>
      <c r="AF2" s="532"/>
      <c r="AG2" s="533"/>
      <c r="AH2" s="143"/>
      <c r="AI2" s="533"/>
      <c r="AJ2" s="143"/>
      <c r="AK2" s="143"/>
      <c r="AL2" s="532"/>
      <c r="AM2" s="533"/>
      <c r="AN2" s="143"/>
      <c r="AO2" s="533"/>
      <c r="AP2" s="143"/>
      <c r="AQ2" s="143"/>
      <c r="AR2" s="532"/>
      <c r="AS2" s="533"/>
      <c r="AT2" s="143"/>
      <c r="AU2" s="533"/>
      <c r="AV2" s="143"/>
      <c r="AW2" s="143"/>
      <c r="AX2" s="10"/>
      <c r="AY2" s="143"/>
      <c r="AZ2" s="143"/>
      <c r="BA2" s="143"/>
      <c r="BB2" s="143"/>
      <c r="BC2" s="143"/>
      <c r="BD2" s="143"/>
      <c r="BE2" s="143"/>
      <c r="BF2" s="143"/>
      <c r="BG2" s="143"/>
      <c r="BH2" s="10"/>
      <c r="BI2" s="10"/>
    </row>
    <row r="3" spans="1:61" ht="19.5" hidden="1" customHeight="1">
      <c r="A3" s="1013"/>
      <c r="B3" s="780" t="s">
        <v>53</v>
      </c>
      <c r="C3" s="1047" t="s">
        <v>54</v>
      </c>
      <c r="D3" s="1036"/>
      <c r="E3" s="1036"/>
      <c r="F3" s="1036"/>
      <c r="G3" s="1036"/>
      <c r="H3" s="1036"/>
      <c r="I3" s="1036"/>
      <c r="J3" s="1036"/>
      <c r="K3" s="1036"/>
      <c r="L3" s="1020"/>
      <c r="M3" s="143"/>
      <c r="N3" s="143"/>
      <c r="O3" s="532"/>
      <c r="P3" s="143"/>
      <c r="Q3" s="532"/>
      <c r="R3" s="143"/>
      <c r="S3" s="532"/>
      <c r="T3" s="143"/>
      <c r="U3" s="532"/>
      <c r="V3" s="143"/>
      <c r="W3" s="532"/>
      <c r="X3" s="143"/>
      <c r="Y3" s="532"/>
      <c r="Z3" s="532"/>
      <c r="AA3" s="533"/>
      <c r="AB3" s="143"/>
      <c r="AC3" s="533"/>
      <c r="AD3" s="143"/>
      <c r="AE3" s="143"/>
      <c r="AF3" s="532"/>
      <c r="AG3" s="533"/>
      <c r="AH3" s="143"/>
      <c r="AI3" s="533"/>
      <c r="AJ3" s="143"/>
      <c r="AK3" s="143"/>
      <c r="AL3" s="532"/>
      <c r="AM3" s="533"/>
      <c r="AN3" s="143"/>
      <c r="AO3" s="533"/>
      <c r="AP3" s="143"/>
      <c r="AQ3" s="143"/>
      <c r="AR3" s="532"/>
      <c r="AS3" s="533"/>
      <c r="AT3" s="143"/>
      <c r="AU3" s="533"/>
      <c r="AV3" s="143"/>
      <c r="AW3" s="143"/>
      <c r="AX3" s="10"/>
      <c r="AY3" s="143"/>
      <c r="AZ3" s="143"/>
      <c r="BA3" s="143"/>
      <c r="BB3" s="143"/>
      <c r="BC3" s="143"/>
      <c r="BD3" s="143"/>
      <c r="BE3" s="143"/>
      <c r="BF3" s="143"/>
      <c r="BG3" s="143"/>
      <c r="BH3" s="10"/>
      <c r="BI3" s="10"/>
    </row>
    <row r="4" spans="1:61" ht="19.5" hidden="1" customHeight="1">
      <c r="A4" s="1013"/>
      <c r="B4" s="779" t="s">
        <v>55</v>
      </c>
      <c r="C4" s="1048" t="s">
        <v>1878</v>
      </c>
      <c r="D4" s="1036"/>
      <c r="E4" s="1036"/>
      <c r="F4" s="1036"/>
      <c r="G4" s="1036"/>
      <c r="H4" s="1036"/>
      <c r="I4" s="1036"/>
      <c r="J4" s="1036"/>
      <c r="K4" s="1036"/>
      <c r="L4" s="1020"/>
      <c r="M4" s="143"/>
      <c r="N4" s="143"/>
      <c r="O4" s="532"/>
      <c r="P4" s="143"/>
      <c r="Q4" s="532"/>
      <c r="R4" s="143"/>
      <c r="S4" s="532"/>
      <c r="T4" s="143"/>
      <c r="U4" s="532"/>
      <c r="V4" s="143"/>
      <c r="W4" s="532"/>
      <c r="X4" s="143"/>
      <c r="Y4" s="532"/>
      <c r="Z4" s="532"/>
      <c r="AA4" s="533"/>
      <c r="AB4" s="143"/>
      <c r="AC4" s="533"/>
      <c r="AD4" s="143"/>
      <c r="AE4" s="143"/>
      <c r="AF4" s="532"/>
      <c r="AG4" s="533"/>
      <c r="AH4" s="143"/>
      <c r="AI4" s="533"/>
      <c r="AJ4" s="143"/>
      <c r="AK4" s="143"/>
      <c r="AL4" s="532"/>
      <c r="AM4" s="533"/>
      <c r="AN4" s="143"/>
      <c r="AO4" s="533"/>
      <c r="AP4" s="143"/>
      <c r="AQ4" s="143"/>
      <c r="AR4" s="532"/>
      <c r="AS4" s="533"/>
      <c r="AT4" s="143"/>
      <c r="AU4" s="533"/>
      <c r="AV4" s="143"/>
      <c r="AW4" s="143"/>
      <c r="AX4" s="143"/>
      <c r="AY4" s="143"/>
      <c r="AZ4" s="143"/>
      <c r="BA4" s="143"/>
      <c r="BB4" s="143"/>
      <c r="BC4" s="143"/>
      <c r="BD4" s="143"/>
      <c r="BE4" s="143"/>
      <c r="BF4" s="143"/>
      <c r="BG4" s="143"/>
      <c r="BH4" s="10"/>
      <c r="BI4" s="10"/>
    </row>
    <row r="5" spans="1:61" ht="19.5" hidden="1" customHeight="1">
      <c r="A5" s="1013"/>
      <c r="B5" s="780" t="s">
        <v>56</v>
      </c>
      <c r="C5" s="1047" t="s">
        <v>57</v>
      </c>
      <c r="D5" s="1036"/>
      <c r="E5" s="1036"/>
      <c r="F5" s="1036"/>
      <c r="G5" s="1036"/>
      <c r="H5" s="1036"/>
      <c r="I5" s="1036"/>
      <c r="J5" s="1036"/>
      <c r="K5" s="1036"/>
      <c r="L5" s="1020"/>
      <c r="M5" s="143"/>
      <c r="N5" s="143"/>
      <c r="O5" s="534"/>
      <c r="P5" s="143"/>
      <c r="Q5" s="534"/>
      <c r="R5" s="143"/>
      <c r="S5" s="534"/>
      <c r="T5" s="143"/>
      <c r="U5" s="534"/>
      <c r="V5" s="535"/>
      <c r="W5" s="534"/>
      <c r="X5" s="535"/>
      <c r="Y5" s="532"/>
      <c r="Z5" s="534"/>
      <c r="AA5" s="536"/>
      <c r="AB5" s="535"/>
      <c r="AC5" s="536"/>
      <c r="AD5" s="535"/>
      <c r="AE5" s="535"/>
      <c r="AF5" s="534"/>
      <c r="AG5" s="536"/>
      <c r="AH5" s="535"/>
      <c r="AI5" s="536"/>
      <c r="AJ5" s="535"/>
      <c r="AK5" s="535"/>
      <c r="AL5" s="534"/>
      <c r="AM5" s="536"/>
      <c r="AN5" s="535"/>
      <c r="AO5" s="536"/>
      <c r="AP5" s="535"/>
      <c r="AQ5" s="535"/>
      <c r="AR5" s="534"/>
      <c r="AS5" s="536"/>
      <c r="AT5" s="535"/>
      <c r="AU5" s="536"/>
      <c r="AV5" s="535"/>
      <c r="AW5" s="535"/>
      <c r="AX5" s="143"/>
      <c r="AY5" s="535"/>
      <c r="AZ5" s="535"/>
      <c r="BA5" s="535"/>
      <c r="BB5" s="535"/>
      <c r="BC5" s="535"/>
      <c r="BD5" s="535"/>
      <c r="BE5" s="535"/>
      <c r="BF5" s="143"/>
      <c r="BG5" s="143"/>
      <c r="BH5" s="10"/>
      <c r="BI5" s="10"/>
    </row>
    <row r="6" spans="1:61" ht="19.5" hidden="1" customHeight="1">
      <c r="A6" s="1014"/>
      <c r="B6" s="779" t="s">
        <v>58</v>
      </c>
      <c r="C6" s="1046" t="s">
        <v>59</v>
      </c>
      <c r="D6" s="1036"/>
      <c r="E6" s="1036"/>
      <c r="F6" s="1036"/>
      <c r="G6" s="1036"/>
      <c r="H6" s="1036"/>
      <c r="I6" s="1036"/>
      <c r="J6" s="1036"/>
      <c r="K6" s="1036"/>
      <c r="L6" s="1020"/>
      <c r="M6" s="143"/>
      <c r="N6" s="143"/>
      <c r="O6" s="534"/>
      <c r="P6" s="143"/>
      <c r="Q6" s="534"/>
      <c r="R6" s="143"/>
      <c r="S6" s="534"/>
      <c r="T6" s="143"/>
      <c r="U6" s="534"/>
      <c r="V6" s="535"/>
      <c r="W6" s="534"/>
      <c r="X6" s="535"/>
      <c r="Y6" s="532"/>
      <c r="Z6" s="534"/>
      <c r="AA6" s="536"/>
      <c r="AB6" s="535"/>
      <c r="AC6" s="536"/>
      <c r="AD6" s="535"/>
      <c r="AE6" s="535"/>
      <c r="AF6" s="534"/>
      <c r="AG6" s="536"/>
      <c r="AH6" s="535"/>
      <c r="AI6" s="536"/>
      <c r="AJ6" s="535"/>
      <c r="AK6" s="535"/>
      <c r="AL6" s="534"/>
      <c r="AM6" s="536"/>
      <c r="AN6" s="535"/>
      <c r="AO6" s="536"/>
      <c r="AP6" s="535"/>
      <c r="AQ6" s="535"/>
      <c r="AR6" s="534"/>
      <c r="AS6" s="536"/>
      <c r="AT6" s="535"/>
      <c r="AU6" s="536"/>
      <c r="AV6" s="535"/>
      <c r="AW6" s="535"/>
      <c r="AX6" s="143"/>
      <c r="AY6" s="535"/>
      <c r="AZ6" s="535"/>
      <c r="BA6" s="535"/>
      <c r="BB6" s="535"/>
      <c r="BC6" s="535"/>
      <c r="BD6" s="535"/>
      <c r="BE6" s="535"/>
      <c r="BF6" s="143"/>
      <c r="BG6" s="143"/>
      <c r="BH6" s="10"/>
      <c r="BI6" s="10"/>
    </row>
    <row r="7" spans="1:61" ht="5.25" customHeight="1">
      <c r="A7" s="537"/>
      <c r="B7" s="537"/>
      <c r="C7" s="538"/>
      <c r="D7" s="538"/>
      <c r="E7" s="538"/>
      <c r="F7" s="538"/>
      <c r="G7" s="538"/>
      <c r="H7" s="538"/>
      <c r="I7" s="538"/>
      <c r="J7" s="538"/>
      <c r="K7" s="538"/>
      <c r="L7" s="143"/>
      <c r="M7" s="143"/>
      <c r="N7" s="143"/>
      <c r="O7" s="534"/>
      <c r="P7" s="143"/>
      <c r="Q7" s="534"/>
      <c r="R7" s="143"/>
      <c r="S7" s="534"/>
      <c r="T7" s="143"/>
      <c r="U7" s="534"/>
      <c r="V7" s="535"/>
      <c r="W7" s="534"/>
      <c r="X7" s="535"/>
      <c r="Y7" s="532"/>
      <c r="Z7" s="534"/>
      <c r="AA7" s="536"/>
      <c r="AB7" s="535"/>
      <c r="AC7" s="536"/>
      <c r="AD7" s="535"/>
      <c r="AE7" s="535"/>
      <c r="AF7" s="534"/>
      <c r="AG7" s="536"/>
      <c r="AH7" s="535"/>
      <c r="AI7" s="536"/>
      <c r="AJ7" s="535"/>
      <c r="AK7" s="535"/>
      <c r="AL7" s="534"/>
      <c r="AM7" s="536"/>
      <c r="AN7" s="535"/>
      <c r="AO7" s="536"/>
      <c r="AP7" s="535"/>
      <c r="AQ7" s="535"/>
      <c r="AR7" s="980"/>
      <c r="AS7" s="536"/>
      <c r="AT7" s="535"/>
      <c r="AU7" s="536"/>
      <c r="AV7" s="535"/>
      <c r="AW7" s="535"/>
      <c r="AX7" s="143"/>
      <c r="AY7" s="535"/>
      <c r="AZ7" s="535"/>
      <c r="BA7" s="535"/>
      <c r="BB7" s="535"/>
      <c r="BC7" s="535"/>
      <c r="BD7" s="535"/>
      <c r="BE7" s="535"/>
      <c r="BF7" s="143"/>
      <c r="BG7" s="143"/>
      <c r="BH7" s="1002"/>
      <c r="BI7" s="143"/>
    </row>
    <row r="8" spans="1:61" ht="46.5" customHeight="1">
      <c r="A8" s="1029" t="s">
        <v>9</v>
      </c>
      <c r="B8" s="1030"/>
      <c r="C8" s="1031"/>
      <c r="D8" s="1032" t="s">
        <v>13</v>
      </c>
      <c r="E8" s="1030"/>
      <c r="F8" s="1030"/>
      <c r="G8" s="1031"/>
      <c r="H8" s="1033" t="s">
        <v>18</v>
      </c>
      <c r="I8" s="1034"/>
      <c r="J8" s="1035" t="s">
        <v>21</v>
      </c>
      <c r="K8" s="1036"/>
      <c r="L8" s="1020"/>
      <c r="M8" s="1037" t="s">
        <v>24</v>
      </c>
      <c r="N8" s="1036"/>
      <c r="O8" s="1036"/>
      <c r="P8" s="1036"/>
      <c r="Q8" s="1036"/>
      <c r="R8" s="1036"/>
      <c r="S8" s="1036"/>
      <c r="T8" s="1036"/>
      <c r="U8" s="1036"/>
      <c r="V8" s="1036"/>
      <c r="W8" s="1036"/>
      <c r="X8" s="1036"/>
      <c r="Y8" s="1020"/>
      <c r="Z8" s="1038" t="s">
        <v>60</v>
      </c>
      <c r="AA8" s="1036"/>
      <c r="AB8" s="1036"/>
      <c r="AC8" s="1036"/>
      <c r="AD8" s="1036"/>
      <c r="AE8" s="1020"/>
      <c r="AF8" s="1038" t="s">
        <v>61</v>
      </c>
      <c r="AG8" s="1036"/>
      <c r="AH8" s="1036"/>
      <c r="AI8" s="1036"/>
      <c r="AJ8" s="1036"/>
      <c r="AK8" s="1020"/>
      <c r="AL8" s="1039" t="s">
        <v>62</v>
      </c>
      <c r="AM8" s="1036"/>
      <c r="AN8" s="1036"/>
      <c r="AO8" s="1036"/>
      <c r="AP8" s="1036"/>
      <c r="AQ8" s="1020"/>
      <c r="AR8" s="1040" t="s">
        <v>63</v>
      </c>
      <c r="AS8" s="1041"/>
      <c r="AT8" s="1041"/>
      <c r="AU8" s="1041"/>
      <c r="AV8" s="1041"/>
      <c r="AW8" s="1041"/>
      <c r="AX8" s="1042"/>
      <c r="AY8" s="1035" t="s">
        <v>39</v>
      </c>
      <c r="AZ8" s="1036"/>
      <c r="BA8" s="1020"/>
      <c r="BB8" s="1043" t="s">
        <v>43</v>
      </c>
      <c r="BC8" s="1036"/>
      <c r="BD8" s="1036"/>
      <c r="BE8" s="1036"/>
      <c r="BF8" s="1036"/>
      <c r="BG8" s="1020"/>
      <c r="BH8" s="1003"/>
      <c r="BI8" s="10"/>
    </row>
    <row r="9" spans="1:61" ht="42">
      <c r="A9" s="781" t="s">
        <v>64</v>
      </c>
      <c r="B9" s="540" t="s">
        <v>65</v>
      </c>
      <c r="C9" s="540" t="s">
        <v>66</v>
      </c>
      <c r="D9" s="540" t="s">
        <v>67</v>
      </c>
      <c r="E9" s="781" t="s">
        <v>68</v>
      </c>
      <c r="F9" s="540" t="s">
        <v>69</v>
      </c>
      <c r="G9" s="540" t="s">
        <v>70</v>
      </c>
      <c r="H9" s="782" t="s">
        <v>71</v>
      </c>
      <c r="I9" s="782" t="s">
        <v>72</v>
      </c>
      <c r="J9" s="782" t="s">
        <v>73</v>
      </c>
      <c r="K9" s="782" t="s">
        <v>74</v>
      </c>
      <c r="L9" s="540" t="s">
        <v>75</v>
      </c>
      <c r="M9" s="783" t="s">
        <v>76</v>
      </c>
      <c r="N9" s="1037">
        <v>2020</v>
      </c>
      <c r="O9" s="1020"/>
      <c r="P9" s="539">
        <v>2021</v>
      </c>
      <c r="Q9" s="541"/>
      <c r="R9" s="539">
        <v>2022</v>
      </c>
      <c r="S9" s="541"/>
      <c r="T9" s="539">
        <v>2023</v>
      </c>
      <c r="U9" s="541"/>
      <c r="V9" s="539">
        <v>2024</v>
      </c>
      <c r="W9" s="541"/>
      <c r="X9" s="539" t="s">
        <v>77</v>
      </c>
      <c r="Y9" s="541"/>
      <c r="Z9" s="784" t="s">
        <v>78</v>
      </c>
      <c r="AA9" s="785" t="s">
        <v>79</v>
      </c>
      <c r="AB9" s="786" t="s">
        <v>80</v>
      </c>
      <c r="AC9" s="787" t="s">
        <v>81</v>
      </c>
      <c r="AD9" s="786" t="s">
        <v>82</v>
      </c>
      <c r="AE9" s="786" t="s">
        <v>83</v>
      </c>
      <c r="AF9" s="784" t="s">
        <v>78</v>
      </c>
      <c r="AG9" s="787" t="s">
        <v>79</v>
      </c>
      <c r="AH9" s="786" t="s">
        <v>80</v>
      </c>
      <c r="AI9" s="787" t="s">
        <v>81</v>
      </c>
      <c r="AJ9" s="786" t="s">
        <v>82</v>
      </c>
      <c r="AK9" s="786" t="s">
        <v>83</v>
      </c>
      <c r="AL9" s="542" t="s">
        <v>78</v>
      </c>
      <c r="AM9" s="544" t="s">
        <v>79</v>
      </c>
      <c r="AN9" s="543" t="s">
        <v>80</v>
      </c>
      <c r="AO9" s="544" t="s">
        <v>81</v>
      </c>
      <c r="AP9" s="543" t="s">
        <v>82</v>
      </c>
      <c r="AQ9" s="543" t="s">
        <v>83</v>
      </c>
      <c r="AR9" s="981" t="s">
        <v>78</v>
      </c>
      <c r="AS9" s="544" t="s">
        <v>79</v>
      </c>
      <c r="AT9" s="543" t="s">
        <v>80</v>
      </c>
      <c r="AU9" s="544" t="s">
        <v>81</v>
      </c>
      <c r="AV9" s="543" t="s">
        <v>82</v>
      </c>
      <c r="AW9" s="543" t="s">
        <v>83</v>
      </c>
      <c r="AX9" s="543" t="s">
        <v>84</v>
      </c>
      <c r="AY9" s="540" t="s">
        <v>85</v>
      </c>
      <c r="AZ9" s="540" t="s">
        <v>86</v>
      </c>
      <c r="BA9" s="540" t="s">
        <v>87</v>
      </c>
      <c r="BB9" s="545" t="s">
        <v>88</v>
      </c>
      <c r="BC9" s="546" t="s">
        <v>89</v>
      </c>
      <c r="BD9" s="546" t="s">
        <v>90</v>
      </c>
      <c r="BE9" s="540" t="s">
        <v>91</v>
      </c>
      <c r="BF9" s="540" t="s">
        <v>92</v>
      </c>
      <c r="BG9" s="540" t="s">
        <v>93</v>
      </c>
      <c r="BH9" s="1003"/>
      <c r="BI9" s="10"/>
    </row>
    <row r="10" spans="1:61" ht="36.75" hidden="1" customHeight="1">
      <c r="A10" s="11"/>
      <c r="B10" s="12" t="s">
        <v>94</v>
      </c>
      <c r="C10" s="13" t="s">
        <v>95</v>
      </c>
      <c r="D10" s="13" t="s">
        <v>96</v>
      </c>
      <c r="E10" s="11"/>
      <c r="F10" s="13" t="s">
        <v>97</v>
      </c>
      <c r="G10" s="13" t="s">
        <v>98</v>
      </c>
      <c r="H10" s="14">
        <v>44136</v>
      </c>
      <c r="I10" s="14">
        <v>45442</v>
      </c>
      <c r="J10" s="13" t="s">
        <v>99</v>
      </c>
      <c r="K10" s="13" t="s">
        <v>100</v>
      </c>
      <c r="L10" s="13" t="s">
        <v>101</v>
      </c>
      <c r="M10" s="13" t="s">
        <v>27</v>
      </c>
      <c r="N10" s="15">
        <v>1</v>
      </c>
      <c r="O10" s="16">
        <v>81907836</v>
      </c>
      <c r="P10" s="15">
        <v>1</v>
      </c>
      <c r="Q10" s="16">
        <v>84872899.663200006</v>
      </c>
      <c r="R10" s="15">
        <v>1</v>
      </c>
      <c r="S10" s="16">
        <v>87486984.972826555</v>
      </c>
      <c r="T10" s="15">
        <v>1</v>
      </c>
      <c r="U10" s="16">
        <v>90312814.58745487</v>
      </c>
      <c r="V10" s="15">
        <v>1</v>
      </c>
      <c r="W10" s="16">
        <v>93446669.253635436</v>
      </c>
      <c r="X10" s="15">
        <v>1</v>
      </c>
      <c r="Y10" s="547">
        <f t="shared" ref="Y10:Y34" si="0">O10+Q10+S10+U10+W10</f>
        <v>438027204.47711682</v>
      </c>
      <c r="Z10" s="17"/>
      <c r="AA10" s="18"/>
      <c r="AB10" s="19"/>
      <c r="AC10" s="20"/>
      <c r="AD10" s="21"/>
      <c r="AE10" s="548"/>
      <c r="AF10" s="22"/>
      <c r="AG10" s="18"/>
      <c r="AH10" s="20"/>
      <c r="AI10" s="20"/>
      <c r="AJ10" s="21"/>
      <c r="AK10" s="23"/>
      <c r="AL10" s="25"/>
      <c r="AM10" s="549"/>
      <c r="AN10" s="550"/>
      <c r="AO10" s="550"/>
      <c r="AP10" s="551"/>
      <c r="AQ10" s="551"/>
      <c r="AR10" s="24"/>
      <c r="AS10" s="18"/>
      <c r="AT10" s="20"/>
      <c r="AU10" s="20"/>
      <c r="AV10" s="21"/>
      <c r="AW10" s="21"/>
      <c r="AX10" s="21"/>
      <c r="AY10" s="13" t="s">
        <v>102</v>
      </c>
      <c r="AZ10" s="13" t="s">
        <v>103</v>
      </c>
      <c r="BA10" s="13" t="s">
        <v>104</v>
      </c>
      <c r="BB10" s="26" t="s">
        <v>105</v>
      </c>
      <c r="BC10" s="26" t="s">
        <v>106</v>
      </c>
      <c r="BD10" s="26" t="s">
        <v>107</v>
      </c>
      <c r="BE10" s="27" t="s">
        <v>108</v>
      </c>
      <c r="BF10" s="13">
        <v>3241000</v>
      </c>
      <c r="BG10" s="13" t="s">
        <v>109</v>
      </c>
      <c r="BH10" s="10"/>
      <c r="BI10" s="10"/>
    </row>
    <row r="11" spans="1:61" ht="46.5" hidden="1" customHeight="1">
      <c r="A11" s="11"/>
      <c r="B11" s="12" t="s">
        <v>94</v>
      </c>
      <c r="C11" s="13" t="s">
        <v>110</v>
      </c>
      <c r="D11" s="13" t="s">
        <v>111</v>
      </c>
      <c r="E11" s="11"/>
      <c r="F11" s="13" t="s">
        <v>97</v>
      </c>
      <c r="G11" s="13" t="s">
        <v>98</v>
      </c>
      <c r="H11" s="14">
        <v>44197</v>
      </c>
      <c r="I11" s="14">
        <v>45442</v>
      </c>
      <c r="J11" s="13" t="s">
        <v>112</v>
      </c>
      <c r="K11" s="13" t="s">
        <v>113</v>
      </c>
      <c r="L11" s="13" t="s">
        <v>101</v>
      </c>
      <c r="M11" s="13" t="s">
        <v>27</v>
      </c>
      <c r="N11" s="28">
        <v>0</v>
      </c>
      <c r="O11" s="16">
        <v>33000000</v>
      </c>
      <c r="P11" s="28">
        <v>1</v>
      </c>
      <c r="Q11" s="16">
        <v>136000000</v>
      </c>
      <c r="R11" s="28">
        <v>2</v>
      </c>
      <c r="S11" s="16">
        <v>214240000</v>
      </c>
      <c r="T11" s="28">
        <v>3</v>
      </c>
      <c r="U11" s="16">
        <v>298521600</v>
      </c>
      <c r="V11" s="28">
        <v>3</v>
      </c>
      <c r="W11" s="16">
        <v>236221440</v>
      </c>
      <c r="X11" s="28">
        <v>3</v>
      </c>
      <c r="Y11" s="547">
        <f t="shared" si="0"/>
        <v>917983040</v>
      </c>
      <c r="Z11" s="17"/>
      <c r="AA11" s="18"/>
      <c r="AB11" s="19"/>
      <c r="AC11" s="20"/>
      <c r="AD11" s="21"/>
      <c r="AE11" s="548"/>
      <c r="AF11" s="22"/>
      <c r="AG11" s="29"/>
      <c r="AH11" s="21"/>
      <c r="AI11" s="20"/>
      <c r="AJ11" s="21"/>
      <c r="AK11" s="23"/>
      <c r="AL11" s="552"/>
      <c r="AM11" s="30"/>
      <c r="AN11" s="31"/>
      <c r="AO11" s="32"/>
      <c r="AP11" s="31"/>
      <c r="AQ11" s="31"/>
      <c r="AR11" s="24"/>
      <c r="AS11" s="18"/>
      <c r="AT11" s="33"/>
      <c r="AU11" s="20"/>
      <c r="AV11" s="21"/>
      <c r="AW11" s="21"/>
      <c r="AX11" s="21"/>
      <c r="AY11" s="13" t="s">
        <v>114</v>
      </c>
      <c r="AZ11" s="13" t="s">
        <v>115</v>
      </c>
      <c r="BA11" s="13" t="s">
        <v>116</v>
      </c>
      <c r="BB11" s="26" t="s">
        <v>105</v>
      </c>
      <c r="BC11" s="26" t="s">
        <v>106</v>
      </c>
      <c r="BD11" s="26" t="s">
        <v>107</v>
      </c>
      <c r="BE11" s="27" t="s">
        <v>108</v>
      </c>
      <c r="BF11" s="13">
        <v>3241000</v>
      </c>
      <c r="BG11" s="13" t="s">
        <v>109</v>
      </c>
      <c r="BH11" s="10"/>
      <c r="BI11" s="10"/>
    </row>
    <row r="12" spans="1:61" ht="46.5" hidden="1" customHeight="1">
      <c r="A12" s="11"/>
      <c r="B12" s="12" t="s">
        <v>94</v>
      </c>
      <c r="C12" s="13" t="s">
        <v>95</v>
      </c>
      <c r="D12" s="13" t="s">
        <v>117</v>
      </c>
      <c r="E12" s="11"/>
      <c r="F12" s="13" t="s">
        <v>97</v>
      </c>
      <c r="G12" s="13" t="s">
        <v>98</v>
      </c>
      <c r="H12" s="14">
        <v>44197</v>
      </c>
      <c r="I12" s="14">
        <v>44531</v>
      </c>
      <c r="J12" s="13" t="s">
        <v>118</v>
      </c>
      <c r="K12" s="13" t="s">
        <v>119</v>
      </c>
      <c r="L12" s="13" t="s">
        <v>101</v>
      </c>
      <c r="M12" s="13" t="s">
        <v>27</v>
      </c>
      <c r="N12" s="28">
        <v>0</v>
      </c>
      <c r="O12" s="16">
        <v>0</v>
      </c>
      <c r="P12" s="28">
        <v>1</v>
      </c>
      <c r="Q12" s="16">
        <v>32091837</v>
      </c>
      <c r="R12" s="28">
        <v>0</v>
      </c>
      <c r="S12" s="16">
        <v>0</v>
      </c>
      <c r="T12" s="28">
        <v>0</v>
      </c>
      <c r="U12" s="16">
        <v>0</v>
      </c>
      <c r="V12" s="28">
        <v>0</v>
      </c>
      <c r="W12" s="16">
        <v>0</v>
      </c>
      <c r="X12" s="28">
        <v>1</v>
      </c>
      <c r="Y12" s="547">
        <f t="shared" si="0"/>
        <v>32091837</v>
      </c>
      <c r="Z12" s="17"/>
      <c r="AA12" s="18"/>
      <c r="AB12" s="19"/>
      <c r="AC12" s="20"/>
      <c r="AD12" s="21"/>
      <c r="AE12" s="548"/>
      <c r="AF12" s="22"/>
      <c r="AG12" s="18"/>
      <c r="AH12" s="21"/>
      <c r="AI12" s="20"/>
      <c r="AJ12" s="21"/>
      <c r="AK12" s="23"/>
      <c r="AL12" s="552"/>
      <c r="AM12" s="30"/>
      <c r="AN12" s="31"/>
      <c r="AO12" s="32"/>
      <c r="AP12" s="31"/>
      <c r="AQ12" s="31"/>
      <c r="AR12" s="24"/>
      <c r="AS12" s="18"/>
      <c r="AT12" s="34"/>
      <c r="AU12" s="20"/>
      <c r="AV12" s="21"/>
      <c r="AW12" s="21"/>
      <c r="AX12" s="21"/>
      <c r="AY12" s="13" t="s">
        <v>102</v>
      </c>
      <c r="AZ12" s="13" t="s">
        <v>120</v>
      </c>
      <c r="BA12" s="13" t="s">
        <v>104</v>
      </c>
      <c r="BB12" s="26" t="s">
        <v>105</v>
      </c>
      <c r="BC12" s="26" t="s">
        <v>106</v>
      </c>
      <c r="BD12" s="26" t="s">
        <v>107</v>
      </c>
      <c r="BE12" s="27" t="s">
        <v>108</v>
      </c>
      <c r="BF12" s="13">
        <v>3241000</v>
      </c>
      <c r="BG12" s="13" t="s">
        <v>109</v>
      </c>
      <c r="BH12" s="10"/>
      <c r="BI12" s="10"/>
    </row>
    <row r="13" spans="1:61" ht="46.5" hidden="1" customHeight="1">
      <c r="A13" s="11"/>
      <c r="B13" s="12" t="s">
        <v>94</v>
      </c>
      <c r="C13" s="13" t="s">
        <v>95</v>
      </c>
      <c r="D13" s="13" t="s">
        <v>121</v>
      </c>
      <c r="E13" s="11"/>
      <c r="F13" s="13" t="s">
        <v>122</v>
      </c>
      <c r="G13" s="13" t="s">
        <v>98</v>
      </c>
      <c r="H13" s="14">
        <v>44197</v>
      </c>
      <c r="I13" s="14">
        <v>44560</v>
      </c>
      <c r="J13" s="13" t="s">
        <v>123</v>
      </c>
      <c r="K13" s="13" t="s">
        <v>124</v>
      </c>
      <c r="L13" s="13" t="s">
        <v>101</v>
      </c>
      <c r="M13" s="13" t="s">
        <v>27</v>
      </c>
      <c r="N13" s="28">
        <v>0</v>
      </c>
      <c r="O13" s="16">
        <v>0</v>
      </c>
      <c r="P13" s="28">
        <v>1</v>
      </c>
      <c r="Q13" s="16">
        <v>45561156</v>
      </c>
      <c r="R13" s="28">
        <v>0</v>
      </c>
      <c r="S13" s="16">
        <v>0</v>
      </c>
      <c r="T13" s="28">
        <v>0</v>
      </c>
      <c r="U13" s="16">
        <v>0</v>
      </c>
      <c r="V13" s="28">
        <v>0</v>
      </c>
      <c r="W13" s="16">
        <v>0</v>
      </c>
      <c r="X13" s="28">
        <v>1</v>
      </c>
      <c r="Y13" s="547">
        <f t="shared" si="0"/>
        <v>45561156</v>
      </c>
      <c r="Z13" s="17"/>
      <c r="AA13" s="18"/>
      <c r="AB13" s="19"/>
      <c r="AC13" s="20"/>
      <c r="AD13" s="21"/>
      <c r="AE13" s="548"/>
      <c r="AF13" s="22"/>
      <c r="AG13" s="18"/>
      <c r="AH13" s="21"/>
      <c r="AI13" s="20"/>
      <c r="AJ13" s="21"/>
      <c r="AK13" s="23"/>
      <c r="AL13" s="552"/>
      <c r="AM13" s="30"/>
      <c r="AN13" s="31"/>
      <c r="AO13" s="32"/>
      <c r="AP13" s="31"/>
      <c r="AQ13" s="31"/>
      <c r="AR13" s="24"/>
      <c r="AS13" s="18"/>
      <c r="AT13" s="33"/>
      <c r="AU13" s="20"/>
      <c r="AV13" s="21"/>
      <c r="AW13" s="21"/>
      <c r="AX13" s="21"/>
      <c r="AY13" s="13" t="s">
        <v>125</v>
      </c>
      <c r="AZ13" s="13" t="s">
        <v>126</v>
      </c>
      <c r="BA13" s="13" t="s">
        <v>127</v>
      </c>
      <c r="BB13" s="26" t="s">
        <v>105</v>
      </c>
      <c r="BC13" s="26" t="s">
        <v>106</v>
      </c>
      <c r="BD13" s="26" t="s">
        <v>128</v>
      </c>
      <c r="BE13" s="27" t="s">
        <v>129</v>
      </c>
      <c r="BF13" s="13">
        <v>3241000</v>
      </c>
      <c r="BG13" s="13" t="s">
        <v>130</v>
      </c>
      <c r="BH13" s="10"/>
      <c r="BI13" s="10"/>
    </row>
    <row r="14" spans="1:61" ht="46.5" hidden="1" customHeight="1">
      <c r="A14" s="11"/>
      <c r="B14" s="12" t="s">
        <v>131</v>
      </c>
      <c r="C14" s="13" t="s">
        <v>132</v>
      </c>
      <c r="D14" s="13" t="s">
        <v>133</v>
      </c>
      <c r="E14" s="11"/>
      <c r="F14" s="13" t="s">
        <v>134</v>
      </c>
      <c r="G14" s="13" t="s">
        <v>98</v>
      </c>
      <c r="H14" s="14">
        <v>44197</v>
      </c>
      <c r="I14" s="14">
        <v>45442</v>
      </c>
      <c r="J14" s="13" t="s">
        <v>135</v>
      </c>
      <c r="K14" s="13" t="s">
        <v>136</v>
      </c>
      <c r="L14" s="13" t="s">
        <v>101</v>
      </c>
      <c r="M14" s="13" t="s">
        <v>27</v>
      </c>
      <c r="N14" s="15">
        <v>0</v>
      </c>
      <c r="O14" s="16">
        <v>0</v>
      </c>
      <c r="P14" s="15">
        <v>1</v>
      </c>
      <c r="Q14" s="16">
        <v>1996626223.6800001</v>
      </c>
      <c r="R14" s="15">
        <v>1</v>
      </c>
      <c r="S14" s="16">
        <v>2076491272.6271999</v>
      </c>
      <c r="T14" s="15">
        <v>1</v>
      </c>
      <c r="U14" s="16">
        <v>2159550923.5322876</v>
      </c>
      <c r="V14" s="15">
        <v>1</v>
      </c>
      <c r="W14" s="16">
        <v>2245932960.4735794</v>
      </c>
      <c r="X14" s="15">
        <v>1</v>
      </c>
      <c r="Y14" s="547">
        <f t="shared" si="0"/>
        <v>8478601380.3130665</v>
      </c>
      <c r="Z14" s="17"/>
      <c r="AA14" s="18"/>
      <c r="AB14" s="19"/>
      <c r="AC14" s="20"/>
      <c r="AD14" s="21"/>
      <c r="AE14" s="548"/>
      <c r="AF14" s="22"/>
      <c r="AG14" s="18"/>
      <c r="AH14" s="21"/>
      <c r="AI14" s="20"/>
      <c r="AJ14" s="21"/>
      <c r="AK14" s="23"/>
      <c r="AL14" s="552"/>
      <c r="AM14" s="30"/>
      <c r="AN14" s="32"/>
      <c r="AO14" s="32"/>
      <c r="AP14" s="31"/>
      <c r="AQ14" s="31"/>
      <c r="AR14" s="24"/>
      <c r="AS14" s="18"/>
      <c r="AT14" s="35"/>
      <c r="AU14" s="35"/>
      <c r="AV14" s="21"/>
      <c r="AW14" s="21"/>
      <c r="AX14" s="21"/>
      <c r="AY14" s="13" t="s">
        <v>125</v>
      </c>
      <c r="AZ14" s="13" t="s">
        <v>137</v>
      </c>
      <c r="BA14" s="13" t="s">
        <v>127</v>
      </c>
      <c r="BB14" s="26" t="s">
        <v>105</v>
      </c>
      <c r="BC14" s="26" t="s">
        <v>106</v>
      </c>
      <c r="BD14" s="26" t="s">
        <v>128</v>
      </c>
      <c r="BE14" s="27" t="s">
        <v>129</v>
      </c>
      <c r="BF14" s="13">
        <v>3241000</v>
      </c>
      <c r="BG14" s="13" t="s">
        <v>130</v>
      </c>
      <c r="BH14" s="10"/>
      <c r="BI14" s="10"/>
    </row>
    <row r="15" spans="1:61" ht="46.5" hidden="1" customHeight="1">
      <c r="A15" s="11"/>
      <c r="B15" s="12" t="s">
        <v>131</v>
      </c>
      <c r="C15" s="13" t="s">
        <v>132</v>
      </c>
      <c r="D15" s="13" t="s">
        <v>138</v>
      </c>
      <c r="E15" s="11"/>
      <c r="F15" s="13" t="s">
        <v>97</v>
      </c>
      <c r="G15" s="13" t="s">
        <v>98</v>
      </c>
      <c r="H15" s="14">
        <v>44197</v>
      </c>
      <c r="I15" s="14">
        <v>45442</v>
      </c>
      <c r="J15" s="13" t="s">
        <v>139</v>
      </c>
      <c r="K15" s="13" t="s">
        <v>140</v>
      </c>
      <c r="L15" s="13" t="s">
        <v>101</v>
      </c>
      <c r="M15" s="13" t="s">
        <v>27</v>
      </c>
      <c r="N15" s="28">
        <v>0</v>
      </c>
      <c r="O15" s="16">
        <v>0</v>
      </c>
      <c r="P15" s="15">
        <v>0.25</v>
      </c>
      <c r="Q15" s="16">
        <v>13200000</v>
      </c>
      <c r="R15" s="15">
        <v>0.5</v>
      </c>
      <c r="S15" s="16">
        <v>25168000</v>
      </c>
      <c r="T15" s="15">
        <v>0.75</v>
      </c>
      <c r="U15" s="16">
        <v>30000000</v>
      </c>
      <c r="V15" s="15">
        <v>1</v>
      </c>
      <c r="W15" s="16">
        <v>13200000</v>
      </c>
      <c r="X15" s="15">
        <v>1</v>
      </c>
      <c r="Y15" s="547">
        <f t="shared" si="0"/>
        <v>81568000</v>
      </c>
      <c r="Z15" s="17"/>
      <c r="AA15" s="18"/>
      <c r="AB15" s="19"/>
      <c r="AC15" s="20"/>
      <c r="AD15" s="21"/>
      <c r="AE15" s="548"/>
      <c r="AF15" s="22"/>
      <c r="AG15" s="18"/>
      <c r="AH15" s="20"/>
      <c r="AI15" s="20"/>
      <c r="AJ15" s="21"/>
      <c r="AK15" s="23"/>
      <c r="AL15" s="552"/>
      <c r="AM15" s="30"/>
      <c r="AN15" s="32"/>
      <c r="AO15" s="32"/>
      <c r="AP15" s="31"/>
      <c r="AQ15" s="31"/>
      <c r="AR15" s="24"/>
      <c r="AS15" s="18"/>
      <c r="AT15" s="20"/>
      <c r="AU15" s="20"/>
      <c r="AV15" s="21"/>
      <c r="AW15" s="21"/>
      <c r="AX15" s="21"/>
      <c r="AY15" s="13" t="s">
        <v>125</v>
      </c>
      <c r="AZ15" s="13" t="s">
        <v>141</v>
      </c>
      <c r="BA15" s="13" t="s">
        <v>127</v>
      </c>
      <c r="BB15" s="26" t="s">
        <v>105</v>
      </c>
      <c r="BC15" s="26" t="s">
        <v>106</v>
      </c>
      <c r="BD15" s="26" t="s">
        <v>128</v>
      </c>
      <c r="BE15" s="27" t="s">
        <v>129</v>
      </c>
      <c r="BF15" s="13">
        <v>3241000</v>
      </c>
      <c r="BG15" s="13" t="s">
        <v>130</v>
      </c>
      <c r="BH15" s="10"/>
      <c r="BI15" s="10"/>
    </row>
    <row r="16" spans="1:61" ht="46.5" hidden="1" customHeight="1">
      <c r="A16" s="11"/>
      <c r="B16" s="12" t="s">
        <v>94</v>
      </c>
      <c r="C16" s="13" t="s">
        <v>110</v>
      </c>
      <c r="D16" s="13" t="s">
        <v>142</v>
      </c>
      <c r="E16" s="11"/>
      <c r="F16" s="13" t="s">
        <v>97</v>
      </c>
      <c r="G16" s="13" t="s">
        <v>98</v>
      </c>
      <c r="H16" s="14">
        <v>44197</v>
      </c>
      <c r="I16" s="14">
        <v>45442</v>
      </c>
      <c r="J16" s="13" t="s">
        <v>143</v>
      </c>
      <c r="K16" s="13" t="s">
        <v>144</v>
      </c>
      <c r="L16" s="13" t="s">
        <v>101</v>
      </c>
      <c r="M16" s="13" t="s">
        <v>27</v>
      </c>
      <c r="N16" s="28">
        <v>0</v>
      </c>
      <c r="O16" s="16">
        <v>0</v>
      </c>
      <c r="P16" s="28">
        <v>2</v>
      </c>
      <c r="Q16" s="16">
        <v>7870086</v>
      </c>
      <c r="R16" s="28">
        <v>2</v>
      </c>
      <c r="S16" s="16">
        <v>8106188</v>
      </c>
      <c r="T16" s="28">
        <v>2</v>
      </c>
      <c r="U16" s="16">
        <v>8349374</v>
      </c>
      <c r="V16" s="28">
        <v>1</v>
      </c>
      <c r="W16" s="16">
        <v>5233329</v>
      </c>
      <c r="X16" s="28">
        <v>7</v>
      </c>
      <c r="Y16" s="547">
        <f t="shared" si="0"/>
        <v>29558977</v>
      </c>
      <c r="Z16" s="17"/>
      <c r="AA16" s="18"/>
      <c r="AB16" s="19"/>
      <c r="AC16" s="20"/>
      <c r="AD16" s="21"/>
      <c r="AE16" s="548"/>
      <c r="AF16" s="22"/>
      <c r="AG16" s="18"/>
      <c r="AH16" s="21"/>
      <c r="AI16" s="20"/>
      <c r="AJ16" s="21"/>
      <c r="AK16" s="23"/>
      <c r="AL16" s="552"/>
      <c r="AM16" s="30"/>
      <c r="AN16" s="31"/>
      <c r="AO16" s="32"/>
      <c r="AP16" s="31"/>
      <c r="AQ16" s="31"/>
      <c r="AR16" s="24"/>
      <c r="AS16" s="18"/>
      <c r="AT16" s="33"/>
      <c r="AU16" s="20"/>
      <c r="AV16" s="21"/>
      <c r="AW16" s="21"/>
      <c r="AX16" s="21"/>
      <c r="AY16" s="13" t="s">
        <v>125</v>
      </c>
      <c r="AZ16" s="13" t="s">
        <v>141</v>
      </c>
      <c r="BA16" s="13" t="s">
        <v>127</v>
      </c>
      <c r="BB16" s="26" t="s">
        <v>105</v>
      </c>
      <c r="BC16" s="26" t="s">
        <v>106</v>
      </c>
      <c r="BD16" s="26" t="s">
        <v>128</v>
      </c>
      <c r="BE16" s="27" t="s">
        <v>129</v>
      </c>
      <c r="BF16" s="13">
        <v>3241000</v>
      </c>
      <c r="BG16" s="13" t="s">
        <v>130</v>
      </c>
      <c r="BH16" s="10"/>
      <c r="BI16" s="10"/>
    </row>
    <row r="17" spans="1:61" ht="46.5" hidden="1" customHeight="1">
      <c r="A17" s="11"/>
      <c r="B17" s="12" t="s">
        <v>94</v>
      </c>
      <c r="C17" s="13" t="s">
        <v>95</v>
      </c>
      <c r="D17" s="13" t="s">
        <v>145</v>
      </c>
      <c r="E17" s="11"/>
      <c r="F17" s="13" t="s">
        <v>97</v>
      </c>
      <c r="G17" s="13" t="s">
        <v>98</v>
      </c>
      <c r="H17" s="14">
        <v>44197</v>
      </c>
      <c r="I17" s="14">
        <v>45442</v>
      </c>
      <c r="J17" s="13" t="s">
        <v>146</v>
      </c>
      <c r="K17" s="13" t="s">
        <v>147</v>
      </c>
      <c r="L17" s="13" t="s">
        <v>148</v>
      </c>
      <c r="M17" s="13" t="s">
        <v>27</v>
      </c>
      <c r="N17" s="15">
        <v>0</v>
      </c>
      <c r="O17" s="16">
        <v>0</v>
      </c>
      <c r="P17" s="15">
        <v>1</v>
      </c>
      <c r="Q17" s="16">
        <v>391186224</v>
      </c>
      <c r="R17" s="15">
        <v>1</v>
      </c>
      <c r="S17" s="16">
        <v>406833702</v>
      </c>
      <c r="T17" s="15">
        <v>1</v>
      </c>
      <c r="U17" s="16">
        <v>423106992</v>
      </c>
      <c r="V17" s="15">
        <v>1</v>
      </c>
      <c r="W17" s="16">
        <v>440031262</v>
      </c>
      <c r="X17" s="15">
        <v>1</v>
      </c>
      <c r="Y17" s="547">
        <f t="shared" si="0"/>
        <v>1661158180</v>
      </c>
      <c r="Z17" s="17"/>
      <c r="AA17" s="18"/>
      <c r="AB17" s="19"/>
      <c r="AC17" s="20"/>
      <c r="AD17" s="21"/>
      <c r="AE17" s="548"/>
      <c r="AF17" s="22"/>
      <c r="AG17" s="18"/>
      <c r="AH17" s="20"/>
      <c r="AI17" s="20"/>
      <c r="AJ17" s="21"/>
      <c r="AK17" s="23"/>
      <c r="AL17" s="552"/>
      <c r="AM17" s="30"/>
      <c r="AN17" s="32"/>
      <c r="AO17" s="32"/>
      <c r="AP17" s="31"/>
      <c r="AQ17" s="31"/>
      <c r="AR17" s="24"/>
      <c r="AS17" s="18"/>
      <c r="AT17" s="20"/>
      <c r="AU17" s="20"/>
      <c r="AV17" s="21"/>
      <c r="AW17" s="21"/>
      <c r="AX17" s="21"/>
      <c r="AY17" s="13" t="s">
        <v>149</v>
      </c>
      <c r="AZ17" s="13" t="s">
        <v>150</v>
      </c>
      <c r="BA17" s="13" t="s">
        <v>151</v>
      </c>
      <c r="BB17" s="26" t="s">
        <v>105</v>
      </c>
      <c r="BC17" s="26" t="s">
        <v>106</v>
      </c>
      <c r="BD17" s="26" t="s">
        <v>152</v>
      </c>
      <c r="BE17" s="27" t="s">
        <v>153</v>
      </c>
      <c r="BF17" s="13">
        <v>3241000</v>
      </c>
      <c r="BG17" s="13" t="s">
        <v>154</v>
      </c>
      <c r="BH17" s="10"/>
      <c r="BI17" s="10"/>
    </row>
    <row r="18" spans="1:61" ht="46.5" hidden="1" customHeight="1">
      <c r="A18" s="11"/>
      <c r="B18" s="12" t="s">
        <v>94</v>
      </c>
      <c r="C18" s="13" t="s">
        <v>95</v>
      </c>
      <c r="D18" s="13" t="s">
        <v>155</v>
      </c>
      <c r="E18" s="11"/>
      <c r="F18" s="13" t="s">
        <v>97</v>
      </c>
      <c r="G18" s="13" t="s">
        <v>98</v>
      </c>
      <c r="H18" s="14">
        <v>44197</v>
      </c>
      <c r="I18" s="14">
        <v>45442</v>
      </c>
      <c r="J18" s="13" t="s">
        <v>156</v>
      </c>
      <c r="K18" s="13" t="s">
        <v>157</v>
      </c>
      <c r="L18" s="13" t="s">
        <v>158</v>
      </c>
      <c r="M18" s="13" t="s">
        <v>27</v>
      </c>
      <c r="N18" s="15">
        <v>0</v>
      </c>
      <c r="O18" s="16">
        <v>0</v>
      </c>
      <c r="P18" s="15">
        <v>1</v>
      </c>
      <c r="Q18" s="16">
        <v>53726210</v>
      </c>
      <c r="R18" s="15">
        <v>1</v>
      </c>
      <c r="S18" s="16">
        <v>62518694</v>
      </c>
      <c r="T18" s="15">
        <v>1</v>
      </c>
      <c r="U18" s="16">
        <v>71469402</v>
      </c>
      <c r="V18" s="15">
        <v>1</v>
      </c>
      <c r="W18" s="16">
        <v>40474398</v>
      </c>
      <c r="X18" s="15">
        <v>1</v>
      </c>
      <c r="Y18" s="547">
        <f t="shared" si="0"/>
        <v>228188704</v>
      </c>
      <c r="Z18" s="17"/>
      <c r="AA18" s="18"/>
      <c r="AB18" s="19"/>
      <c r="AC18" s="20"/>
      <c r="AD18" s="21"/>
      <c r="AE18" s="548"/>
      <c r="AF18" s="22"/>
      <c r="AG18" s="18"/>
      <c r="AH18" s="20"/>
      <c r="AI18" s="20"/>
      <c r="AJ18" s="21"/>
      <c r="AK18" s="23"/>
      <c r="AL18" s="552"/>
      <c r="AM18" s="30"/>
      <c r="AN18" s="32"/>
      <c r="AO18" s="32"/>
      <c r="AP18" s="31"/>
      <c r="AQ18" s="31"/>
      <c r="AR18" s="24"/>
      <c r="AS18" s="18"/>
      <c r="AT18" s="20"/>
      <c r="AU18" s="20"/>
      <c r="AV18" s="21"/>
      <c r="AW18" s="21"/>
      <c r="AX18" s="21"/>
      <c r="AY18" s="13" t="s">
        <v>149</v>
      </c>
      <c r="AZ18" s="13" t="s">
        <v>150</v>
      </c>
      <c r="BA18" s="13" t="s">
        <v>151</v>
      </c>
      <c r="BB18" s="26" t="s">
        <v>105</v>
      </c>
      <c r="BC18" s="26" t="s">
        <v>106</v>
      </c>
      <c r="BD18" s="26" t="s">
        <v>152</v>
      </c>
      <c r="BE18" s="27" t="s">
        <v>153</v>
      </c>
      <c r="BF18" s="13">
        <v>3241000</v>
      </c>
      <c r="BG18" s="13" t="s">
        <v>154</v>
      </c>
      <c r="BH18" s="10"/>
      <c r="BI18" s="10"/>
    </row>
    <row r="19" spans="1:61" ht="46.5" hidden="1" customHeight="1">
      <c r="A19" s="11"/>
      <c r="B19" s="12" t="s">
        <v>94</v>
      </c>
      <c r="C19" s="13" t="s">
        <v>95</v>
      </c>
      <c r="D19" s="13" t="s">
        <v>159</v>
      </c>
      <c r="E19" s="11"/>
      <c r="F19" s="13" t="s">
        <v>97</v>
      </c>
      <c r="G19" s="13" t="s">
        <v>98</v>
      </c>
      <c r="H19" s="14">
        <v>44197</v>
      </c>
      <c r="I19" s="14">
        <v>45442</v>
      </c>
      <c r="J19" s="13" t="s">
        <v>160</v>
      </c>
      <c r="K19" s="13" t="s">
        <v>161</v>
      </c>
      <c r="L19" s="13" t="s">
        <v>162</v>
      </c>
      <c r="M19" s="13" t="s">
        <v>27</v>
      </c>
      <c r="N19" s="15">
        <v>0</v>
      </c>
      <c r="O19" s="16">
        <v>0</v>
      </c>
      <c r="P19" s="15">
        <v>1</v>
      </c>
      <c r="Q19" s="16">
        <v>960572712</v>
      </c>
      <c r="R19" s="15">
        <v>1</v>
      </c>
      <c r="S19" s="16">
        <v>1124795980</v>
      </c>
      <c r="T19" s="15">
        <v>1</v>
      </c>
      <c r="U19" s="16">
        <v>1304248513</v>
      </c>
      <c r="V19" s="15">
        <v>1</v>
      </c>
      <c r="W19" s="16">
        <v>1497514356</v>
      </c>
      <c r="X19" s="15">
        <v>1</v>
      </c>
      <c r="Y19" s="547">
        <f t="shared" si="0"/>
        <v>4887131561</v>
      </c>
      <c r="Z19" s="17"/>
      <c r="AA19" s="18"/>
      <c r="AB19" s="19"/>
      <c r="AC19" s="20"/>
      <c r="AD19" s="21"/>
      <c r="AE19" s="548"/>
      <c r="AF19" s="22"/>
      <c r="AG19" s="18"/>
      <c r="AH19" s="20"/>
      <c r="AI19" s="20"/>
      <c r="AJ19" s="21"/>
      <c r="AK19" s="23"/>
      <c r="AL19" s="552"/>
      <c r="AM19" s="30"/>
      <c r="AN19" s="32"/>
      <c r="AO19" s="32"/>
      <c r="AP19" s="31"/>
      <c r="AQ19" s="31"/>
      <c r="AR19" s="24"/>
      <c r="AS19" s="18"/>
      <c r="AT19" s="20"/>
      <c r="AU19" s="20"/>
      <c r="AV19" s="21"/>
      <c r="AW19" s="21"/>
      <c r="AX19" s="21"/>
      <c r="AY19" s="13" t="s">
        <v>149</v>
      </c>
      <c r="AZ19" s="13" t="s">
        <v>150</v>
      </c>
      <c r="BA19" s="13" t="s">
        <v>151</v>
      </c>
      <c r="BB19" s="26" t="s">
        <v>105</v>
      </c>
      <c r="BC19" s="26" t="s">
        <v>106</v>
      </c>
      <c r="BD19" s="26" t="s">
        <v>152</v>
      </c>
      <c r="BE19" s="27" t="s">
        <v>153</v>
      </c>
      <c r="BF19" s="13">
        <v>3241000</v>
      </c>
      <c r="BG19" s="13" t="s">
        <v>154</v>
      </c>
      <c r="BH19" s="10"/>
      <c r="BI19" s="10"/>
    </row>
    <row r="20" spans="1:61" ht="46.5" hidden="1" customHeight="1">
      <c r="A20" s="11"/>
      <c r="B20" s="12" t="s">
        <v>94</v>
      </c>
      <c r="C20" s="13" t="s">
        <v>163</v>
      </c>
      <c r="D20" s="13" t="s">
        <v>164</v>
      </c>
      <c r="E20" s="11"/>
      <c r="F20" s="13" t="s">
        <v>97</v>
      </c>
      <c r="G20" s="13" t="s">
        <v>98</v>
      </c>
      <c r="H20" s="14">
        <v>44216</v>
      </c>
      <c r="I20" s="14">
        <v>45442</v>
      </c>
      <c r="J20" s="13" t="s">
        <v>165</v>
      </c>
      <c r="K20" s="13" t="s">
        <v>166</v>
      </c>
      <c r="L20" s="13" t="s">
        <v>167</v>
      </c>
      <c r="M20" s="13" t="s">
        <v>27</v>
      </c>
      <c r="N20" s="28">
        <v>0</v>
      </c>
      <c r="O20" s="16">
        <v>0</v>
      </c>
      <c r="P20" s="28">
        <v>27</v>
      </c>
      <c r="Q20" s="16">
        <v>780218500</v>
      </c>
      <c r="R20" s="28">
        <v>30</v>
      </c>
      <c r="S20" s="16">
        <v>780218500</v>
      </c>
      <c r="T20" s="28">
        <v>32</v>
      </c>
      <c r="U20" s="16">
        <v>780218500</v>
      </c>
      <c r="V20" s="28">
        <v>32</v>
      </c>
      <c r="W20" s="16">
        <v>780218500</v>
      </c>
      <c r="X20" s="28">
        <v>32</v>
      </c>
      <c r="Y20" s="547">
        <f t="shared" si="0"/>
        <v>3120874000</v>
      </c>
      <c r="Z20" s="17"/>
      <c r="AA20" s="18"/>
      <c r="AB20" s="19"/>
      <c r="AC20" s="20"/>
      <c r="AD20" s="21"/>
      <c r="AE20" s="548"/>
      <c r="AF20" s="22"/>
      <c r="AG20" s="18"/>
      <c r="AH20" s="21"/>
      <c r="AI20" s="20"/>
      <c r="AJ20" s="21"/>
      <c r="AK20" s="23"/>
      <c r="AL20" s="552"/>
      <c r="AM20" s="30"/>
      <c r="AN20" s="31"/>
      <c r="AO20" s="32"/>
      <c r="AP20" s="31"/>
      <c r="AQ20" s="31"/>
      <c r="AR20" s="24"/>
      <c r="AS20" s="18"/>
      <c r="AT20" s="33"/>
      <c r="AU20" s="20"/>
      <c r="AV20" s="21"/>
      <c r="AW20" s="21"/>
      <c r="AX20" s="21"/>
      <c r="AY20" s="13" t="s">
        <v>114</v>
      </c>
      <c r="AZ20" s="13" t="s">
        <v>168</v>
      </c>
      <c r="BA20" s="13" t="s">
        <v>169</v>
      </c>
      <c r="BB20" s="26" t="s">
        <v>105</v>
      </c>
      <c r="BC20" s="26" t="s">
        <v>106</v>
      </c>
      <c r="BD20" s="26" t="s">
        <v>170</v>
      </c>
      <c r="BE20" s="27" t="s">
        <v>171</v>
      </c>
      <c r="BF20" s="13">
        <v>3241000</v>
      </c>
      <c r="BG20" s="13" t="s">
        <v>172</v>
      </c>
      <c r="BH20" s="10"/>
      <c r="BI20" s="10"/>
    </row>
    <row r="21" spans="1:61" ht="46.5" hidden="1" customHeight="1">
      <c r="A21" s="11"/>
      <c r="B21" s="12" t="s">
        <v>94</v>
      </c>
      <c r="C21" s="13" t="s">
        <v>110</v>
      </c>
      <c r="D21" s="13" t="s">
        <v>173</v>
      </c>
      <c r="E21" s="11"/>
      <c r="F21" s="13" t="s">
        <v>97</v>
      </c>
      <c r="G21" s="13" t="s">
        <v>98</v>
      </c>
      <c r="H21" s="14">
        <v>44216</v>
      </c>
      <c r="I21" s="14">
        <v>45442</v>
      </c>
      <c r="J21" s="13" t="s">
        <v>174</v>
      </c>
      <c r="K21" s="13" t="s">
        <v>175</v>
      </c>
      <c r="L21" s="13" t="s">
        <v>176</v>
      </c>
      <c r="M21" s="13" t="s">
        <v>27</v>
      </c>
      <c r="N21" s="28">
        <v>0</v>
      </c>
      <c r="O21" s="16">
        <v>0</v>
      </c>
      <c r="P21" s="28">
        <v>1</v>
      </c>
      <c r="Q21" s="16">
        <v>587500</v>
      </c>
      <c r="R21" s="28">
        <v>1</v>
      </c>
      <c r="S21" s="16">
        <v>587500</v>
      </c>
      <c r="T21" s="28">
        <v>1</v>
      </c>
      <c r="U21" s="16">
        <v>587500</v>
      </c>
      <c r="V21" s="28">
        <v>1</v>
      </c>
      <c r="W21" s="16">
        <v>587500</v>
      </c>
      <c r="X21" s="28">
        <v>4</v>
      </c>
      <c r="Y21" s="547">
        <f t="shared" si="0"/>
        <v>2350000</v>
      </c>
      <c r="Z21" s="17"/>
      <c r="AA21" s="18"/>
      <c r="AB21" s="19"/>
      <c r="AC21" s="20"/>
      <c r="AD21" s="21"/>
      <c r="AE21" s="548"/>
      <c r="AF21" s="22"/>
      <c r="AG21" s="18"/>
      <c r="AH21" s="21"/>
      <c r="AI21" s="20"/>
      <c r="AJ21" s="21"/>
      <c r="AK21" s="23"/>
      <c r="AL21" s="552"/>
      <c r="AM21" s="30"/>
      <c r="AN21" s="31"/>
      <c r="AO21" s="32"/>
      <c r="AP21" s="31"/>
      <c r="AQ21" s="31"/>
      <c r="AR21" s="24"/>
      <c r="AS21" s="18"/>
      <c r="AT21" s="33"/>
      <c r="AU21" s="20"/>
      <c r="AV21" s="21"/>
      <c r="AW21" s="21"/>
      <c r="AX21" s="21"/>
      <c r="AY21" s="13" t="s">
        <v>114</v>
      </c>
      <c r="AZ21" s="13" t="s">
        <v>168</v>
      </c>
      <c r="BA21" s="13" t="s">
        <v>169</v>
      </c>
      <c r="BB21" s="26" t="s">
        <v>105</v>
      </c>
      <c r="BC21" s="26" t="s">
        <v>106</v>
      </c>
      <c r="BD21" s="26" t="s">
        <v>170</v>
      </c>
      <c r="BE21" s="27" t="s">
        <v>171</v>
      </c>
      <c r="BF21" s="13">
        <v>3241000</v>
      </c>
      <c r="BG21" s="13" t="s">
        <v>172</v>
      </c>
      <c r="BH21" s="10"/>
      <c r="BI21" s="10"/>
    </row>
    <row r="22" spans="1:61" ht="46.5" hidden="1" customHeight="1">
      <c r="A22" s="11"/>
      <c r="B22" s="12" t="s">
        <v>94</v>
      </c>
      <c r="C22" s="13" t="s">
        <v>177</v>
      </c>
      <c r="D22" s="13" t="s">
        <v>178</v>
      </c>
      <c r="E22" s="11"/>
      <c r="F22" s="13" t="s">
        <v>97</v>
      </c>
      <c r="G22" s="13" t="s">
        <v>98</v>
      </c>
      <c r="H22" s="14">
        <v>44216</v>
      </c>
      <c r="I22" s="14">
        <v>45290</v>
      </c>
      <c r="J22" s="13" t="s">
        <v>179</v>
      </c>
      <c r="K22" s="13" t="s">
        <v>180</v>
      </c>
      <c r="L22" s="13" t="s">
        <v>181</v>
      </c>
      <c r="M22" s="13" t="s">
        <v>27</v>
      </c>
      <c r="N22" s="28">
        <v>0</v>
      </c>
      <c r="O22" s="16">
        <v>0</v>
      </c>
      <c r="P22" s="28">
        <v>1</v>
      </c>
      <c r="Q22" s="16">
        <v>248000000</v>
      </c>
      <c r="R22" s="28">
        <v>1</v>
      </c>
      <c r="S22" s="16">
        <v>248000000</v>
      </c>
      <c r="T22" s="28">
        <v>1</v>
      </c>
      <c r="U22" s="16">
        <v>248000000</v>
      </c>
      <c r="V22" s="28">
        <v>0</v>
      </c>
      <c r="W22" s="16">
        <v>0</v>
      </c>
      <c r="X22" s="28">
        <v>3</v>
      </c>
      <c r="Y22" s="547">
        <f t="shared" si="0"/>
        <v>744000000</v>
      </c>
      <c r="Z22" s="17"/>
      <c r="AA22" s="18"/>
      <c r="AB22" s="19"/>
      <c r="AC22" s="20"/>
      <c r="AD22" s="21"/>
      <c r="AE22" s="548"/>
      <c r="AF22" s="22"/>
      <c r="AG22" s="18"/>
      <c r="AH22" s="21"/>
      <c r="AI22" s="20"/>
      <c r="AJ22" s="21"/>
      <c r="AK22" s="23"/>
      <c r="AL22" s="552"/>
      <c r="AM22" s="30"/>
      <c r="AN22" s="31"/>
      <c r="AO22" s="32"/>
      <c r="AP22" s="31"/>
      <c r="AQ22" s="31"/>
      <c r="AR22" s="24"/>
      <c r="AS22" s="18"/>
      <c r="AT22" s="33"/>
      <c r="AU22" s="20"/>
      <c r="AV22" s="21"/>
      <c r="AW22" s="21"/>
      <c r="AX22" s="21"/>
      <c r="AY22" s="13" t="s">
        <v>114</v>
      </c>
      <c r="AZ22" s="13" t="s">
        <v>168</v>
      </c>
      <c r="BA22" s="13" t="s">
        <v>169</v>
      </c>
      <c r="BB22" s="26" t="s">
        <v>105</v>
      </c>
      <c r="BC22" s="26" t="s">
        <v>106</v>
      </c>
      <c r="BD22" s="26" t="s">
        <v>170</v>
      </c>
      <c r="BE22" s="27" t="s">
        <v>171</v>
      </c>
      <c r="BF22" s="13">
        <v>3241000</v>
      </c>
      <c r="BG22" s="13" t="s">
        <v>172</v>
      </c>
      <c r="BH22" s="10"/>
      <c r="BI22" s="10"/>
    </row>
    <row r="23" spans="1:61" ht="46.5" hidden="1" customHeight="1">
      <c r="A23" s="11"/>
      <c r="B23" s="12" t="s">
        <v>94</v>
      </c>
      <c r="C23" s="13" t="s">
        <v>182</v>
      </c>
      <c r="D23" s="13" t="s">
        <v>183</v>
      </c>
      <c r="E23" s="11"/>
      <c r="F23" s="13" t="s">
        <v>97</v>
      </c>
      <c r="G23" s="13" t="s">
        <v>98</v>
      </c>
      <c r="H23" s="14">
        <v>44216</v>
      </c>
      <c r="I23" s="14">
        <v>45290</v>
      </c>
      <c r="J23" s="13" t="s">
        <v>184</v>
      </c>
      <c r="K23" s="13" t="s">
        <v>185</v>
      </c>
      <c r="L23" s="13" t="s">
        <v>186</v>
      </c>
      <c r="M23" s="13" t="s">
        <v>27</v>
      </c>
      <c r="N23" s="28">
        <v>0</v>
      </c>
      <c r="O23" s="16">
        <v>0</v>
      </c>
      <c r="P23" s="28">
        <v>1</v>
      </c>
      <c r="Q23" s="16">
        <v>20000000</v>
      </c>
      <c r="R23" s="28">
        <v>1</v>
      </c>
      <c r="S23" s="16">
        <v>20000000</v>
      </c>
      <c r="T23" s="28">
        <v>1</v>
      </c>
      <c r="U23" s="16">
        <v>20000000</v>
      </c>
      <c r="V23" s="28">
        <v>0</v>
      </c>
      <c r="W23" s="16">
        <v>0</v>
      </c>
      <c r="X23" s="28">
        <v>3</v>
      </c>
      <c r="Y23" s="547">
        <f t="shared" si="0"/>
        <v>60000000</v>
      </c>
      <c r="Z23" s="17"/>
      <c r="AA23" s="18"/>
      <c r="AB23" s="19"/>
      <c r="AC23" s="20"/>
      <c r="AD23" s="21"/>
      <c r="AE23" s="548"/>
      <c r="AF23" s="22"/>
      <c r="AG23" s="18"/>
      <c r="AH23" s="21"/>
      <c r="AI23" s="20"/>
      <c r="AJ23" s="21"/>
      <c r="AK23" s="23"/>
      <c r="AL23" s="552"/>
      <c r="AM23" s="30"/>
      <c r="AN23" s="31"/>
      <c r="AO23" s="32"/>
      <c r="AP23" s="31"/>
      <c r="AQ23" s="31"/>
      <c r="AR23" s="24"/>
      <c r="AS23" s="18"/>
      <c r="AT23" s="33"/>
      <c r="AU23" s="20"/>
      <c r="AV23" s="21"/>
      <c r="AW23" s="21"/>
      <c r="AX23" s="21"/>
      <c r="AY23" s="13" t="s">
        <v>114</v>
      </c>
      <c r="AZ23" s="13" t="s">
        <v>168</v>
      </c>
      <c r="BA23" s="13" t="s">
        <v>169</v>
      </c>
      <c r="BB23" s="26" t="s">
        <v>105</v>
      </c>
      <c r="BC23" s="26" t="s">
        <v>106</v>
      </c>
      <c r="BD23" s="26" t="s">
        <v>170</v>
      </c>
      <c r="BE23" s="27" t="s">
        <v>171</v>
      </c>
      <c r="BF23" s="13">
        <v>3241000</v>
      </c>
      <c r="BG23" s="13" t="s">
        <v>172</v>
      </c>
      <c r="BH23" s="10"/>
      <c r="BI23" s="10"/>
    </row>
    <row r="24" spans="1:61" ht="46.5" hidden="1" customHeight="1">
      <c r="A24" s="11"/>
      <c r="B24" s="12" t="s">
        <v>94</v>
      </c>
      <c r="C24" s="13" t="s">
        <v>95</v>
      </c>
      <c r="D24" s="13" t="s">
        <v>187</v>
      </c>
      <c r="E24" s="11"/>
      <c r="F24" s="13" t="s">
        <v>97</v>
      </c>
      <c r="G24" s="13" t="s">
        <v>98</v>
      </c>
      <c r="H24" s="14">
        <v>44197</v>
      </c>
      <c r="I24" s="14">
        <v>44560</v>
      </c>
      <c r="J24" s="13" t="s">
        <v>188</v>
      </c>
      <c r="K24" s="13" t="s">
        <v>189</v>
      </c>
      <c r="L24" s="13" t="s">
        <v>190</v>
      </c>
      <c r="M24" s="13" t="s">
        <v>27</v>
      </c>
      <c r="N24" s="15">
        <v>0</v>
      </c>
      <c r="O24" s="16">
        <v>0</v>
      </c>
      <c r="P24" s="15">
        <v>1</v>
      </c>
      <c r="Q24" s="16">
        <v>10000000</v>
      </c>
      <c r="R24" s="15">
        <v>0</v>
      </c>
      <c r="S24" s="16">
        <v>0</v>
      </c>
      <c r="T24" s="15">
        <v>0</v>
      </c>
      <c r="U24" s="16">
        <v>0</v>
      </c>
      <c r="V24" s="15">
        <v>0</v>
      </c>
      <c r="W24" s="16">
        <v>0</v>
      </c>
      <c r="X24" s="15">
        <v>1</v>
      </c>
      <c r="Y24" s="547">
        <f t="shared" si="0"/>
        <v>10000000</v>
      </c>
      <c r="Z24" s="17"/>
      <c r="AA24" s="18"/>
      <c r="AB24" s="19"/>
      <c r="AC24" s="20"/>
      <c r="AD24" s="21"/>
      <c r="AE24" s="548"/>
      <c r="AF24" s="22"/>
      <c r="AG24" s="18"/>
      <c r="AH24" s="20"/>
      <c r="AI24" s="20"/>
      <c r="AJ24" s="21"/>
      <c r="AK24" s="23"/>
      <c r="AL24" s="552"/>
      <c r="AM24" s="30"/>
      <c r="AN24" s="32"/>
      <c r="AO24" s="32"/>
      <c r="AP24" s="31"/>
      <c r="AQ24" s="31"/>
      <c r="AR24" s="24"/>
      <c r="AS24" s="18"/>
      <c r="AT24" s="20"/>
      <c r="AU24" s="20"/>
      <c r="AV24" s="21"/>
      <c r="AW24" s="21"/>
      <c r="AX24" s="21"/>
      <c r="AY24" s="13" t="s">
        <v>149</v>
      </c>
      <c r="AZ24" s="13" t="s">
        <v>191</v>
      </c>
      <c r="BA24" s="13" t="s">
        <v>192</v>
      </c>
      <c r="BB24" s="26" t="s">
        <v>105</v>
      </c>
      <c r="BC24" s="26" t="s">
        <v>106</v>
      </c>
      <c r="BD24" s="26" t="s">
        <v>193</v>
      </c>
      <c r="BE24" s="27" t="s">
        <v>194</v>
      </c>
      <c r="BF24" s="13">
        <v>3241000</v>
      </c>
      <c r="BG24" s="13" t="s">
        <v>195</v>
      </c>
      <c r="BH24" s="10"/>
      <c r="BI24" s="10"/>
    </row>
    <row r="25" spans="1:61" ht="46.5" hidden="1" customHeight="1">
      <c r="A25" s="11"/>
      <c r="B25" s="12" t="s">
        <v>196</v>
      </c>
      <c r="C25" s="13" t="s">
        <v>197</v>
      </c>
      <c r="D25" s="13" t="s">
        <v>198</v>
      </c>
      <c r="E25" s="11"/>
      <c r="F25" s="13" t="s">
        <v>97</v>
      </c>
      <c r="G25" s="13" t="s">
        <v>98</v>
      </c>
      <c r="H25" s="14">
        <v>44197</v>
      </c>
      <c r="I25" s="14">
        <v>45290</v>
      </c>
      <c r="J25" s="13" t="s">
        <v>199</v>
      </c>
      <c r="K25" s="13" t="s">
        <v>200</v>
      </c>
      <c r="L25" s="13" t="s">
        <v>101</v>
      </c>
      <c r="M25" s="13" t="s">
        <v>27</v>
      </c>
      <c r="N25" s="28">
        <v>0</v>
      </c>
      <c r="O25" s="16">
        <v>0</v>
      </c>
      <c r="P25" s="28">
        <v>2</v>
      </c>
      <c r="Q25" s="16">
        <v>4000000</v>
      </c>
      <c r="R25" s="28">
        <v>2</v>
      </c>
      <c r="S25" s="16">
        <v>4000000</v>
      </c>
      <c r="T25" s="28">
        <v>2</v>
      </c>
      <c r="U25" s="16">
        <v>4000000</v>
      </c>
      <c r="V25" s="28">
        <v>0</v>
      </c>
      <c r="W25" s="16">
        <v>0</v>
      </c>
      <c r="X25" s="28">
        <v>6</v>
      </c>
      <c r="Y25" s="547">
        <f t="shared" si="0"/>
        <v>12000000</v>
      </c>
      <c r="Z25" s="17"/>
      <c r="AA25" s="18"/>
      <c r="AB25" s="19"/>
      <c r="AC25" s="20"/>
      <c r="AD25" s="21"/>
      <c r="AE25" s="548"/>
      <c r="AF25" s="22"/>
      <c r="AG25" s="18"/>
      <c r="AH25" s="21"/>
      <c r="AI25" s="20"/>
      <c r="AJ25" s="21"/>
      <c r="AK25" s="23"/>
      <c r="AL25" s="552"/>
      <c r="AM25" s="30"/>
      <c r="AN25" s="31"/>
      <c r="AO25" s="32"/>
      <c r="AP25" s="31"/>
      <c r="AQ25" s="31"/>
      <c r="AR25" s="24"/>
      <c r="AS25" s="18"/>
      <c r="AT25" s="33"/>
      <c r="AU25" s="20"/>
      <c r="AV25" s="21"/>
      <c r="AW25" s="21"/>
      <c r="AX25" s="21"/>
      <c r="AY25" s="13" t="s">
        <v>201</v>
      </c>
      <c r="AZ25" s="13" t="s">
        <v>202</v>
      </c>
      <c r="BA25" s="13" t="s">
        <v>203</v>
      </c>
      <c r="BB25" s="26" t="s">
        <v>105</v>
      </c>
      <c r="BC25" s="26" t="s">
        <v>106</v>
      </c>
      <c r="BD25" s="26" t="s">
        <v>204</v>
      </c>
      <c r="BE25" s="27" t="s">
        <v>205</v>
      </c>
      <c r="BF25" s="13">
        <v>3241000</v>
      </c>
      <c r="BG25" s="13" t="s">
        <v>206</v>
      </c>
      <c r="BH25" s="10"/>
      <c r="BI25" s="10"/>
    </row>
    <row r="26" spans="1:61" ht="46.5" hidden="1" customHeight="1">
      <c r="A26" s="11"/>
      <c r="B26" s="12" t="s">
        <v>94</v>
      </c>
      <c r="C26" s="13" t="s">
        <v>95</v>
      </c>
      <c r="D26" s="13" t="s">
        <v>207</v>
      </c>
      <c r="E26" s="11"/>
      <c r="F26" s="13" t="s">
        <v>97</v>
      </c>
      <c r="G26" s="13" t="s">
        <v>98</v>
      </c>
      <c r="H26" s="14">
        <v>44136</v>
      </c>
      <c r="I26" s="14">
        <v>45442</v>
      </c>
      <c r="J26" s="13" t="s">
        <v>208</v>
      </c>
      <c r="K26" s="13" t="s">
        <v>209</v>
      </c>
      <c r="L26" s="13" t="s">
        <v>101</v>
      </c>
      <c r="M26" s="13" t="s">
        <v>27</v>
      </c>
      <c r="N26" s="28">
        <v>2</v>
      </c>
      <c r="O26" s="16">
        <v>13400000</v>
      </c>
      <c r="P26" s="28">
        <v>6</v>
      </c>
      <c r="Q26" s="16">
        <v>40000000</v>
      </c>
      <c r="R26" s="28">
        <v>6</v>
      </c>
      <c r="S26" s="16">
        <v>41200000</v>
      </c>
      <c r="T26" s="28">
        <v>6</v>
      </c>
      <c r="U26" s="16">
        <v>42436000</v>
      </c>
      <c r="V26" s="28">
        <v>1</v>
      </c>
      <c r="W26" s="16">
        <v>22491080</v>
      </c>
      <c r="X26" s="28">
        <v>21</v>
      </c>
      <c r="Y26" s="547">
        <f t="shared" si="0"/>
        <v>159527080</v>
      </c>
      <c r="Z26" s="17"/>
      <c r="AA26" s="18"/>
      <c r="AB26" s="19"/>
      <c r="AC26" s="20"/>
      <c r="AD26" s="21"/>
      <c r="AE26" s="548"/>
      <c r="AF26" s="22"/>
      <c r="AG26" s="18"/>
      <c r="AH26" s="21"/>
      <c r="AI26" s="20"/>
      <c r="AJ26" s="21"/>
      <c r="AK26" s="23"/>
      <c r="AL26" s="552"/>
      <c r="AM26" s="30"/>
      <c r="AN26" s="31"/>
      <c r="AO26" s="32"/>
      <c r="AP26" s="31"/>
      <c r="AQ26" s="31"/>
      <c r="AR26" s="24"/>
      <c r="AS26" s="18"/>
      <c r="AT26" s="33"/>
      <c r="AU26" s="20"/>
      <c r="AV26" s="21"/>
      <c r="AW26" s="21"/>
      <c r="AX26" s="21"/>
      <c r="AY26" s="13" t="s">
        <v>210</v>
      </c>
      <c r="AZ26" s="13" t="s">
        <v>211</v>
      </c>
      <c r="BA26" s="13" t="s">
        <v>212</v>
      </c>
      <c r="BB26" s="26" t="s">
        <v>105</v>
      </c>
      <c r="BC26" s="26" t="s">
        <v>106</v>
      </c>
      <c r="BD26" s="26" t="s">
        <v>213</v>
      </c>
      <c r="BE26" s="27" t="s">
        <v>214</v>
      </c>
      <c r="BF26" s="13">
        <v>3241000</v>
      </c>
      <c r="BG26" s="13" t="s">
        <v>215</v>
      </c>
      <c r="BH26" s="10"/>
      <c r="BI26" s="10"/>
    </row>
    <row r="27" spans="1:61" ht="46.5" hidden="1" customHeight="1">
      <c r="A27" s="11"/>
      <c r="B27" s="12" t="s">
        <v>94</v>
      </c>
      <c r="C27" s="13" t="s">
        <v>110</v>
      </c>
      <c r="D27" s="13" t="s">
        <v>216</v>
      </c>
      <c r="E27" s="11"/>
      <c r="F27" s="13" t="s">
        <v>97</v>
      </c>
      <c r="G27" s="13" t="s">
        <v>98</v>
      </c>
      <c r="H27" s="14">
        <v>44197</v>
      </c>
      <c r="I27" s="14">
        <v>45290</v>
      </c>
      <c r="J27" s="13" t="s">
        <v>217</v>
      </c>
      <c r="K27" s="13" t="s">
        <v>218</v>
      </c>
      <c r="L27" s="13" t="s">
        <v>219</v>
      </c>
      <c r="M27" s="13" t="s">
        <v>27</v>
      </c>
      <c r="N27" s="28">
        <v>0</v>
      </c>
      <c r="O27" s="16">
        <v>0</v>
      </c>
      <c r="P27" s="28">
        <v>1</v>
      </c>
      <c r="Q27" s="16">
        <v>5000000</v>
      </c>
      <c r="R27" s="28">
        <v>1</v>
      </c>
      <c r="S27" s="16">
        <v>5000000</v>
      </c>
      <c r="T27" s="28">
        <v>1</v>
      </c>
      <c r="U27" s="16">
        <v>5000000</v>
      </c>
      <c r="V27" s="28">
        <v>0</v>
      </c>
      <c r="W27" s="16">
        <v>0</v>
      </c>
      <c r="X27" s="28">
        <v>3</v>
      </c>
      <c r="Y27" s="547">
        <f t="shared" si="0"/>
        <v>15000000</v>
      </c>
      <c r="Z27" s="17"/>
      <c r="AA27" s="18"/>
      <c r="AB27" s="19"/>
      <c r="AC27" s="20"/>
      <c r="AD27" s="21"/>
      <c r="AE27" s="548"/>
      <c r="AF27" s="22"/>
      <c r="AG27" s="18"/>
      <c r="AH27" s="21"/>
      <c r="AI27" s="20"/>
      <c r="AJ27" s="21"/>
      <c r="AK27" s="23"/>
      <c r="AL27" s="552"/>
      <c r="AM27" s="30"/>
      <c r="AN27" s="31"/>
      <c r="AO27" s="32"/>
      <c r="AP27" s="31"/>
      <c r="AQ27" s="31"/>
      <c r="AR27" s="24"/>
      <c r="AS27" s="18"/>
      <c r="AT27" s="33"/>
      <c r="AU27" s="20"/>
      <c r="AV27" s="21"/>
      <c r="AW27" s="21"/>
      <c r="AX27" s="21"/>
      <c r="AY27" s="13" t="s">
        <v>220</v>
      </c>
      <c r="AZ27" s="13" t="s">
        <v>221</v>
      </c>
      <c r="BA27" s="13" t="s">
        <v>203</v>
      </c>
      <c r="BB27" s="26" t="s">
        <v>105</v>
      </c>
      <c r="BC27" s="26" t="s">
        <v>106</v>
      </c>
      <c r="BD27" s="26" t="s">
        <v>222</v>
      </c>
      <c r="BE27" s="27" t="s">
        <v>223</v>
      </c>
      <c r="BF27" s="13">
        <v>3241000</v>
      </c>
      <c r="BG27" s="13" t="s">
        <v>224</v>
      </c>
      <c r="BH27" s="10"/>
      <c r="BI27" s="10"/>
    </row>
    <row r="28" spans="1:61" ht="46.5" hidden="1" customHeight="1">
      <c r="A28" s="11"/>
      <c r="B28" s="12" t="s">
        <v>94</v>
      </c>
      <c r="C28" s="13" t="s">
        <v>182</v>
      </c>
      <c r="D28" s="13" t="s">
        <v>225</v>
      </c>
      <c r="E28" s="11"/>
      <c r="F28" s="13" t="s">
        <v>97</v>
      </c>
      <c r="G28" s="13" t="s">
        <v>98</v>
      </c>
      <c r="H28" s="14">
        <v>44197</v>
      </c>
      <c r="I28" s="14">
        <v>44560</v>
      </c>
      <c r="J28" s="13" t="s">
        <v>226</v>
      </c>
      <c r="K28" s="13" t="s">
        <v>227</v>
      </c>
      <c r="L28" s="13" t="s">
        <v>228</v>
      </c>
      <c r="M28" s="13" t="s">
        <v>27</v>
      </c>
      <c r="N28" s="28">
        <v>0</v>
      </c>
      <c r="O28" s="16">
        <v>0</v>
      </c>
      <c r="P28" s="28">
        <v>30</v>
      </c>
      <c r="Q28" s="16">
        <v>22500000</v>
      </c>
      <c r="R28" s="28">
        <v>0</v>
      </c>
      <c r="S28" s="16">
        <v>0</v>
      </c>
      <c r="T28" s="28">
        <v>0</v>
      </c>
      <c r="U28" s="16">
        <v>0</v>
      </c>
      <c r="V28" s="28">
        <v>0</v>
      </c>
      <c r="W28" s="16">
        <v>0</v>
      </c>
      <c r="X28" s="28">
        <v>30</v>
      </c>
      <c r="Y28" s="547">
        <f t="shared" si="0"/>
        <v>22500000</v>
      </c>
      <c r="Z28" s="17"/>
      <c r="AA28" s="18"/>
      <c r="AB28" s="19"/>
      <c r="AC28" s="20"/>
      <c r="AD28" s="21"/>
      <c r="AE28" s="548"/>
      <c r="AF28" s="22"/>
      <c r="AG28" s="21"/>
      <c r="AH28" s="21"/>
      <c r="AI28" s="20"/>
      <c r="AJ28" s="21"/>
      <c r="AK28" s="23"/>
      <c r="AL28" s="552"/>
      <c r="AM28" s="30"/>
      <c r="AN28" s="31"/>
      <c r="AO28" s="32"/>
      <c r="AP28" s="31"/>
      <c r="AQ28" s="31"/>
      <c r="AR28" s="24"/>
      <c r="AS28" s="18"/>
      <c r="AT28" s="36"/>
      <c r="AU28" s="35"/>
      <c r="AV28" s="21"/>
      <c r="AW28" s="21"/>
      <c r="AX28" s="21"/>
      <c r="AY28" s="13" t="s">
        <v>220</v>
      </c>
      <c r="AZ28" s="13" t="s">
        <v>221</v>
      </c>
      <c r="BA28" s="13" t="s">
        <v>203</v>
      </c>
      <c r="BB28" s="26" t="s">
        <v>105</v>
      </c>
      <c r="BC28" s="26" t="s">
        <v>106</v>
      </c>
      <c r="BD28" s="26" t="s">
        <v>222</v>
      </c>
      <c r="BE28" s="27" t="s">
        <v>223</v>
      </c>
      <c r="BF28" s="13">
        <v>3241000</v>
      </c>
      <c r="BG28" s="13" t="s">
        <v>224</v>
      </c>
      <c r="BH28" s="10"/>
      <c r="BI28" s="10"/>
    </row>
    <row r="29" spans="1:61" ht="46.5" hidden="1" customHeight="1">
      <c r="A29" s="11"/>
      <c r="B29" s="12" t="s">
        <v>94</v>
      </c>
      <c r="C29" s="13" t="s">
        <v>163</v>
      </c>
      <c r="D29" s="13" t="s">
        <v>229</v>
      </c>
      <c r="E29" s="11"/>
      <c r="F29" s="13" t="s">
        <v>97</v>
      </c>
      <c r="G29" s="13" t="s">
        <v>98</v>
      </c>
      <c r="H29" s="14">
        <v>44197</v>
      </c>
      <c r="I29" s="14">
        <v>44560</v>
      </c>
      <c r="J29" s="13" t="s">
        <v>230</v>
      </c>
      <c r="K29" s="13" t="s">
        <v>231</v>
      </c>
      <c r="L29" s="13" t="s">
        <v>101</v>
      </c>
      <c r="M29" s="13" t="s">
        <v>27</v>
      </c>
      <c r="N29" s="28">
        <v>0</v>
      </c>
      <c r="O29" s="16">
        <v>0</v>
      </c>
      <c r="P29" s="28">
        <v>1</v>
      </c>
      <c r="Q29" s="16">
        <v>30000000</v>
      </c>
      <c r="R29" s="28">
        <v>0</v>
      </c>
      <c r="S29" s="16">
        <v>0</v>
      </c>
      <c r="T29" s="28">
        <v>0</v>
      </c>
      <c r="U29" s="16">
        <v>0</v>
      </c>
      <c r="V29" s="28">
        <v>0</v>
      </c>
      <c r="W29" s="16">
        <v>0</v>
      </c>
      <c r="X29" s="28">
        <v>1</v>
      </c>
      <c r="Y29" s="547">
        <f t="shared" si="0"/>
        <v>30000000</v>
      </c>
      <c r="Z29" s="17"/>
      <c r="AA29" s="18"/>
      <c r="AB29" s="19"/>
      <c r="AC29" s="20"/>
      <c r="AD29" s="21"/>
      <c r="AE29" s="548"/>
      <c r="AF29" s="22"/>
      <c r="AG29" s="21"/>
      <c r="AH29" s="21"/>
      <c r="AI29" s="20"/>
      <c r="AJ29" s="21"/>
      <c r="AK29" s="23"/>
      <c r="AL29" s="552"/>
      <c r="AM29" s="30"/>
      <c r="AN29" s="31"/>
      <c r="AO29" s="32"/>
      <c r="AP29" s="31"/>
      <c r="AQ29" s="31"/>
      <c r="AR29" s="24"/>
      <c r="AS29" s="18"/>
      <c r="AT29" s="33"/>
      <c r="AU29" s="20"/>
      <c r="AV29" s="21"/>
      <c r="AW29" s="21"/>
      <c r="AX29" s="21"/>
      <c r="AY29" s="13" t="s">
        <v>220</v>
      </c>
      <c r="AZ29" s="13" t="s">
        <v>221</v>
      </c>
      <c r="BA29" s="13" t="s">
        <v>203</v>
      </c>
      <c r="BB29" s="26" t="s">
        <v>105</v>
      </c>
      <c r="BC29" s="26" t="s">
        <v>106</v>
      </c>
      <c r="BD29" s="26" t="s">
        <v>222</v>
      </c>
      <c r="BE29" s="27" t="s">
        <v>223</v>
      </c>
      <c r="BF29" s="13">
        <v>3241000</v>
      </c>
      <c r="BG29" s="13" t="s">
        <v>224</v>
      </c>
      <c r="BH29" s="10"/>
      <c r="BI29" s="10"/>
    </row>
    <row r="30" spans="1:61" ht="46.5" hidden="1" customHeight="1">
      <c r="A30" s="11"/>
      <c r="B30" s="12" t="s">
        <v>94</v>
      </c>
      <c r="C30" s="13" t="s">
        <v>163</v>
      </c>
      <c r="D30" s="13" t="s">
        <v>232</v>
      </c>
      <c r="E30" s="11"/>
      <c r="F30" s="13" t="s">
        <v>97</v>
      </c>
      <c r="G30" s="13" t="s">
        <v>98</v>
      </c>
      <c r="H30" s="14">
        <v>44197</v>
      </c>
      <c r="I30" s="14">
        <v>44926</v>
      </c>
      <c r="J30" s="13" t="s">
        <v>233</v>
      </c>
      <c r="K30" s="13" t="s">
        <v>234</v>
      </c>
      <c r="L30" s="13" t="s">
        <v>235</v>
      </c>
      <c r="M30" s="13" t="s">
        <v>27</v>
      </c>
      <c r="N30" s="28">
        <v>0</v>
      </c>
      <c r="O30" s="16">
        <v>0</v>
      </c>
      <c r="P30" s="28">
        <v>10</v>
      </c>
      <c r="Q30" s="16">
        <v>140000000</v>
      </c>
      <c r="R30" s="28">
        <v>10</v>
      </c>
      <c r="S30" s="16">
        <v>140000000</v>
      </c>
      <c r="T30" s="28">
        <v>0</v>
      </c>
      <c r="U30" s="16">
        <v>0</v>
      </c>
      <c r="V30" s="28">
        <v>0</v>
      </c>
      <c r="W30" s="16">
        <v>0</v>
      </c>
      <c r="X30" s="28">
        <v>20</v>
      </c>
      <c r="Y30" s="547">
        <f t="shared" si="0"/>
        <v>280000000</v>
      </c>
      <c r="Z30" s="17"/>
      <c r="AA30" s="18"/>
      <c r="AB30" s="19"/>
      <c r="AC30" s="20"/>
      <c r="AD30" s="21"/>
      <c r="AE30" s="548"/>
      <c r="AF30" s="22"/>
      <c r="AG30" s="21"/>
      <c r="AH30" s="21"/>
      <c r="AI30" s="20"/>
      <c r="AJ30" s="21"/>
      <c r="AK30" s="23"/>
      <c r="AL30" s="552"/>
      <c r="AM30" s="30"/>
      <c r="AN30" s="31"/>
      <c r="AO30" s="32"/>
      <c r="AP30" s="31"/>
      <c r="AQ30" s="31"/>
      <c r="AR30" s="24"/>
      <c r="AS30" s="18"/>
      <c r="AT30" s="33"/>
      <c r="AU30" s="20"/>
      <c r="AV30" s="21"/>
      <c r="AW30" s="21"/>
      <c r="AX30" s="21"/>
      <c r="AY30" s="13" t="s">
        <v>220</v>
      </c>
      <c r="AZ30" s="13" t="s">
        <v>236</v>
      </c>
      <c r="BA30" s="13" t="s">
        <v>203</v>
      </c>
      <c r="BB30" s="26" t="s">
        <v>105</v>
      </c>
      <c r="BC30" s="26" t="s">
        <v>106</v>
      </c>
      <c r="BD30" s="26" t="s">
        <v>222</v>
      </c>
      <c r="BE30" s="27" t="s">
        <v>223</v>
      </c>
      <c r="BF30" s="13">
        <v>3241000</v>
      </c>
      <c r="BG30" s="13" t="s">
        <v>224</v>
      </c>
      <c r="BH30" s="10"/>
      <c r="BI30" s="10"/>
    </row>
    <row r="31" spans="1:61" ht="46.5" hidden="1" customHeight="1">
      <c r="A31" s="11"/>
      <c r="B31" s="12" t="s">
        <v>94</v>
      </c>
      <c r="C31" s="13" t="s">
        <v>95</v>
      </c>
      <c r="D31" s="13" t="s">
        <v>237</v>
      </c>
      <c r="E31" s="11"/>
      <c r="F31" s="13" t="s">
        <v>97</v>
      </c>
      <c r="G31" s="13" t="s">
        <v>98</v>
      </c>
      <c r="H31" s="14">
        <v>44197</v>
      </c>
      <c r="I31" s="14">
        <v>45442</v>
      </c>
      <c r="J31" s="13" t="s">
        <v>238</v>
      </c>
      <c r="K31" s="13" t="s">
        <v>239</v>
      </c>
      <c r="L31" s="13" t="s">
        <v>190</v>
      </c>
      <c r="M31" s="13" t="s">
        <v>27</v>
      </c>
      <c r="N31" s="15">
        <v>0</v>
      </c>
      <c r="O31" s="16">
        <v>0</v>
      </c>
      <c r="P31" s="15">
        <v>1</v>
      </c>
      <c r="Q31" s="16">
        <v>3125000</v>
      </c>
      <c r="R31" s="15">
        <v>1</v>
      </c>
      <c r="S31" s="16">
        <v>3125000</v>
      </c>
      <c r="T31" s="15">
        <v>1</v>
      </c>
      <c r="U31" s="16">
        <v>3125000</v>
      </c>
      <c r="V31" s="15">
        <v>1</v>
      </c>
      <c r="W31" s="16">
        <v>3125000</v>
      </c>
      <c r="X31" s="15">
        <v>1</v>
      </c>
      <c r="Y31" s="547">
        <f t="shared" si="0"/>
        <v>12500000</v>
      </c>
      <c r="Z31" s="17"/>
      <c r="AA31" s="18"/>
      <c r="AB31" s="19"/>
      <c r="AC31" s="20"/>
      <c r="AD31" s="21"/>
      <c r="AE31" s="548"/>
      <c r="AF31" s="22"/>
      <c r="AG31" s="18"/>
      <c r="AH31" s="20"/>
      <c r="AI31" s="20"/>
      <c r="AJ31" s="21"/>
      <c r="AK31" s="23"/>
      <c r="AL31" s="552"/>
      <c r="AM31" s="30"/>
      <c r="AN31" s="32"/>
      <c r="AO31" s="32"/>
      <c r="AP31" s="31"/>
      <c r="AQ31" s="31"/>
      <c r="AR31" s="24"/>
      <c r="AS31" s="18"/>
      <c r="AT31" s="20"/>
      <c r="AU31" s="20"/>
      <c r="AV31" s="21"/>
      <c r="AW31" s="21"/>
      <c r="AX31" s="21"/>
      <c r="AY31" s="13" t="s">
        <v>210</v>
      </c>
      <c r="AZ31" s="13" t="s">
        <v>240</v>
      </c>
      <c r="BA31" s="13" t="s">
        <v>241</v>
      </c>
      <c r="BB31" s="26" t="s">
        <v>105</v>
      </c>
      <c r="BC31" s="26" t="s">
        <v>106</v>
      </c>
      <c r="BD31" s="26" t="s">
        <v>242</v>
      </c>
      <c r="BE31" s="27" t="s">
        <v>243</v>
      </c>
      <c r="BF31" s="13">
        <v>3241000</v>
      </c>
      <c r="BG31" s="13" t="s">
        <v>244</v>
      </c>
      <c r="BH31" s="10"/>
      <c r="BI31" s="10"/>
    </row>
    <row r="32" spans="1:61" ht="46.5" hidden="1" customHeight="1">
      <c r="A32" s="11"/>
      <c r="B32" s="12" t="s">
        <v>94</v>
      </c>
      <c r="C32" s="13" t="s">
        <v>182</v>
      </c>
      <c r="D32" s="13" t="s">
        <v>245</v>
      </c>
      <c r="E32" s="11"/>
      <c r="F32" s="13" t="s">
        <v>97</v>
      </c>
      <c r="G32" s="13" t="s">
        <v>98</v>
      </c>
      <c r="H32" s="14">
        <v>44197</v>
      </c>
      <c r="I32" s="14">
        <v>45442</v>
      </c>
      <c r="J32" s="13" t="s">
        <v>246</v>
      </c>
      <c r="K32" s="13" t="s">
        <v>247</v>
      </c>
      <c r="L32" s="13" t="s">
        <v>248</v>
      </c>
      <c r="M32" s="13" t="s">
        <v>27</v>
      </c>
      <c r="N32" s="28">
        <v>0</v>
      </c>
      <c r="O32" s="16">
        <v>0</v>
      </c>
      <c r="P32" s="28">
        <v>2</v>
      </c>
      <c r="Q32" s="16">
        <v>992916.66666666663</v>
      </c>
      <c r="R32" s="28">
        <v>2</v>
      </c>
      <c r="S32" s="16">
        <v>1042562.5</v>
      </c>
      <c r="T32" s="28">
        <v>2</v>
      </c>
      <c r="U32" s="16">
        <v>1094690.625</v>
      </c>
      <c r="V32" s="28">
        <v>2</v>
      </c>
      <c r="W32" s="16">
        <v>1149425.15625</v>
      </c>
      <c r="X32" s="28">
        <v>8</v>
      </c>
      <c r="Y32" s="547">
        <f t="shared" si="0"/>
        <v>4279594.947916666</v>
      </c>
      <c r="Z32" s="17"/>
      <c r="AA32" s="18"/>
      <c r="AB32" s="19"/>
      <c r="AC32" s="20"/>
      <c r="AD32" s="21"/>
      <c r="AE32" s="548"/>
      <c r="AF32" s="22"/>
      <c r="AG32" s="18"/>
      <c r="AH32" s="21"/>
      <c r="AI32" s="20"/>
      <c r="AJ32" s="21"/>
      <c r="AK32" s="23"/>
      <c r="AL32" s="552"/>
      <c r="AM32" s="30"/>
      <c r="AN32" s="31"/>
      <c r="AO32" s="32"/>
      <c r="AP32" s="31"/>
      <c r="AQ32" s="31"/>
      <c r="AR32" s="24"/>
      <c r="AS32" s="18"/>
      <c r="AT32" s="33"/>
      <c r="AU32" s="20"/>
      <c r="AV32" s="21"/>
      <c r="AW32" s="21"/>
      <c r="AX32" s="21"/>
      <c r="AY32" s="13" t="s">
        <v>210</v>
      </c>
      <c r="AZ32" s="13" t="s">
        <v>240</v>
      </c>
      <c r="BA32" s="13" t="s">
        <v>241</v>
      </c>
      <c r="BB32" s="26" t="s">
        <v>105</v>
      </c>
      <c r="BC32" s="26" t="s">
        <v>106</v>
      </c>
      <c r="BD32" s="26" t="s">
        <v>242</v>
      </c>
      <c r="BE32" s="27" t="s">
        <v>243</v>
      </c>
      <c r="BF32" s="13">
        <v>3241000</v>
      </c>
      <c r="BG32" s="13" t="s">
        <v>244</v>
      </c>
      <c r="BH32" s="10"/>
      <c r="BI32" s="10"/>
    </row>
    <row r="33" spans="1:61" ht="46.5" hidden="1" customHeight="1">
      <c r="A33" s="11"/>
      <c r="B33" s="12" t="s">
        <v>94</v>
      </c>
      <c r="C33" s="13" t="s">
        <v>95</v>
      </c>
      <c r="D33" s="13" t="s">
        <v>249</v>
      </c>
      <c r="E33" s="11"/>
      <c r="F33" s="13" t="s">
        <v>97</v>
      </c>
      <c r="G33" s="13" t="s">
        <v>98</v>
      </c>
      <c r="H33" s="14">
        <v>44197</v>
      </c>
      <c r="I33" s="14">
        <v>45442</v>
      </c>
      <c r="J33" s="13" t="s">
        <v>250</v>
      </c>
      <c r="K33" s="13" t="s">
        <v>251</v>
      </c>
      <c r="L33" s="13" t="s">
        <v>252</v>
      </c>
      <c r="M33" s="13" t="s">
        <v>27</v>
      </c>
      <c r="N33" s="28">
        <v>0</v>
      </c>
      <c r="O33" s="16">
        <v>0</v>
      </c>
      <c r="P33" s="28">
        <v>1</v>
      </c>
      <c r="Q33" s="16">
        <v>16129610</v>
      </c>
      <c r="R33" s="28">
        <v>1</v>
      </c>
      <c r="S33" s="16">
        <v>16936090.5</v>
      </c>
      <c r="T33" s="28">
        <v>1</v>
      </c>
      <c r="U33" s="16">
        <v>17782895.024999999</v>
      </c>
      <c r="V33" s="28">
        <v>1</v>
      </c>
      <c r="W33" s="16">
        <v>18672039.776249997</v>
      </c>
      <c r="X33" s="28">
        <v>4</v>
      </c>
      <c r="Y33" s="547">
        <f t="shared" si="0"/>
        <v>69520635.301249996</v>
      </c>
      <c r="Z33" s="17"/>
      <c r="AA33" s="18"/>
      <c r="AB33" s="19"/>
      <c r="AC33" s="20"/>
      <c r="AD33" s="21"/>
      <c r="AE33" s="548"/>
      <c r="AF33" s="22"/>
      <c r="AG33" s="18"/>
      <c r="AH33" s="21"/>
      <c r="AI33" s="20"/>
      <c r="AJ33" s="21"/>
      <c r="AK33" s="23"/>
      <c r="AL33" s="552"/>
      <c r="AM33" s="30"/>
      <c r="AN33" s="31"/>
      <c r="AO33" s="32"/>
      <c r="AP33" s="31"/>
      <c r="AQ33" s="31"/>
      <c r="AR33" s="24"/>
      <c r="AS33" s="18"/>
      <c r="AT33" s="33"/>
      <c r="AU33" s="20"/>
      <c r="AV33" s="21"/>
      <c r="AW33" s="21"/>
      <c r="AX33" s="21"/>
      <c r="AY33" s="13" t="s">
        <v>210</v>
      </c>
      <c r="AZ33" s="13" t="s">
        <v>240</v>
      </c>
      <c r="BA33" s="13" t="s">
        <v>241</v>
      </c>
      <c r="BB33" s="26" t="s">
        <v>105</v>
      </c>
      <c r="BC33" s="26" t="s">
        <v>106</v>
      </c>
      <c r="BD33" s="26" t="s">
        <v>242</v>
      </c>
      <c r="BE33" s="27" t="s">
        <v>243</v>
      </c>
      <c r="BF33" s="13">
        <v>3241000</v>
      </c>
      <c r="BG33" s="13" t="s">
        <v>244</v>
      </c>
      <c r="BH33" s="10"/>
      <c r="BI33" s="10"/>
    </row>
    <row r="34" spans="1:61" ht="46.5" hidden="1" customHeight="1">
      <c r="A34" s="11"/>
      <c r="B34" s="12" t="s">
        <v>94</v>
      </c>
      <c r="C34" s="13" t="s">
        <v>95</v>
      </c>
      <c r="D34" s="13" t="s">
        <v>253</v>
      </c>
      <c r="E34" s="11"/>
      <c r="F34" s="13" t="s">
        <v>97</v>
      </c>
      <c r="G34" s="13" t="s">
        <v>98</v>
      </c>
      <c r="H34" s="14">
        <v>44197</v>
      </c>
      <c r="I34" s="14">
        <v>45290</v>
      </c>
      <c r="J34" s="13" t="s">
        <v>254</v>
      </c>
      <c r="K34" s="13" t="s">
        <v>255</v>
      </c>
      <c r="L34" s="13" t="s">
        <v>190</v>
      </c>
      <c r="M34" s="13" t="s">
        <v>27</v>
      </c>
      <c r="N34" s="28">
        <v>0</v>
      </c>
      <c r="O34" s="16">
        <v>0</v>
      </c>
      <c r="P34" s="28">
        <v>1</v>
      </c>
      <c r="Q34" s="16">
        <v>8333333</v>
      </c>
      <c r="R34" s="28">
        <v>0</v>
      </c>
      <c r="S34" s="16">
        <v>0</v>
      </c>
      <c r="T34" s="28">
        <v>1</v>
      </c>
      <c r="U34" s="16">
        <v>8333333</v>
      </c>
      <c r="V34" s="28">
        <v>0</v>
      </c>
      <c r="W34" s="16">
        <v>0</v>
      </c>
      <c r="X34" s="28">
        <v>2</v>
      </c>
      <c r="Y34" s="547">
        <f t="shared" si="0"/>
        <v>16666666</v>
      </c>
      <c r="Z34" s="17"/>
      <c r="AA34" s="18"/>
      <c r="AB34" s="19"/>
      <c r="AC34" s="20"/>
      <c r="AD34" s="21"/>
      <c r="AE34" s="548"/>
      <c r="AF34" s="37"/>
      <c r="AG34" s="18"/>
      <c r="AH34" s="38"/>
      <c r="AI34" s="20"/>
      <c r="AJ34" s="38"/>
      <c r="AK34" s="39"/>
      <c r="AL34" s="552"/>
      <c r="AM34" s="30"/>
      <c r="AN34" s="31"/>
      <c r="AO34" s="32"/>
      <c r="AP34" s="31"/>
      <c r="AQ34" s="31"/>
      <c r="AR34" s="24"/>
      <c r="AS34" s="18"/>
      <c r="AT34" s="33"/>
      <c r="AU34" s="20"/>
      <c r="AV34" s="21"/>
      <c r="AW34" s="21"/>
      <c r="AX34" s="21"/>
      <c r="AY34" s="13" t="s">
        <v>210</v>
      </c>
      <c r="AZ34" s="13" t="s">
        <v>240</v>
      </c>
      <c r="BA34" s="13" t="s">
        <v>241</v>
      </c>
      <c r="BB34" s="26" t="s">
        <v>105</v>
      </c>
      <c r="BC34" s="26" t="s">
        <v>106</v>
      </c>
      <c r="BD34" s="26" t="s">
        <v>242</v>
      </c>
      <c r="BE34" s="27" t="s">
        <v>243</v>
      </c>
      <c r="BF34" s="13">
        <v>3241000</v>
      </c>
      <c r="BG34" s="13" t="s">
        <v>244</v>
      </c>
      <c r="BH34" s="10"/>
      <c r="BI34" s="10"/>
    </row>
    <row r="35" spans="1:61" ht="46.5" hidden="1" customHeight="1">
      <c r="A35" s="40"/>
      <c r="B35" s="41" t="s">
        <v>94</v>
      </c>
      <c r="C35" s="41" t="s">
        <v>132</v>
      </c>
      <c r="D35" s="41" t="s">
        <v>256</v>
      </c>
      <c r="E35" s="41"/>
      <c r="F35" s="41" t="s">
        <v>257</v>
      </c>
      <c r="G35" s="42" t="s">
        <v>258</v>
      </c>
      <c r="H35" s="43">
        <v>44197</v>
      </c>
      <c r="I35" s="43">
        <v>45076</v>
      </c>
      <c r="J35" s="41" t="s">
        <v>259</v>
      </c>
      <c r="K35" s="41" t="s">
        <v>260</v>
      </c>
      <c r="L35" s="41" t="s">
        <v>261</v>
      </c>
      <c r="M35" s="41" t="s">
        <v>27</v>
      </c>
      <c r="N35" s="41"/>
      <c r="O35" s="44"/>
      <c r="P35" s="41">
        <v>2</v>
      </c>
      <c r="Q35" s="45">
        <v>41525151</v>
      </c>
      <c r="R35" s="41">
        <v>3</v>
      </c>
      <c r="S35" s="45">
        <v>43438083</v>
      </c>
      <c r="T35" s="41">
        <v>1</v>
      </c>
      <c r="U35" s="45">
        <v>43289212</v>
      </c>
      <c r="V35" s="46"/>
      <c r="W35" s="45"/>
      <c r="X35" s="46"/>
      <c r="Y35" s="45">
        <v>128252446</v>
      </c>
      <c r="Z35" s="17"/>
      <c r="AA35" s="18"/>
      <c r="AB35" s="18"/>
      <c r="AC35" s="18"/>
      <c r="AD35" s="20"/>
      <c r="AE35" s="20"/>
      <c r="AF35" s="47"/>
      <c r="AG35" s="18"/>
      <c r="AH35" s="21"/>
      <c r="AI35" s="20"/>
      <c r="AJ35" s="21"/>
      <c r="AK35" s="19"/>
      <c r="AL35" s="17"/>
      <c r="AM35" s="18"/>
      <c r="AN35" s="21"/>
      <c r="AO35" s="20"/>
      <c r="AP35" s="21"/>
      <c r="AQ35" s="19"/>
      <c r="AR35" s="17"/>
      <c r="AS35" s="18"/>
      <c r="AT35" s="21"/>
      <c r="AU35" s="20"/>
      <c r="AV35" s="21"/>
      <c r="AW35" s="19"/>
      <c r="AX35" s="19"/>
      <c r="AY35" s="41" t="s">
        <v>262</v>
      </c>
      <c r="AZ35" s="41">
        <v>41</v>
      </c>
      <c r="BA35" s="48" t="s">
        <v>263</v>
      </c>
      <c r="BB35" s="26" t="s">
        <v>264</v>
      </c>
      <c r="BC35" s="26" t="s">
        <v>265</v>
      </c>
      <c r="BD35" s="26" t="s">
        <v>266</v>
      </c>
      <c r="BE35" s="49" t="s">
        <v>267</v>
      </c>
      <c r="BF35" s="41" t="s">
        <v>268</v>
      </c>
      <c r="BG35" s="50" t="s">
        <v>269</v>
      </c>
      <c r="BH35" s="553"/>
      <c r="BI35" s="553"/>
    </row>
    <row r="36" spans="1:61" ht="46.5" hidden="1" customHeight="1">
      <c r="A36" s="19"/>
      <c r="B36" s="21" t="s">
        <v>94</v>
      </c>
      <c r="C36" s="21" t="s">
        <v>132</v>
      </c>
      <c r="D36" s="51" t="s">
        <v>270</v>
      </c>
      <c r="E36" s="21"/>
      <c r="F36" s="52" t="s">
        <v>257</v>
      </c>
      <c r="G36" s="554" t="s">
        <v>258</v>
      </c>
      <c r="H36" s="53">
        <v>44197</v>
      </c>
      <c r="I36" s="53">
        <v>45641</v>
      </c>
      <c r="J36" s="21" t="s">
        <v>271</v>
      </c>
      <c r="K36" s="21" t="s">
        <v>272</v>
      </c>
      <c r="L36" s="21">
        <v>11</v>
      </c>
      <c r="M36" s="21" t="s">
        <v>29</v>
      </c>
      <c r="N36" s="21"/>
      <c r="O36" s="17"/>
      <c r="P36" s="21">
        <v>11</v>
      </c>
      <c r="Q36" s="47">
        <v>3240734009</v>
      </c>
      <c r="R36" s="21">
        <v>11</v>
      </c>
      <c r="S36" s="47">
        <v>3355179965</v>
      </c>
      <c r="T36" s="21">
        <v>11</v>
      </c>
      <c r="U36" s="47">
        <v>3509742481</v>
      </c>
      <c r="V36" s="54">
        <v>11</v>
      </c>
      <c r="W36" s="47">
        <v>3497713902</v>
      </c>
      <c r="X36" s="54">
        <v>11</v>
      </c>
      <c r="Y36" s="47">
        <v>13603370357</v>
      </c>
      <c r="Z36" s="17"/>
      <c r="AA36" s="18"/>
      <c r="AB36" s="18"/>
      <c r="AC36" s="18"/>
      <c r="AD36" s="20"/>
      <c r="AE36" s="20"/>
      <c r="AF36" s="17"/>
      <c r="AG36" s="18"/>
      <c r="AH36" s="21"/>
      <c r="AI36" s="20"/>
      <c r="AJ36" s="21"/>
      <c r="AK36" s="19"/>
      <c r="AL36" s="17"/>
      <c r="AM36" s="18"/>
      <c r="AN36" s="21"/>
      <c r="AO36" s="20"/>
      <c r="AP36" s="21"/>
      <c r="AQ36" s="19"/>
      <c r="AR36" s="47"/>
      <c r="AS36" s="20"/>
      <c r="AT36" s="21"/>
      <c r="AU36" s="20"/>
      <c r="AV36" s="21"/>
      <c r="AW36" s="21"/>
      <c r="AX36" s="19"/>
      <c r="AY36" s="21" t="s">
        <v>262</v>
      </c>
      <c r="AZ36" s="21">
        <v>41</v>
      </c>
      <c r="BA36" s="548" t="s">
        <v>263</v>
      </c>
      <c r="BB36" s="26" t="s">
        <v>264</v>
      </c>
      <c r="BC36" s="26" t="s">
        <v>265</v>
      </c>
      <c r="BD36" s="26" t="s">
        <v>266</v>
      </c>
      <c r="BE36" s="551" t="s">
        <v>267</v>
      </c>
      <c r="BF36" s="21" t="s">
        <v>268</v>
      </c>
      <c r="BG36" s="555" t="s">
        <v>269</v>
      </c>
      <c r="BH36" s="10"/>
      <c r="BI36" s="10"/>
    </row>
    <row r="37" spans="1:61" ht="46.5" hidden="1" customHeight="1">
      <c r="A37" s="19"/>
      <c r="B37" s="21" t="s">
        <v>94</v>
      </c>
      <c r="C37" s="21" t="s">
        <v>132</v>
      </c>
      <c r="D37" s="21" t="s">
        <v>273</v>
      </c>
      <c r="E37" s="21"/>
      <c r="F37" s="21" t="s">
        <v>257</v>
      </c>
      <c r="G37" s="554" t="s">
        <v>258</v>
      </c>
      <c r="H37" s="53">
        <v>44562</v>
      </c>
      <c r="I37" s="53">
        <v>45641</v>
      </c>
      <c r="J37" s="21" t="s">
        <v>274</v>
      </c>
      <c r="K37" s="21" t="s">
        <v>275</v>
      </c>
      <c r="L37" s="21" t="s">
        <v>261</v>
      </c>
      <c r="M37" s="21" t="s">
        <v>29</v>
      </c>
      <c r="N37" s="21"/>
      <c r="O37" s="17"/>
      <c r="P37" s="21"/>
      <c r="Q37" s="17"/>
      <c r="R37" s="21">
        <v>1</v>
      </c>
      <c r="S37" s="47">
        <v>504442400</v>
      </c>
      <c r="T37" s="21">
        <v>1</v>
      </c>
      <c r="U37" s="47">
        <v>519580600</v>
      </c>
      <c r="V37" s="54">
        <v>1</v>
      </c>
      <c r="W37" s="47">
        <v>535165400</v>
      </c>
      <c r="X37" s="54">
        <v>1</v>
      </c>
      <c r="Y37" s="47">
        <v>1559188400</v>
      </c>
      <c r="Z37" s="17"/>
      <c r="AA37" s="18"/>
      <c r="AB37" s="18"/>
      <c r="AC37" s="18"/>
      <c r="AD37" s="20"/>
      <c r="AE37" s="20"/>
      <c r="AF37" s="17"/>
      <c r="AG37" s="18"/>
      <c r="AH37" s="21"/>
      <c r="AI37" s="20"/>
      <c r="AJ37" s="21"/>
      <c r="AK37" s="19"/>
      <c r="AL37" s="17"/>
      <c r="AM37" s="18"/>
      <c r="AN37" s="21"/>
      <c r="AO37" s="20"/>
      <c r="AP37" s="21"/>
      <c r="AQ37" s="19"/>
      <c r="AR37" s="47"/>
      <c r="AS37" s="20"/>
      <c r="AT37" s="21"/>
      <c r="AU37" s="20"/>
      <c r="AV37" s="21"/>
      <c r="AW37" s="21"/>
      <c r="AX37" s="19"/>
      <c r="AY37" s="21" t="s">
        <v>262</v>
      </c>
      <c r="AZ37" s="21">
        <v>41</v>
      </c>
      <c r="BA37" s="548" t="s">
        <v>263</v>
      </c>
      <c r="BB37" s="26" t="s">
        <v>264</v>
      </c>
      <c r="BC37" s="26" t="s">
        <v>265</v>
      </c>
      <c r="BD37" s="26" t="s">
        <v>266</v>
      </c>
      <c r="BE37" s="551" t="s">
        <v>267</v>
      </c>
      <c r="BF37" s="21" t="s">
        <v>268</v>
      </c>
      <c r="BG37" s="555" t="s">
        <v>269</v>
      </c>
      <c r="BH37" s="10"/>
      <c r="BI37" s="10"/>
    </row>
    <row r="38" spans="1:61" ht="46.5" hidden="1" customHeight="1">
      <c r="A38" s="19"/>
      <c r="B38" s="21" t="s">
        <v>94</v>
      </c>
      <c r="C38" s="21" t="s">
        <v>132</v>
      </c>
      <c r="D38" s="21" t="s">
        <v>276</v>
      </c>
      <c r="E38" s="21"/>
      <c r="F38" s="21" t="s">
        <v>257</v>
      </c>
      <c r="G38" s="554" t="s">
        <v>258</v>
      </c>
      <c r="H38" s="53">
        <v>44197</v>
      </c>
      <c r="I38" s="53">
        <v>45442</v>
      </c>
      <c r="J38" s="21" t="s">
        <v>277</v>
      </c>
      <c r="K38" s="21" t="s">
        <v>278</v>
      </c>
      <c r="L38" s="21" t="s">
        <v>261</v>
      </c>
      <c r="M38" s="21" t="s">
        <v>27</v>
      </c>
      <c r="N38" s="21"/>
      <c r="O38" s="17"/>
      <c r="P38" s="20">
        <v>0.8</v>
      </c>
      <c r="Q38" s="47">
        <v>0</v>
      </c>
      <c r="R38" s="20">
        <v>0.8</v>
      </c>
      <c r="S38" s="47">
        <v>0</v>
      </c>
      <c r="T38" s="20">
        <v>1</v>
      </c>
      <c r="U38" s="47">
        <v>0</v>
      </c>
      <c r="V38" s="20">
        <v>1</v>
      </c>
      <c r="W38" s="47">
        <v>0</v>
      </c>
      <c r="X38" s="20">
        <v>1</v>
      </c>
      <c r="Y38" s="47">
        <v>0</v>
      </c>
      <c r="Z38" s="17"/>
      <c r="AA38" s="18"/>
      <c r="AB38" s="18"/>
      <c r="AC38" s="18"/>
      <c r="AD38" s="20"/>
      <c r="AE38" s="20"/>
      <c r="AF38" s="17"/>
      <c r="AG38" s="18"/>
      <c r="AH38" s="20"/>
      <c r="AI38" s="20"/>
      <c r="AJ38" s="21"/>
      <c r="AK38" s="19"/>
      <c r="AL38" s="17"/>
      <c r="AM38" s="18"/>
      <c r="AN38" s="21"/>
      <c r="AO38" s="20"/>
      <c r="AP38" s="21"/>
      <c r="AQ38" s="47"/>
      <c r="AR38" s="20"/>
      <c r="AS38" s="20"/>
      <c r="AT38" s="20"/>
      <c r="AU38" s="21"/>
      <c r="AV38" s="21"/>
      <c r="AW38" s="19"/>
      <c r="AX38" s="21"/>
      <c r="AY38" s="21" t="s">
        <v>262</v>
      </c>
      <c r="AZ38" s="21">
        <v>41</v>
      </c>
      <c r="BA38" s="548" t="s">
        <v>263</v>
      </c>
      <c r="BB38" s="26" t="s">
        <v>264</v>
      </c>
      <c r="BC38" s="26" t="s">
        <v>265</v>
      </c>
      <c r="BD38" s="26" t="s">
        <v>266</v>
      </c>
      <c r="BE38" s="551" t="s">
        <v>267</v>
      </c>
      <c r="BF38" s="21" t="s">
        <v>268</v>
      </c>
      <c r="BG38" s="555" t="s">
        <v>269</v>
      </c>
      <c r="BH38" s="10"/>
      <c r="BI38" s="10"/>
    </row>
    <row r="39" spans="1:61" ht="46.5" hidden="1" customHeight="1">
      <c r="A39" s="19"/>
      <c r="B39" s="21" t="s">
        <v>94</v>
      </c>
      <c r="C39" s="21" t="s">
        <v>132</v>
      </c>
      <c r="D39" s="21" t="s">
        <v>279</v>
      </c>
      <c r="E39" s="21"/>
      <c r="F39" s="21" t="s">
        <v>257</v>
      </c>
      <c r="G39" s="554" t="s">
        <v>258</v>
      </c>
      <c r="H39" s="53">
        <v>44197</v>
      </c>
      <c r="I39" s="53">
        <v>45442</v>
      </c>
      <c r="J39" s="21" t="s">
        <v>280</v>
      </c>
      <c r="K39" s="21" t="s">
        <v>281</v>
      </c>
      <c r="L39" s="21" t="s">
        <v>261</v>
      </c>
      <c r="M39" s="21" t="s">
        <v>27</v>
      </c>
      <c r="N39" s="21"/>
      <c r="O39" s="17"/>
      <c r="P39" s="21">
        <v>33</v>
      </c>
      <c r="Q39" s="47">
        <v>477131900</v>
      </c>
      <c r="R39" s="21">
        <v>33</v>
      </c>
      <c r="S39" s="47">
        <v>493981705</v>
      </c>
      <c r="T39" s="21">
        <v>33</v>
      </c>
      <c r="U39" s="47">
        <v>516737900</v>
      </c>
      <c r="V39" s="54">
        <v>33</v>
      </c>
      <c r="W39" s="47">
        <v>514966935</v>
      </c>
      <c r="X39" s="54">
        <v>33</v>
      </c>
      <c r="Y39" s="47">
        <f>O39+Q39+S39+U39+W39</f>
        <v>2002818440</v>
      </c>
      <c r="Z39" s="17"/>
      <c r="AA39" s="18"/>
      <c r="AB39" s="18"/>
      <c r="AC39" s="18"/>
      <c r="AD39" s="20"/>
      <c r="AE39" s="20"/>
      <c r="AF39" s="17"/>
      <c r="AG39" s="18"/>
      <c r="AH39" s="21"/>
      <c r="AI39" s="20"/>
      <c r="AJ39" s="21"/>
      <c r="AK39" s="19"/>
      <c r="AL39" s="17"/>
      <c r="AM39" s="18"/>
      <c r="AN39" s="21"/>
      <c r="AO39" s="20"/>
      <c r="AP39" s="21"/>
      <c r="AQ39" s="19"/>
      <c r="AR39" s="47"/>
      <c r="AS39" s="20"/>
      <c r="AT39" s="21"/>
      <c r="AU39" s="20"/>
      <c r="AV39" s="21"/>
      <c r="AW39" s="21"/>
      <c r="AX39" s="21"/>
      <c r="AY39" s="21" t="s">
        <v>262</v>
      </c>
      <c r="AZ39" s="21">
        <v>41</v>
      </c>
      <c r="BA39" s="548" t="s">
        <v>263</v>
      </c>
      <c r="BB39" s="26" t="s">
        <v>264</v>
      </c>
      <c r="BC39" s="26" t="s">
        <v>265</v>
      </c>
      <c r="BD39" s="26" t="s">
        <v>266</v>
      </c>
      <c r="BE39" s="551" t="s">
        <v>267</v>
      </c>
      <c r="BF39" s="21" t="s">
        <v>268</v>
      </c>
      <c r="BG39" s="555" t="s">
        <v>269</v>
      </c>
      <c r="BH39" s="10"/>
      <c r="BI39" s="10"/>
    </row>
    <row r="40" spans="1:61" ht="46.5" hidden="1" customHeight="1">
      <c r="A40" s="19"/>
      <c r="B40" s="21" t="s">
        <v>94</v>
      </c>
      <c r="C40" s="21" t="s">
        <v>132</v>
      </c>
      <c r="D40" s="21" t="s">
        <v>282</v>
      </c>
      <c r="E40" s="21"/>
      <c r="F40" s="21" t="s">
        <v>257</v>
      </c>
      <c r="G40" s="554" t="s">
        <v>258</v>
      </c>
      <c r="H40" s="53">
        <v>44131</v>
      </c>
      <c r="I40" s="53">
        <v>44196</v>
      </c>
      <c r="J40" s="21" t="s">
        <v>283</v>
      </c>
      <c r="K40" s="21" t="s">
        <v>284</v>
      </c>
      <c r="L40" s="21" t="s">
        <v>261</v>
      </c>
      <c r="M40" s="21" t="s">
        <v>27</v>
      </c>
      <c r="N40" s="21">
        <v>1</v>
      </c>
      <c r="O40" s="47">
        <v>349800000</v>
      </c>
      <c r="P40" s="21"/>
      <c r="Q40" s="47"/>
      <c r="R40" s="21"/>
      <c r="S40" s="47"/>
      <c r="T40" s="21"/>
      <c r="U40" s="47"/>
      <c r="V40" s="54"/>
      <c r="W40" s="47"/>
      <c r="X40" s="54"/>
      <c r="Y40" s="47">
        <v>349800000</v>
      </c>
      <c r="Z40" s="17"/>
      <c r="AA40" s="18"/>
      <c r="AB40" s="18"/>
      <c r="AC40" s="18"/>
      <c r="AD40" s="20"/>
      <c r="AE40" s="20"/>
      <c r="AF40" s="17"/>
      <c r="AG40" s="18"/>
      <c r="AH40" s="21"/>
      <c r="AI40" s="20"/>
      <c r="AJ40" s="21"/>
      <c r="AK40" s="19"/>
      <c r="AL40" s="17"/>
      <c r="AM40" s="18"/>
      <c r="AN40" s="21"/>
      <c r="AO40" s="20"/>
      <c r="AP40" s="21"/>
      <c r="AQ40" s="19"/>
      <c r="AR40" s="47"/>
      <c r="AS40" s="20"/>
      <c r="AT40" s="55"/>
      <c r="AU40" s="35"/>
      <c r="AV40" s="21"/>
      <c r="AW40" s="21"/>
      <c r="AX40" s="21"/>
      <c r="AY40" s="21" t="s">
        <v>262</v>
      </c>
      <c r="AZ40" s="21">
        <v>41</v>
      </c>
      <c r="BA40" s="548" t="s">
        <v>263</v>
      </c>
      <c r="BB40" s="26" t="s">
        <v>264</v>
      </c>
      <c r="BC40" s="26" t="s">
        <v>265</v>
      </c>
      <c r="BD40" s="26" t="s">
        <v>266</v>
      </c>
      <c r="BE40" s="551" t="s">
        <v>267</v>
      </c>
      <c r="BF40" s="21" t="s">
        <v>268</v>
      </c>
      <c r="BG40" s="555" t="s">
        <v>269</v>
      </c>
      <c r="BH40" s="10"/>
      <c r="BI40" s="10"/>
    </row>
    <row r="41" spans="1:61" ht="46.5" hidden="1" customHeight="1">
      <c r="A41" s="19"/>
      <c r="B41" s="21" t="s">
        <v>94</v>
      </c>
      <c r="C41" s="21" t="s">
        <v>132</v>
      </c>
      <c r="D41" s="21" t="s">
        <v>285</v>
      </c>
      <c r="E41" s="21"/>
      <c r="F41" s="21" t="s">
        <v>257</v>
      </c>
      <c r="G41" s="554" t="s">
        <v>258</v>
      </c>
      <c r="H41" s="53">
        <v>44562</v>
      </c>
      <c r="I41" s="53">
        <v>45442</v>
      </c>
      <c r="J41" s="21" t="s">
        <v>286</v>
      </c>
      <c r="K41" s="21" t="s">
        <v>287</v>
      </c>
      <c r="L41" s="21" t="s">
        <v>261</v>
      </c>
      <c r="M41" s="21" t="s">
        <v>27</v>
      </c>
      <c r="N41" s="21"/>
      <c r="O41" s="17"/>
      <c r="P41" s="21"/>
      <c r="Q41" s="47"/>
      <c r="R41" s="21">
        <v>1</v>
      </c>
      <c r="S41" s="47">
        <v>50000000</v>
      </c>
      <c r="T41" s="21">
        <v>1</v>
      </c>
      <c r="U41" s="47">
        <v>50000000</v>
      </c>
      <c r="V41" s="10">
        <v>1</v>
      </c>
      <c r="W41" s="47">
        <v>25000000</v>
      </c>
      <c r="X41" s="10">
        <v>1</v>
      </c>
      <c r="Y41" s="47">
        <v>125000000</v>
      </c>
      <c r="Z41" s="17"/>
      <c r="AA41" s="18"/>
      <c r="AB41" s="18"/>
      <c r="AC41" s="18"/>
      <c r="AD41" s="20"/>
      <c r="AE41" s="20"/>
      <c r="AF41" s="17"/>
      <c r="AG41" s="18"/>
      <c r="AH41" s="21"/>
      <c r="AI41" s="20"/>
      <c r="AJ41" s="21"/>
      <c r="AK41" s="19"/>
      <c r="AL41" s="17"/>
      <c r="AM41" s="18"/>
      <c r="AN41" s="21"/>
      <c r="AO41" s="20"/>
      <c r="AP41" s="21"/>
      <c r="AQ41" s="19"/>
      <c r="AR41" s="47"/>
      <c r="AS41" s="20"/>
      <c r="AT41" s="55"/>
      <c r="AU41" s="35"/>
      <c r="AV41" s="21"/>
      <c r="AW41" s="21"/>
      <c r="AX41" s="21"/>
      <c r="AY41" s="21" t="s">
        <v>262</v>
      </c>
      <c r="AZ41" s="21">
        <v>41</v>
      </c>
      <c r="BA41" s="548" t="s">
        <v>263</v>
      </c>
      <c r="BB41" s="26" t="s">
        <v>264</v>
      </c>
      <c r="BC41" s="26" t="s">
        <v>265</v>
      </c>
      <c r="BD41" s="26" t="s">
        <v>266</v>
      </c>
      <c r="BE41" s="551" t="s">
        <v>267</v>
      </c>
      <c r="BF41" s="21" t="s">
        <v>268</v>
      </c>
      <c r="BG41" s="555" t="s">
        <v>269</v>
      </c>
      <c r="BH41" s="10"/>
      <c r="BI41" s="10"/>
    </row>
    <row r="42" spans="1:61" ht="46.5" hidden="1" customHeight="1">
      <c r="A42" s="19"/>
      <c r="B42" s="21" t="s">
        <v>94</v>
      </c>
      <c r="C42" s="21" t="s">
        <v>132</v>
      </c>
      <c r="D42" s="21" t="s">
        <v>288</v>
      </c>
      <c r="E42" s="21"/>
      <c r="F42" s="21" t="s">
        <v>257</v>
      </c>
      <c r="G42" s="554" t="s">
        <v>258</v>
      </c>
      <c r="H42" s="53">
        <v>44197</v>
      </c>
      <c r="I42" s="53">
        <v>45641</v>
      </c>
      <c r="J42" s="21" t="s">
        <v>289</v>
      </c>
      <c r="K42" s="21" t="s">
        <v>290</v>
      </c>
      <c r="L42" s="21" t="s">
        <v>261</v>
      </c>
      <c r="M42" s="21" t="s">
        <v>27</v>
      </c>
      <c r="N42" s="21"/>
      <c r="O42" s="17"/>
      <c r="P42" s="21">
        <v>1</v>
      </c>
      <c r="Q42" s="47">
        <v>60226142</v>
      </c>
      <c r="R42" s="21">
        <v>1</v>
      </c>
      <c r="S42" s="47">
        <v>62353018</v>
      </c>
      <c r="T42" s="21">
        <v>1</v>
      </c>
      <c r="U42" s="47">
        <v>65225424</v>
      </c>
      <c r="V42" s="19">
        <v>1</v>
      </c>
      <c r="W42" s="47">
        <v>65001883</v>
      </c>
      <c r="X42" s="19">
        <v>1</v>
      </c>
      <c r="Y42" s="47">
        <v>252806467</v>
      </c>
      <c r="Z42" s="17"/>
      <c r="AA42" s="18"/>
      <c r="AB42" s="18"/>
      <c r="AC42" s="18"/>
      <c r="AD42" s="20"/>
      <c r="AE42" s="20"/>
      <c r="AF42" s="17"/>
      <c r="AG42" s="18"/>
      <c r="AH42" s="21"/>
      <c r="AI42" s="20"/>
      <c r="AJ42" s="21"/>
      <c r="AK42" s="19"/>
      <c r="AL42" s="17"/>
      <c r="AM42" s="18"/>
      <c r="AN42" s="21"/>
      <c r="AO42" s="20"/>
      <c r="AP42" s="21"/>
      <c r="AQ42" s="19"/>
      <c r="AR42" s="47"/>
      <c r="AS42" s="20"/>
      <c r="AT42" s="21"/>
      <c r="AU42" s="20"/>
      <c r="AV42" s="21"/>
      <c r="AW42" s="21"/>
      <c r="AX42" s="19"/>
      <c r="AY42" s="21" t="s">
        <v>262</v>
      </c>
      <c r="AZ42" s="21">
        <v>41</v>
      </c>
      <c r="BA42" s="548" t="s">
        <v>263</v>
      </c>
      <c r="BB42" s="26" t="s">
        <v>264</v>
      </c>
      <c r="BC42" s="26" t="s">
        <v>265</v>
      </c>
      <c r="BD42" s="26" t="s">
        <v>266</v>
      </c>
      <c r="BE42" s="551" t="s">
        <v>267</v>
      </c>
      <c r="BF42" s="21" t="s">
        <v>268</v>
      </c>
      <c r="BG42" s="555" t="s">
        <v>269</v>
      </c>
      <c r="BH42" s="10"/>
      <c r="BI42" s="10"/>
    </row>
    <row r="43" spans="1:61" ht="46.5" hidden="1" customHeight="1">
      <c r="A43" s="19"/>
      <c r="B43" s="21" t="s">
        <v>94</v>
      </c>
      <c r="C43" s="21" t="s">
        <v>291</v>
      </c>
      <c r="D43" s="21" t="s">
        <v>292</v>
      </c>
      <c r="E43" s="21"/>
      <c r="F43" s="21" t="s">
        <v>257</v>
      </c>
      <c r="G43" s="554" t="s">
        <v>258</v>
      </c>
      <c r="H43" s="53">
        <v>44197</v>
      </c>
      <c r="I43" s="53">
        <v>45442</v>
      </c>
      <c r="J43" s="21" t="s">
        <v>293</v>
      </c>
      <c r="K43" s="21" t="s">
        <v>294</v>
      </c>
      <c r="L43" s="21" t="s">
        <v>261</v>
      </c>
      <c r="M43" s="21" t="s">
        <v>27</v>
      </c>
      <c r="N43" s="21"/>
      <c r="O43" s="17"/>
      <c r="P43" s="21">
        <v>1</v>
      </c>
      <c r="Q43" s="47"/>
      <c r="R43" s="21">
        <v>1</v>
      </c>
      <c r="S43" s="47"/>
      <c r="T43" s="21">
        <v>1</v>
      </c>
      <c r="U43" s="47"/>
      <c r="V43" s="556">
        <v>1</v>
      </c>
      <c r="W43" s="47"/>
      <c r="X43" s="556">
        <v>1</v>
      </c>
      <c r="Y43" s="47">
        <v>0</v>
      </c>
      <c r="Z43" s="17"/>
      <c r="AA43" s="18"/>
      <c r="AB43" s="18"/>
      <c r="AC43" s="18"/>
      <c r="AD43" s="20"/>
      <c r="AE43" s="20"/>
      <c r="AF43" s="17"/>
      <c r="AG43" s="18"/>
      <c r="AH43" s="21"/>
      <c r="AI43" s="20"/>
      <c r="AJ43" s="21"/>
      <c r="AK43" s="19"/>
      <c r="AL43" s="557"/>
      <c r="AM43" s="558"/>
      <c r="AN43" s="521"/>
      <c r="AO43" s="522"/>
      <c r="AP43" s="521"/>
      <c r="AQ43" s="559"/>
      <c r="AR43" s="47"/>
      <c r="AS43" s="20"/>
      <c r="AT43" s="21"/>
      <c r="AU43" s="20"/>
      <c r="AV43" s="21"/>
      <c r="AW43" s="21"/>
      <c r="AX43" s="559"/>
      <c r="AY43" s="21" t="s">
        <v>262</v>
      </c>
      <c r="AZ43" s="21">
        <v>41</v>
      </c>
      <c r="BA43" s="548" t="s">
        <v>263</v>
      </c>
      <c r="BB43" s="26" t="s">
        <v>264</v>
      </c>
      <c r="BC43" s="26" t="s">
        <v>295</v>
      </c>
      <c r="BD43" s="26" t="s">
        <v>266</v>
      </c>
      <c r="BE43" s="551" t="s">
        <v>267</v>
      </c>
      <c r="BF43" s="21" t="s">
        <v>268</v>
      </c>
      <c r="BG43" s="555" t="s">
        <v>269</v>
      </c>
      <c r="BH43" s="10"/>
      <c r="BI43" s="10"/>
    </row>
    <row r="44" spans="1:61" ht="46.5" hidden="1" customHeight="1">
      <c r="A44" s="19"/>
      <c r="B44" s="21" t="s">
        <v>131</v>
      </c>
      <c r="C44" s="21" t="s">
        <v>296</v>
      </c>
      <c r="D44" s="21" t="s">
        <v>297</v>
      </c>
      <c r="E44" s="21"/>
      <c r="F44" s="21" t="s">
        <v>257</v>
      </c>
      <c r="G44" s="554" t="s">
        <v>298</v>
      </c>
      <c r="H44" s="53">
        <v>44197</v>
      </c>
      <c r="I44" s="53">
        <v>45291</v>
      </c>
      <c r="J44" s="21" t="s">
        <v>299</v>
      </c>
      <c r="K44" s="21" t="s">
        <v>300</v>
      </c>
      <c r="L44" s="21" t="s">
        <v>301</v>
      </c>
      <c r="M44" s="21" t="s">
        <v>27</v>
      </c>
      <c r="N44" s="21"/>
      <c r="O44" s="47"/>
      <c r="P44" s="21">
        <v>4</v>
      </c>
      <c r="Q44" s="47">
        <f>((4456000*1.03*2)/(30*2))*4</f>
        <v>611957.33333333337</v>
      </c>
      <c r="R44" s="21">
        <v>4</v>
      </c>
      <c r="S44" s="47">
        <f>((4456000*1.03*1.03*2)/(30*2))*4</f>
        <v>630316.05333333334</v>
      </c>
      <c r="T44" s="21">
        <v>4</v>
      </c>
      <c r="U44" s="47">
        <f>((4456000*1.03*1.03*1.03*2)/(30*2))*4</f>
        <v>649225.5349333334</v>
      </c>
      <c r="V44" s="54"/>
      <c r="W44" s="47"/>
      <c r="X44" s="10">
        <v>4</v>
      </c>
      <c r="Y44" s="47">
        <f t="shared" ref="Y44:Y47" si="1">O44+Q44+S44+U44+W44</f>
        <v>1891498.9216</v>
      </c>
      <c r="Z44" s="17"/>
      <c r="AA44" s="24"/>
      <c r="AB44" s="24"/>
      <c r="AC44" s="24"/>
      <c r="AD44" s="54"/>
      <c r="AE44" s="54"/>
      <c r="AF44" s="17"/>
      <c r="AG44" s="18"/>
      <c r="AH44" s="21"/>
      <c r="AI44" s="20"/>
      <c r="AJ44" s="21"/>
      <c r="AK44" s="19"/>
      <c r="AL44" s="17"/>
      <c r="AM44" s="18"/>
      <c r="AN44" s="21"/>
      <c r="AO44" s="20"/>
      <c r="AP44" s="21"/>
      <c r="AQ44" s="19"/>
      <c r="AR44" s="54"/>
      <c r="AS44" s="20"/>
      <c r="AT44" s="21"/>
      <c r="AU44" s="20"/>
      <c r="AV44" s="21"/>
      <c r="AW44" s="21"/>
      <c r="AX44" s="21"/>
      <c r="AY44" s="21" t="s">
        <v>302</v>
      </c>
      <c r="AZ44" s="21">
        <v>114</v>
      </c>
      <c r="BA44" s="548" t="s">
        <v>303</v>
      </c>
      <c r="BB44" s="26" t="s">
        <v>264</v>
      </c>
      <c r="BC44" s="26" t="s">
        <v>304</v>
      </c>
      <c r="BD44" s="26" t="s">
        <v>305</v>
      </c>
      <c r="BE44" s="551" t="s">
        <v>306</v>
      </c>
      <c r="BF44" s="21">
        <v>3143046792</v>
      </c>
      <c r="BG44" s="21" t="s">
        <v>307</v>
      </c>
      <c r="BH44" s="10"/>
      <c r="BI44" s="10"/>
    </row>
    <row r="45" spans="1:61" ht="46.5" hidden="1" customHeight="1">
      <c r="A45" s="19"/>
      <c r="B45" s="21" t="s">
        <v>131</v>
      </c>
      <c r="C45" s="21" t="s">
        <v>296</v>
      </c>
      <c r="D45" s="21" t="s">
        <v>308</v>
      </c>
      <c r="E45" s="21"/>
      <c r="F45" s="21" t="s">
        <v>257</v>
      </c>
      <c r="G45" s="554" t="s">
        <v>298</v>
      </c>
      <c r="H45" s="56">
        <v>44197</v>
      </c>
      <c r="I45" s="53">
        <v>45291</v>
      </c>
      <c r="J45" s="21" t="s">
        <v>309</v>
      </c>
      <c r="K45" s="21" t="s">
        <v>310</v>
      </c>
      <c r="L45" s="21" t="s">
        <v>301</v>
      </c>
      <c r="M45" s="21" t="s">
        <v>27</v>
      </c>
      <c r="N45" s="21"/>
      <c r="O45" s="47"/>
      <c r="P45" s="20">
        <v>0.35</v>
      </c>
      <c r="Q45" s="47">
        <f>(((7601000+4433000+4456000+3816000+3816000)*1.03/240*8)+((7601000+4433000+4456000+3816000+3816000)*1.03/240*40))*11</f>
        <v>54660452</v>
      </c>
      <c r="R45" s="20">
        <v>0.35</v>
      </c>
      <c r="S45" s="47">
        <f>(((7601000+4433000+4456000+3816000+3816000)*1.03*1.03/240*8)+((7601000+4433000+4456000+3816000+3816000)*1.03*1.03/240*40))*11</f>
        <v>56300265.559999987</v>
      </c>
      <c r="T45" s="20">
        <v>0.3</v>
      </c>
      <c r="U45" s="47">
        <f>(((7601000+4433000+4456000+3816000+3816000)*1.03*1.03*1.03/240*8)+((7601000+4433000+4456000+3816000+3816000)*1.03*1.03*1.03/240*40))*11</f>
        <v>57989273.526799999</v>
      </c>
      <c r="V45" s="54"/>
      <c r="W45" s="47"/>
      <c r="X45" s="20">
        <v>1</v>
      </c>
      <c r="Y45" s="47">
        <f t="shared" si="1"/>
        <v>168949991.08679998</v>
      </c>
      <c r="Z45" s="17"/>
      <c r="AA45" s="24"/>
      <c r="AB45" s="24"/>
      <c r="AC45" s="24"/>
      <c r="AD45" s="54"/>
      <c r="AE45" s="54"/>
      <c r="AF45" s="17"/>
      <c r="AG45" s="18"/>
      <c r="AH45" s="20"/>
      <c r="AI45" s="20"/>
      <c r="AJ45" s="21"/>
      <c r="AK45" s="21"/>
      <c r="AL45" s="17"/>
      <c r="AM45" s="18"/>
      <c r="AN45" s="21"/>
      <c r="AO45" s="20"/>
      <c r="AP45" s="21"/>
      <c r="AQ45" s="19"/>
      <c r="AR45" s="54"/>
      <c r="AS45" s="20"/>
      <c r="AT45" s="20"/>
      <c r="AU45" s="20"/>
      <c r="AV45" s="21"/>
      <c r="AW45" s="21"/>
      <c r="AX45" s="21"/>
      <c r="AY45" s="21" t="s">
        <v>302</v>
      </c>
      <c r="AZ45" s="21">
        <v>114</v>
      </c>
      <c r="BA45" s="548" t="s">
        <v>303</v>
      </c>
      <c r="BB45" s="26" t="s">
        <v>264</v>
      </c>
      <c r="BC45" s="26" t="s">
        <v>304</v>
      </c>
      <c r="BD45" s="26" t="s">
        <v>305</v>
      </c>
      <c r="BE45" s="551" t="s">
        <v>306</v>
      </c>
      <c r="BF45" s="21">
        <v>3143046792</v>
      </c>
      <c r="BG45" s="21" t="s">
        <v>307</v>
      </c>
      <c r="BH45" s="10"/>
      <c r="BI45" s="10"/>
    </row>
    <row r="46" spans="1:61" ht="46.5" hidden="1" customHeight="1">
      <c r="A46" s="19"/>
      <c r="B46" s="21" t="s">
        <v>131</v>
      </c>
      <c r="C46" s="21" t="s">
        <v>296</v>
      </c>
      <c r="D46" s="21" t="s">
        <v>311</v>
      </c>
      <c r="E46" s="21"/>
      <c r="F46" s="21" t="s">
        <v>257</v>
      </c>
      <c r="G46" s="554" t="s">
        <v>298</v>
      </c>
      <c r="H46" s="56">
        <v>44197</v>
      </c>
      <c r="I46" s="53">
        <v>45291</v>
      </c>
      <c r="J46" s="21" t="s">
        <v>312</v>
      </c>
      <c r="K46" s="21" t="s">
        <v>313</v>
      </c>
      <c r="L46" s="21" t="s">
        <v>301</v>
      </c>
      <c r="M46" s="21" t="s">
        <v>27</v>
      </c>
      <c r="N46" s="21">
        <v>0</v>
      </c>
      <c r="O46" s="47">
        <v>0</v>
      </c>
      <c r="P46" s="21">
        <v>1</v>
      </c>
      <c r="Q46" s="47">
        <v>43235280</v>
      </c>
      <c r="R46" s="21">
        <v>1</v>
      </c>
      <c r="S46" s="47">
        <v>44532338.399999999</v>
      </c>
      <c r="T46" s="21">
        <v>1</v>
      </c>
      <c r="U46" s="47">
        <v>45868308.552000001</v>
      </c>
      <c r="V46" s="54"/>
      <c r="W46" s="47"/>
      <c r="X46" s="10">
        <v>1</v>
      </c>
      <c r="Y46" s="47">
        <f t="shared" si="1"/>
        <v>133635926.95200001</v>
      </c>
      <c r="Z46" s="17"/>
      <c r="AA46" s="24"/>
      <c r="AB46" s="24"/>
      <c r="AC46" s="24"/>
      <c r="AD46" s="54"/>
      <c r="AE46" s="54"/>
      <c r="AF46" s="17"/>
      <c r="AG46" s="18"/>
      <c r="AH46" s="21"/>
      <c r="AI46" s="20"/>
      <c r="AJ46" s="21"/>
      <c r="AK46" s="19"/>
      <c r="AL46" s="17"/>
      <c r="AM46" s="18"/>
      <c r="AN46" s="21"/>
      <c r="AO46" s="20"/>
      <c r="AP46" s="21"/>
      <c r="AQ46" s="19"/>
      <c r="AR46" s="54"/>
      <c r="AS46" s="20"/>
      <c r="AT46" s="21"/>
      <c r="AU46" s="20"/>
      <c r="AV46" s="21"/>
      <c r="AW46" s="21"/>
      <c r="AX46" s="21"/>
      <c r="AY46" s="21" t="s">
        <v>302</v>
      </c>
      <c r="AZ46" s="21">
        <v>114</v>
      </c>
      <c r="BA46" s="548" t="s">
        <v>303</v>
      </c>
      <c r="BB46" s="26" t="s">
        <v>264</v>
      </c>
      <c r="BC46" s="26" t="s">
        <v>304</v>
      </c>
      <c r="BD46" s="26" t="s">
        <v>305</v>
      </c>
      <c r="BE46" s="551" t="s">
        <v>306</v>
      </c>
      <c r="BF46" s="21">
        <v>3143046792</v>
      </c>
      <c r="BG46" s="21" t="s">
        <v>307</v>
      </c>
      <c r="BH46" s="10"/>
      <c r="BI46" s="10"/>
    </row>
    <row r="47" spans="1:61" ht="46.5" hidden="1" customHeight="1">
      <c r="A47" s="19"/>
      <c r="B47" s="21" t="s">
        <v>131</v>
      </c>
      <c r="C47" s="21" t="s">
        <v>296</v>
      </c>
      <c r="D47" s="21" t="s">
        <v>314</v>
      </c>
      <c r="E47" s="21"/>
      <c r="F47" s="21" t="s">
        <v>257</v>
      </c>
      <c r="G47" s="554" t="s">
        <v>298</v>
      </c>
      <c r="H47" s="56">
        <v>44197</v>
      </c>
      <c r="I47" s="53">
        <v>45291</v>
      </c>
      <c r="J47" s="21" t="s">
        <v>315</v>
      </c>
      <c r="K47" s="21" t="s">
        <v>316</v>
      </c>
      <c r="L47" s="21" t="s">
        <v>301</v>
      </c>
      <c r="M47" s="21" t="s">
        <v>27</v>
      </c>
      <c r="N47" s="20">
        <v>1</v>
      </c>
      <c r="O47" s="47">
        <v>160032</v>
      </c>
      <c r="P47" s="20">
        <v>1</v>
      </c>
      <c r="Q47" s="47">
        <v>164833</v>
      </c>
      <c r="R47" s="20">
        <v>1</v>
      </c>
      <c r="S47" s="47">
        <v>169778</v>
      </c>
      <c r="T47" s="20">
        <v>1</v>
      </c>
      <c r="U47" s="47">
        <v>174871</v>
      </c>
      <c r="V47" s="54"/>
      <c r="W47" s="47"/>
      <c r="X47" s="20">
        <v>1</v>
      </c>
      <c r="Y47" s="47">
        <f t="shared" si="1"/>
        <v>669514</v>
      </c>
      <c r="Z47" s="17"/>
      <c r="AA47" s="24"/>
      <c r="AB47" s="24"/>
      <c r="AC47" s="24"/>
      <c r="AD47" s="54"/>
      <c r="AE47" s="54"/>
      <c r="AF47" s="17"/>
      <c r="AG47" s="18"/>
      <c r="AH47" s="20"/>
      <c r="AI47" s="20"/>
      <c r="AJ47" s="21"/>
      <c r="AK47" s="19"/>
      <c r="AL47" s="17"/>
      <c r="AM47" s="18"/>
      <c r="AN47" s="21"/>
      <c r="AO47" s="20"/>
      <c r="AP47" s="21"/>
      <c r="AQ47" s="19"/>
      <c r="AR47" s="24"/>
      <c r="AS47" s="18"/>
      <c r="AT47" s="20"/>
      <c r="AU47" s="20"/>
      <c r="AV47" s="21"/>
      <c r="AW47" s="21"/>
      <c r="AX47" s="21"/>
      <c r="AY47" s="21" t="s">
        <v>302</v>
      </c>
      <c r="AZ47" s="21">
        <v>114</v>
      </c>
      <c r="BA47" s="548" t="s">
        <v>303</v>
      </c>
      <c r="BB47" s="26" t="s">
        <v>264</v>
      </c>
      <c r="BC47" s="26" t="s">
        <v>304</v>
      </c>
      <c r="BD47" s="26" t="s">
        <v>305</v>
      </c>
      <c r="BE47" s="551" t="s">
        <v>306</v>
      </c>
      <c r="BF47" s="21">
        <v>3143046792</v>
      </c>
      <c r="BG47" s="21" t="s">
        <v>307</v>
      </c>
      <c r="BH47" s="10"/>
      <c r="BI47" s="10"/>
    </row>
    <row r="48" spans="1:61" ht="46.5" hidden="1" customHeight="1">
      <c r="A48" s="10"/>
      <c r="B48" s="21" t="s">
        <v>131</v>
      </c>
      <c r="C48" s="21" t="s">
        <v>296</v>
      </c>
      <c r="D48" s="21" t="s">
        <v>317</v>
      </c>
      <c r="E48" s="20">
        <v>1</v>
      </c>
      <c r="F48" s="21" t="s">
        <v>257</v>
      </c>
      <c r="G48" s="554" t="s">
        <v>258</v>
      </c>
      <c r="H48" s="57">
        <v>44013</v>
      </c>
      <c r="I48" s="57">
        <v>45641</v>
      </c>
      <c r="J48" s="21" t="s">
        <v>318</v>
      </c>
      <c r="K48" s="21" t="s">
        <v>319</v>
      </c>
      <c r="L48" s="21" t="s">
        <v>320</v>
      </c>
      <c r="M48" s="21" t="s">
        <v>27</v>
      </c>
      <c r="N48" s="20">
        <v>1</v>
      </c>
      <c r="O48" s="47">
        <v>30325027.97247133</v>
      </c>
      <c r="P48" s="20">
        <v>1</v>
      </c>
      <c r="Q48" s="47">
        <v>62801739.90239834</v>
      </c>
      <c r="R48" s="20">
        <v>1</v>
      </c>
      <c r="S48" s="47">
        <v>63988079.923253395</v>
      </c>
      <c r="T48" s="20">
        <v>1</v>
      </c>
      <c r="U48" s="47">
        <v>63869896.628988534</v>
      </c>
      <c r="V48" s="20">
        <v>1</v>
      </c>
      <c r="W48" s="47">
        <v>61322724.226068832</v>
      </c>
      <c r="X48" s="20">
        <v>1</v>
      </c>
      <c r="Y48" s="47">
        <v>282307468.65318042</v>
      </c>
      <c r="Z48" s="17"/>
      <c r="AA48" s="24"/>
      <c r="AB48" s="24"/>
      <c r="AC48" s="24"/>
      <c r="AD48" s="54"/>
      <c r="AE48" s="54"/>
      <c r="AF48" s="17"/>
      <c r="AG48" s="21"/>
      <c r="AH48" s="18"/>
      <c r="AI48" s="18"/>
      <c r="AJ48" s="21"/>
      <c r="AK48" s="21"/>
      <c r="AL48" s="17"/>
      <c r="AM48" s="24"/>
      <c r="AN48" s="24"/>
      <c r="AO48" s="24"/>
      <c r="AP48" s="24"/>
      <c r="AQ48" s="24"/>
      <c r="AR48" s="47"/>
      <c r="AS48" s="20"/>
      <c r="AT48" s="20"/>
      <c r="AU48" s="20"/>
      <c r="AV48" s="54"/>
      <c r="AW48" s="54"/>
      <c r="AX48" s="54"/>
      <c r="AY48" s="560" t="s">
        <v>321</v>
      </c>
      <c r="AZ48" s="31">
        <v>17</v>
      </c>
      <c r="BA48" s="58" t="s">
        <v>322</v>
      </c>
      <c r="BB48" s="26" t="s">
        <v>264</v>
      </c>
      <c r="BC48" s="26" t="s">
        <v>265</v>
      </c>
      <c r="BD48" s="26" t="s">
        <v>323</v>
      </c>
      <c r="BE48" s="551" t="s">
        <v>324</v>
      </c>
      <c r="BF48" s="21" t="s">
        <v>325</v>
      </c>
      <c r="BG48" s="21" t="s">
        <v>326</v>
      </c>
      <c r="BH48" s="10"/>
      <c r="BI48" s="10"/>
    </row>
    <row r="49" spans="1:61" ht="46.5" hidden="1" customHeight="1">
      <c r="A49" s="19"/>
      <c r="B49" s="21" t="s">
        <v>131</v>
      </c>
      <c r="C49" s="21" t="s">
        <v>296</v>
      </c>
      <c r="D49" s="21" t="s">
        <v>327</v>
      </c>
      <c r="E49" s="21"/>
      <c r="F49" s="21" t="s">
        <v>257</v>
      </c>
      <c r="G49" s="554" t="s">
        <v>328</v>
      </c>
      <c r="H49" s="53">
        <v>44105</v>
      </c>
      <c r="I49" s="53">
        <v>45444</v>
      </c>
      <c r="J49" s="21" t="s">
        <v>329</v>
      </c>
      <c r="K49" s="21" t="s">
        <v>330</v>
      </c>
      <c r="L49" s="21" t="s">
        <v>331</v>
      </c>
      <c r="M49" s="21" t="s">
        <v>27</v>
      </c>
      <c r="N49" s="54"/>
      <c r="O49" s="47"/>
      <c r="P49" s="20">
        <v>0.55000000000000004</v>
      </c>
      <c r="Q49" s="47">
        <v>2693002.7316663163</v>
      </c>
      <c r="R49" s="20">
        <v>1</v>
      </c>
      <c r="S49" s="47">
        <v>2792359.1196710486</v>
      </c>
      <c r="T49" s="20">
        <v>1</v>
      </c>
      <c r="U49" s="47">
        <v>2901518.6629031743</v>
      </c>
      <c r="V49" s="20">
        <v>1</v>
      </c>
      <c r="W49" s="47">
        <v>3015784.706148786</v>
      </c>
      <c r="X49" s="20">
        <v>1</v>
      </c>
      <c r="Y49" s="47">
        <v>11402665.220389325</v>
      </c>
      <c r="Z49" s="17"/>
      <c r="AA49" s="24"/>
      <c r="AB49" s="24"/>
      <c r="AC49" s="24"/>
      <c r="AD49" s="54"/>
      <c r="AE49" s="54"/>
      <c r="AF49" s="17"/>
      <c r="AG49" s="18"/>
      <c r="AH49" s="59"/>
      <c r="AI49" s="20"/>
      <c r="AJ49" s="21"/>
      <c r="AK49" s="21"/>
      <c r="AL49" s="17"/>
      <c r="AM49" s="18"/>
      <c r="AN49" s="21"/>
      <c r="AO49" s="20"/>
      <c r="AP49" s="21"/>
      <c r="AQ49" s="19"/>
      <c r="AR49" s="47"/>
      <c r="AS49" s="20"/>
      <c r="AT49" s="20"/>
      <c r="AU49" s="20"/>
      <c r="AV49" s="21"/>
      <c r="AW49" s="21"/>
      <c r="AX49" s="21"/>
      <c r="AY49" s="21" t="s">
        <v>332</v>
      </c>
      <c r="AZ49" s="21">
        <v>49</v>
      </c>
      <c r="BA49" s="548" t="s">
        <v>333</v>
      </c>
      <c r="BB49" s="26" t="s">
        <v>264</v>
      </c>
      <c r="BC49" s="26" t="s">
        <v>334</v>
      </c>
      <c r="BD49" s="26" t="s">
        <v>335</v>
      </c>
      <c r="BE49" s="551" t="s">
        <v>336</v>
      </c>
      <c r="BF49" s="21" t="s">
        <v>337</v>
      </c>
      <c r="BG49" s="21" t="s">
        <v>338</v>
      </c>
      <c r="BH49" s="10"/>
      <c r="BI49" s="10"/>
    </row>
    <row r="50" spans="1:61" ht="46.5" hidden="1" customHeight="1">
      <c r="A50" s="19"/>
      <c r="B50" s="21" t="s">
        <v>131</v>
      </c>
      <c r="C50" s="21" t="s">
        <v>296</v>
      </c>
      <c r="D50" s="21" t="s">
        <v>339</v>
      </c>
      <c r="E50" s="21"/>
      <c r="F50" s="21" t="s">
        <v>257</v>
      </c>
      <c r="G50" s="554" t="s">
        <v>328</v>
      </c>
      <c r="H50" s="53">
        <v>44105</v>
      </c>
      <c r="I50" s="53">
        <v>45413</v>
      </c>
      <c r="J50" s="21" t="s">
        <v>340</v>
      </c>
      <c r="K50" s="21" t="s">
        <v>341</v>
      </c>
      <c r="L50" s="21" t="s">
        <v>331</v>
      </c>
      <c r="M50" s="21" t="s">
        <v>27</v>
      </c>
      <c r="N50" s="21"/>
      <c r="O50" s="47"/>
      <c r="P50" s="60">
        <v>10</v>
      </c>
      <c r="Q50" s="47">
        <v>311649120</v>
      </c>
      <c r="R50" s="60">
        <v>10</v>
      </c>
      <c r="S50" s="47">
        <v>323491786.56</v>
      </c>
      <c r="T50" s="60">
        <v>10</v>
      </c>
      <c r="U50" s="47">
        <v>335784474.44928002</v>
      </c>
      <c r="V50" s="60">
        <v>10</v>
      </c>
      <c r="W50" s="47">
        <v>348544284.47835267</v>
      </c>
      <c r="X50" s="60">
        <v>10</v>
      </c>
      <c r="Y50" s="47">
        <v>1319469665.4876328</v>
      </c>
      <c r="Z50" s="17"/>
      <c r="AA50" s="24"/>
      <c r="AB50" s="24"/>
      <c r="AC50" s="24"/>
      <c r="AD50" s="54"/>
      <c r="AE50" s="54"/>
      <c r="AF50" s="17"/>
      <c r="AG50" s="18"/>
      <c r="AH50" s="21"/>
      <c r="AI50" s="20"/>
      <c r="AJ50" s="21"/>
      <c r="AK50" s="21"/>
      <c r="AL50" s="17"/>
      <c r="AM50" s="18"/>
      <c r="AN50" s="21"/>
      <c r="AO50" s="20"/>
      <c r="AP50" s="21"/>
      <c r="AQ50" s="19"/>
      <c r="AR50" s="54"/>
      <c r="AS50" s="20"/>
      <c r="AT50" s="60"/>
      <c r="AU50" s="20"/>
      <c r="AV50" s="21"/>
      <c r="AW50" s="21"/>
      <c r="AX50" s="21"/>
      <c r="AY50" s="21" t="s">
        <v>332</v>
      </c>
      <c r="AZ50" s="21">
        <v>60</v>
      </c>
      <c r="BA50" s="548" t="s">
        <v>333</v>
      </c>
      <c r="BB50" s="26" t="s">
        <v>264</v>
      </c>
      <c r="BC50" s="26" t="s">
        <v>304</v>
      </c>
      <c r="BD50" s="26" t="s">
        <v>335</v>
      </c>
      <c r="BE50" s="551" t="s">
        <v>336</v>
      </c>
      <c r="BF50" s="21" t="s">
        <v>337</v>
      </c>
      <c r="BG50" s="21" t="s">
        <v>338</v>
      </c>
      <c r="BH50" s="10"/>
      <c r="BI50" s="10"/>
    </row>
    <row r="51" spans="1:61" ht="46.5" hidden="1" customHeight="1">
      <c r="A51" s="19"/>
      <c r="B51" s="21" t="s">
        <v>131</v>
      </c>
      <c r="C51" s="21" t="s">
        <v>296</v>
      </c>
      <c r="D51" s="21" t="s">
        <v>342</v>
      </c>
      <c r="E51" s="21"/>
      <c r="F51" s="21" t="s">
        <v>257</v>
      </c>
      <c r="G51" s="554" t="s">
        <v>328</v>
      </c>
      <c r="H51" s="53">
        <v>44105</v>
      </c>
      <c r="I51" s="53">
        <v>45413</v>
      </c>
      <c r="J51" s="21" t="s">
        <v>343</v>
      </c>
      <c r="K51" s="21" t="s">
        <v>344</v>
      </c>
      <c r="L51" s="21" t="s">
        <v>331</v>
      </c>
      <c r="M51" s="21" t="s">
        <v>29</v>
      </c>
      <c r="N51" s="21"/>
      <c r="O51" s="47"/>
      <c r="P51" s="20">
        <v>1</v>
      </c>
      <c r="Q51" s="47">
        <v>55000000</v>
      </c>
      <c r="R51" s="20">
        <v>1</v>
      </c>
      <c r="S51" s="47">
        <v>55000000</v>
      </c>
      <c r="T51" s="20">
        <v>1</v>
      </c>
      <c r="U51" s="47">
        <v>55000000</v>
      </c>
      <c r="V51" s="20">
        <v>1</v>
      </c>
      <c r="W51" s="47">
        <v>55000000</v>
      </c>
      <c r="X51" s="20">
        <v>1</v>
      </c>
      <c r="Y51" s="47">
        <v>220000000</v>
      </c>
      <c r="Z51" s="17"/>
      <c r="AA51" s="24"/>
      <c r="AB51" s="24"/>
      <c r="AC51" s="24"/>
      <c r="AD51" s="54"/>
      <c r="AE51" s="54"/>
      <c r="AF51" s="17"/>
      <c r="AG51" s="18"/>
      <c r="AH51" s="59"/>
      <c r="AI51" s="20"/>
      <c r="AJ51" s="21"/>
      <c r="AK51" s="21"/>
      <c r="AL51" s="17"/>
      <c r="AM51" s="18"/>
      <c r="AN51" s="21"/>
      <c r="AO51" s="20"/>
      <c r="AP51" s="21"/>
      <c r="AQ51" s="19"/>
      <c r="AR51" s="47"/>
      <c r="AS51" s="20"/>
      <c r="AT51" s="21"/>
      <c r="AU51" s="20"/>
      <c r="AV51" s="21"/>
      <c r="AW51" s="21"/>
      <c r="AX51" s="21"/>
      <c r="AY51" s="21" t="s">
        <v>332</v>
      </c>
      <c r="AZ51" s="21">
        <v>60</v>
      </c>
      <c r="BA51" s="548" t="s">
        <v>333</v>
      </c>
      <c r="BB51" s="26" t="s">
        <v>264</v>
      </c>
      <c r="BC51" s="26" t="s">
        <v>304</v>
      </c>
      <c r="BD51" s="26" t="s">
        <v>335</v>
      </c>
      <c r="BE51" s="551" t="s">
        <v>336</v>
      </c>
      <c r="BF51" s="21" t="s">
        <v>337</v>
      </c>
      <c r="BG51" s="21" t="s">
        <v>338</v>
      </c>
      <c r="BH51" s="10"/>
      <c r="BI51" s="10"/>
    </row>
    <row r="52" spans="1:61" ht="46.5" hidden="1" customHeight="1">
      <c r="A52" s="19"/>
      <c r="B52" s="21" t="s">
        <v>131</v>
      </c>
      <c r="C52" s="21" t="s">
        <v>345</v>
      </c>
      <c r="D52" s="21" t="s">
        <v>346</v>
      </c>
      <c r="E52" s="21"/>
      <c r="F52" s="21" t="s">
        <v>257</v>
      </c>
      <c r="G52" s="554" t="s">
        <v>328</v>
      </c>
      <c r="H52" s="53">
        <v>44198</v>
      </c>
      <c r="I52" s="53">
        <v>45444</v>
      </c>
      <c r="J52" s="21" t="s">
        <v>347</v>
      </c>
      <c r="K52" s="21" t="s">
        <v>348</v>
      </c>
      <c r="L52" s="21" t="s">
        <v>331</v>
      </c>
      <c r="M52" s="21" t="s">
        <v>27</v>
      </c>
      <c r="N52" s="21"/>
      <c r="O52" s="47"/>
      <c r="P52" s="20">
        <v>1</v>
      </c>
      <c r="Q52" s="47">
        <v>469762470</v>
      </c>
      <c r="R52" s="20">
        <v>1</v>
      </c>
      <c r="S52" s="47">
        <v>527791330.62</v>
      </c>
      <c r="T52" s="20">
        <v>1</v>
      </c>
      <c r="U52" s="47">
        <v>589552047.64044011</v>
      </c>
      <c r="V52" s="20">
        <v>1</v>
      </c>
      <c r="W52" s="47">
        <v>637535139.05482852</v>
      </c>
      <c r="X52" s="20">
        <v>1</v>
      </c>
      <c r="Y52" s="47">
        <v>2224640987.3152685</v>
      </c>
      <c r="Z52" s="17"/>
      <c r="AA52" s="24"/>
      <c r="AB52" s="24"/>
      <c r="AC52" s="24"/>
      <c r="AD52" s="54"/>
      <c r="AE52" s="54"/>
      <c r="AF52" s="17"/>
      <c r="AG52" s="18"/>
      <c r="AH52" s="21"/>
      <c r="AI52" s="20"/>
      <c r="AJ52" s="21"/>
      <c r="AK52" s="21"/>
      <c r="AL52" s="17"/>
      <c r="AM52" s="18"/>
      <c r="AN52" s="21"/>
      <c r="AO52" s="20"/>
      <c r="AP52" s="21"/>
      <c r="AQ52" s="19"/>
      <c r="AR52" s="61"/>
      <c r="AS52" s="20"/>
      <c r="AT52" s="20"/>
      <c r="AU52" s="20"/>
      <c r="AV52" s="21"/>
      <c r="AW52" s="21"/>
      <c r="AX52" s="21"/>
      <c r="AY52" s="21" t="s">
        <v>332</v>
      </c>
      <c r="AZ52" s="21">
        <v>61</v>
      </c>
      <c r="BA52" s="548" t="s">
        <v>333</v>
      </c>
      <c r="BB52" s="26" t="s">
        <v>264</v>
      </c>
      <c r="BC52" s="26" t="s">
        <v>304</v>
      </c>
      <c r="BD52" s="26" t="s">
        <v>335</v>
      </c>
      <c r="BE52" s="551" t="s">
        <v>336</v>
      </c>
      <c r="BF52" s="21" t="s">
        <v>337</v>
      </c>
      <c r="BG52" s="21" t="s">
        <v>338</v>
      </c>
      <c r="BH52" s="10"/>
      <c r="BI52" s="10"/>
    </row>
    <row r="53" spans="1:61" ht="46.5" hidden="1" customHeight="1">
      <c r="A53" s="19"/>
      <c r="B53" s="21" t="s">
        <v>349</v>
      </c>
      <c r="C53" s="21" t="s">
        <v>350</v>
      </c>
      <c r="D53" s="21" t="s">
        <v>351</v>
      </c>
      <c r="E53" s="21"/>
      <c r="F53" s="19" t="s">
        <v>257</v>
      </c>
      <c r="G53" s="554" t="s">
        <v>352</v>
      </c>
      <c r="H53" s="53">
        <v>44136</v>
      </c>
      <c r="I53" s="53">
        <v>45473</v>
      </c>
      <c r="J53" s="21" t="s">
        <v>353</v>
      </c>
      <c r="K53" s="21" t="s">
        <v>354</v>
      </c>
      <c r="L53" s="21" t="s">
        <v>355</v>
      </c>
      <c r="M53" s="21" t="s">
        <v>27</v>
      </c>
      <c r="N53" s="21">
        <v>1</v>
      </c>
      <c r="O53" s="17">
        <v>800000</v>
      </c>
      <c r="P53" s="21">
        <v>4</v>
      </c>
      <c r="Q53" s="17">
        <v>4000000</v>
      </c>
      <c r="R53" s="21">
        <v>4</v>
      </c>
      <c r="S53" s="17">
        <v>4000000</v>
      </c>
      <c r="T53" s="21">
        <v>4</v>
      </c>
      <c r="U53" s="17">
        <v>4000000</v>
      </c>
      <c r="V53" s="19">
        <v>1</v>
      </c>
      <c r="W53" s="17">
        <v>4000000</v>
      </c>
      <c r="X53" s="19">
        <v>14</v>
      </c>
      <c r="Y53" s="62">
        <v>16800000</v>
      </c>
      <c r="Z53" s="17"/>
      <c r="AA53" s="18"/>
      <c r="AB53" s="21"/>
      <c r="AC53" s="20"/>
      <c r="AD53" s="21"/>
      <c r="AE53" s="21"/>
      <c r="AF53" s="17"/>
      <c r="AG53" s="18"/>
      <c r="AH53" s="21"/>
      <c r="AI53" s="20"/>
      <c r="AJ53" s="21"/>
      <c r="AK53" s="21"/>
      <c r="AL53" s="17"/>
      <c r="AM53" s="18"/>
      <c r="AN53" s="21"/>
      <c r="AO53" s="20"/>
      <c r="AP53" s="21"/>
      <c r="AQ53" s="19"/>
      <c r="AR53" s="17"/>
      <c r="AS53" s="18"/>
      <c r="AT53" s="55"/>
      <c r="AU53" s="35"/>
      <c r="AV53" s="21"/>
      <c r="AW53" s="19"/>
      <c r="AX53" s="19"/>
      <c r="AY53" s="21" t="s">
        <v>356</v>
      </c>
      <c r="AZ53" s="21" t="s">
        <v>357</v>
      </c>
      <c r="BA53" s="548" t="s">
        <v>358</v>
      </c>
      <c r="BB53" s="26" t="s">
        <v>264</v>
      </c>
      <c r="BC53" s="26" t="s">
        <v>304</v>
      </c>
      <c r="BD53" s="26" t="s">
        <v>359</v>
      </c>
      <c r="BE53" s="551" t="s">
        <v>360</v>
      </c>
      <c r="BF53" s="21" t="s">
        <v>361</v>
      </c>
      <c r="BG53" s="21" t="s">
        <v>362</v>
      </c>
      <c r="BH53" s="10"/>
      <c r="BI53" s="10"/>
    </row>
    <row r="54" spans="1:61" ht="46.5" hidden="1" customHeight="1">
      <c r="A54" s="19"/>
      <c r="B54" s="21" t="s">
        <v>131</v>
      </c>
      <c r="C54" s="21" t="s">
        <v>291</v>
      </c>
      <c r="D54" s="21" t="s">
        <v>363</v>
      </c>
      <c r="E54" s="21"/>
      <c r="F54" s="63" t="s">
        <v>257</v>
      </c>
      <c r="G54" s="554" t="s">
        <v>352</v>
      </c>
      <c r="H54" s="53">
        <v>44136</v>
      </c>
      <c r="I54" s="53">
        <v>45473</v>
      </c>
      <c r="J54" s="21" t="s">
        <v>364</v>
      </c>
      <c r="K54" s="21" t="s">
        <v>365</v>
      </c>
      <c r="L54" s="21" t="s">
        <v>355</v>
      </c>
      <c r="M54" s="21" t="s">
        <v>27</v>
      </c>
      <c r="N54" s="20">
        <v>0.05</v>
      </c>
      <c r="O54" s="17">
        <v>800000</v>
      </c>
      <c r="P54" s="20">
        <v>0.2</v>
      </c>
      <c r="Q54" s="17">
        <v>4000000</v>
      </c>
      <c r="R54" s="20">
        <v>0.3</v>
      </c>
      <c r="S54" s="17">
        <v>4000000</v>
      </c>
      <c r="T54" s="20">
        <v>0.3</v>
      </c>
      <c r="U54" s="17">
        <v>4000000</v>
      </c>
      <c r="V54" s="18">
        <v>0.15</v>
      </c>
      <c r="W54" s="17">
        <v>4000000</v>
      </c>
      <c r="X54" s="18">
        <v>1</v>
      </c>
      <c r="Y54" s="62">
        <v>16800000</v>
      </c>
      <c r="Z54" s="17"/>
      <c r="AA54" s="18"/>
      <c r="AB54" s="21"/>
      <c r="AC54" s="20"/>
      <c r="AD54" s="21"/>
      <c r="AE54" s="21"/>
      <c r="AF54" s="17"/>
      <c r="AG54" s="18"/>
      <c r="AH54" s="20"/>
      <c r="AI54" s="20"/>
      <c r="AJ54" s="21"/>
      <c r="AK54" s="21"/>
      <c r="AL54" s="17"/>
      <c r="AM54" s="18"/>
      <c r="AN54" s="21"/>
      <c r="AO54" s="20"/>
      <c r="AP54" s="21"/>
      <c r="AQ54" s="19"/>
      <c r="AR54" s="17"/>
      <c r="AS54" s="18"/>
      <c r="AT54" s="55"/>
      <c r="AU54" s="35"/>
      <c r="AV54" s="21"/>
      <c r="AW54" s="19"/>
      <c r="AX54" s="19"/>
      <c r="AY54" s="21" t="s">
        <v>356</v>
      </c>
      <c r="AZ54" s="21" t="s">
        <v>357</v>
      </c>
      <c r="BA54" s="548" t="s">
        <v>358</v>
      </c>
      <c r="BB54" s="26" t="s">
        <v>264</v>
      </c>
      <c r="BC54" s="26" t="s">
        <v>304</v>
      </c>
      <c r="BD54" s="26" t="s">
        <v>359</v>
      </c>
      <c r="BE54" s="551" t="s">
        <v>360</v>
      </c>
      <c r="BF54" s="21" t="s">
        <v>361</v>
      </c>
      <c r="BG54" s="21" t="s">
        <v>362</v>
      </c>
      <c r="BH54" s="10"/>
      <c r="BI54" s="10"/>
    </row>
    <row r="55" spans="1:61" ht="46.5" hidden="1" customHeight="1">
      <c r="A55" s="19"/>
      <c r="B55" s="21" t="s">
        <v>366</v>
      </c>
      <c r="C55" s="13" t="s">
        <v>367</v>
      </c>
      <c r="D55" s="21" t="s">
        <v>368</v>
      </c>
      <c r="E55" s="21"/>
      <c r="F55" s="52" t="s">
        <v>257</v>
      </c>
      <c r="G55" s="554" t="s">
        <v>328</v>
      </c>
      <c r="H55" s="64">
        <v>2021</v>
      </c>
      <c r="I55" s="64">
        <v>2023</v>
      </c>
      <c r="J55" s="21" t="s">
        <v>369</v>
      </c>
      <c r="K55" s="65" t="s">
        <v>370</v>
      </c>
      <c r="L55" s="21"/>
      <c r="M55" s="21" t="s">
        <v>29</v>
      </c>
      <c r="N55" s="21"/>
      <c r="O55" s="47"/>
      <c r="P55" s="21">
        <v>3</v>
      </c>
      <c r="Q55" s="66">
        <v>19760000</v>
      </c>
      <c r="R55" s="21"/>
      <c r="S55" s="66"/>
      <c r="T55" s="21"/>
      <c r="U55" s="66"/>
      <c r="V55" s="21"/>
      <c r="W55" s="66"/>
      <c r="X55" s="21">
        <v>3</v>
      </c>
      <c r="Y55" s="62">
        <v>19760000</v>
      </c>
      <c r="Z55" s="17"/>
      <c r="AA55" s="18"/>
      <c r="AB55" s="18"/>
      <c r="AC55" s="18"/>
      <c r="AD55" s="20"/>
      <c r="AE55" s="20"/>
      <c r="AF55" s="17"/>
      <c r="AG55" s="18"/>
      <c r="AH55" s="59"/>
      <c r="AI55" s="59"/>
      <c r="AJ55" s="21"/>
      <c r="AK55" s="21"/>
      <c r="AL55" s="17"/>
      <c r="AM55" s="18"/>
      <c r="AN55" s="18"/>
      <c r="AO55" s="18"/>
      <c r="AP55" s="18"/>
      <c r="AQ55" s="18"/>
      <c r="AR55" s="17"/>
      <c r="AS55" s="18"/>
      <c r="AT55" s="67"/>
      <c r="AU55" s="67"/>
      <c r="AV55" s="18"/>
      <c r="AW55" s="18"/>
      <c r="AX55" s="18"/>
      <c r="AY55" s="65" t="s">
        <v>371</v>
      </c>
      <c r="AZ55" s="65" t="s">
        <v>372</v>
      </c>
      <c r="BA55" s="561" t="s">
        <v>373</v>
      </c>
      <c r="BB55" s="68" t="s">
        <v>264</v>
      </c>
      <c r="BC55" s="68" t="s">
        <v>304</v>
      </c>
      <c r="BD55" s="68" t="s">
        <v>374</v>
      </c>
      <c r="BE55" s="551" t="s">
        <v>375</v>
      </c>
      <c r="BF55" s="21">
        <v>3105612240</v>
      </c>
      <c r="BG55" s="21" t="s">
        <v>376</v>
      </c>
      <c r="BH55" s="10"/>
      <c r="BI55" s="10"/>
    </row>
    <row r="56" spans="1:61" ht="46.5" hidden="1" customHeight="1">
      <c r="A56" s="19"/>
      <c r="B56" s="21" t="s">
        <v>131</v>
      </c>
      <c r="C56" s="13" t="s">
        <v>345</v>
      </c>
      <c r="D56" s="21" t="s">
        <v>377</v>
      </c>
      <c r="E56" s="21"/>
      <c r="F56" s="63" t="s">
        <v>378</v>
      </c>
      <c r="G56" s="554" t="s">
        <v>328</v>
      </c>
      <c r="H56" s="69">
        <v>44166</v>
      </c>
      <c r="I56" s="70">
        <v>45473</v>
      </c>
      <c r="J56" s="21" t="s">
        <v>379</v>
      </c>
      <c r="K56" s="65" t="s">
        <v>380</v>
      </c>
      <c r="L56" s="21"/>
      <c r="M56" s="21" t="s">
        <v>29</v>
      </c>
      <c r="N56" s="21">
        <v>1</v>
      </c>
      <c r="O56" s="66">
        <v>2085000</v>
      </c>
      <c r="P56" s="21">
        <v>1</v>
      </c>
      <c r="Q56" s="66">
        <v>25828980</v>
      </c>
      <c r="R56" s="21">
        <v>1</v>
      </c>
      <c r="S56" s="66">
        <v>26664117</v>
      </c>
      <c r="T56" s="21">
        <v>1</v>
      </c>
      <c r="U56" s="66">
        <v>27526256</v>
      </c>
      <c r="V56" s="21">
        <v>1</v>
      </c>
      <c r="W56" s="66">
        <v>14208136</v>
      </c>
      <c r="X56" s="21">
        <v>1</v>
      </c>
      <c r="Y56" s="62">
        <v>96312489</v>
      </c>
      <c r="Z56" s="17"/>
      <c r="AA56" s="18"/>
      <c r="AB56" s="18"/>
      <c r="AC56" s="18"/>
      <c r="AD56" s="20"/>
      <c r="AE56" s="20"/>
      <c r="AF56" s="17"/>
      <c r="AG56" s="18"/>
      <c r="AH56" s="59"/>
      <c r="AI56" s="59"/>
      <c r="AJ56" s="21"/>
      <c r="AK56" s="21"/>
      <c r="AL56" s="17"/>
      <c r="AM56" s="18"/>
      <c r="AN56" s="18"/>
      <c r="AO56" s="18"/>
      <c r="AP56" s="18"/>
      <c r="AQ56" s="18"/>
      <c r="AR56" s="17"/>
      <c r="AS56" s="18"/>
      <c r="AT56" s="18"/>
      <c r="AU56" s="18"/>
      <c r="AV56" s="18"/>
      <c r="AW56" s="18"/>
      <c r="AX56" s="18"/>
      <c r="AY56" s="65" t="s">
        <v>371</v>
      </c>
      <c r="AZ56" s="65" t="s">
        <v>372</v>
      </c>
      <c r="BA56" s="561" t="s">
        <v>373</v>
      </c>
      <c r="BB56" s="68" t="s">
        <v>264</v>
      </c>
      <c r="BC56" s="68" t="s">
        <v>304</v>
      </c>
      <c r="BD56" s="68" t="s">
        <v>374</v>
      </c>
      <c r="BE56" s="551" t="s">
        <v>375</v>
      </c>
      <c r="BF56" s="21">
        <v>3105612240</v>
      </c>
      <c r="BG56" s="21" t="s">
        <v>376</v>
      </c>
      <c r="BH56" s="10"/>
      <c r="BI56" s="10"/>
    </row>
    <row r="57" spans="1:61" ht="46.5" hidden="1" customHeight="1">
      <c r="A57" s="19"/>
      <c r="B57" s="21" t="s">
        <v>131</v>
      </c>
      <c r="C57" s="21" t="s">
        <v>345</v>
      </c>
      <c r="D57" s="21" t="s">
        <v>381</v>
      </c>
      <c r="E57" s="21"/>
      <c r="F57" s="63" t="s">
        <v>257</v>
      </c>
      <c r="G57" s="554" t="s">
        <v>328</v>
      </c>
      <c r="H57" s="64">
        <v>2021</v>
      </c>
      <c r="I57" s="64">
        <v>2023</v>
      </c>
      <c r="J57" s="21" t="s">
        <v>382</v>
      </c>
      <c r="K57" s="65" t="s">
        <v>383</v>
      </c>
      <c r="L57" s="21"/>
      <c r="M57" s="21" t="s">
        <v>29</v>
      </c>
      <c r="N57" s="21"/>
      <c r="O57" s="47">
        <v>2233778</v>
      </c>
      <c r="P57" s="20">
        <v>1</v>
      </c>
      <c r="Q57" s="66">
        <v>2306003</v>
      </c>
      <c r="R57" s="20">
        <v>1</v>
      </c>
      <c r="S57" s="66">
        <v>2380564</v>
      </c>
      <c r="T57" s="20">
        <v>1</v>
      </c>
      <c r="U57" s="66">
        <v>2457536</v>
      </c>
      <c r="V57" s="20">
        <v>1</v>
      </c>
      <c r="W57" s="66">
        <v>2536996</v>
      </c>
      <c r="X57" s="20">
        <v>1</v>
      </c>
      <c r="Y57" s="62">
        <v>11914877</v>
      </c>
      <c r="Z57" s="17"/>
      <c r="AA57" s="18"/>
      <c r="AB57" s="18"/>
      <c r="AC57" s="18"/>
      <c r="AD57" s="20"/>
      <c r="AE57" s="20"/>
      <c r="AF57" s="17"/>
      <c r="AG57" s="18"/>
      <c r="AH57" s="59"/>
      <c r="AI57" s="59"/>
      <c r="AJ57" s="21"/>
      <c r="AK57" s="21"/>
      <c r="AL57" s="17"/>
      <c r="AM57" s="18"/>
      <c r="AN57" s="18"/>
      <c r="AO57" s="18"/>
      <c r="AP57" s="18"/>
      <c r="AQ57" s="18"/>
      <c r="AR57" s="17"/>
      <c r="AS57" s="18"/>
      <c r="AT57" s="18"/>
      <c r="AU57" s="18"/>
      <c r="AV57" s="18"/>
      <c r="AW57" s="18"/>
      <c r="AX57" s="18"/>
      <c r="AY57" s="65" t="s">
        <v>371</v>
      </c>
      <c r="AZ57" s="65" t="s">
        <v>384</v>
      </c>
      <c r="BA57" s="561" t="s">
        <v>373</v>
      </c>
      <c r="BB57" s="68" t="s">
        <v>264</v>
      </c>
      <c r="BC57" s="68" t="s">
        <v>304</v>
      </c>
      <c r="BD57" s="68" t="s">
        <v>374</v>
      </c>
      <c r="BE57" s="551" t="s">
        <v>375</v>
      </c>
      <c r="BF57" s="21">
        <v>3105612240</v>
      </c>
      <c r="BG57" s="21" t="s">
        <v>376</v>
      </c>
      <c r="BH57" s="10"/>
      <c r="BI57" s="10"/>
    </row>
    <row r="58" spans="1:61" ht="46.5" hidden="1" customHeight="1">
      <c r="A58" s="19"/>
      <c r="B58" s="21" t="s">
        <v>131</v>
      </c>
      <c r="C58" s="21" t="s">
        <v>345</v>
      </c>
      <c r="D58" s="21" t="s">
        <v>385</v>
      </c>
      <c r="E58" s="21"/>
      <c r="F58" s="63" t="s">
        <v>257</v>
      </c>
      <c r="G58" s="554" t="s">
        <v>328</v>
      </c>
      <c r="H58" s="64">
        <v>2021</v>
      </c>
      <c r="I58" s="64">
        <v>2023</v>
      </c>
      <c r="J58" s="21" t="s">
        <v>386</v>
      </c>
      <c r="K58" s="65" t="s">
        <v>387</v>
      </c>
      <c r="L58" s="21"/>
      <c r="M58" s="21" t="s">
        <v>29</v>
      </c>
      <c r="N58" s="20">
        <v>1</v>
      </c>
      <c r="O58" s="47">
        <v>2954538</v>
      </c>
      <c r="P58" s="20">
        <v>1</v>
      </c>
      <c r="Q58" s="66">
        <v>3050068</v>
      </c>
      <c r="R58" s="20">
        <v>1</v>
      </c>
      <c r="S58" s="66">
        <v>3148687</v>
      </c>
      <c r="T58" s="20">
        <v>1</v>
      </c>
      <c r="U58" s="66">
        <v>3250494</v>
      </c>
      <c r="V58" s="20">
        <v>1</v>
      </c>
      <c r="W58" s="66">
        <v>3355594</v>
      </c>
      <c r="X58" s="20">
        <v>1</v>
      </c>
      <c r="Y58" s="62">
        <v>15759381</v>
      </c>
      <c r="Z58" s="17"/>
      <c r="AA58" s="18"/>
      <c r="AB58" s="18"/>
      <c r="AC58" s="18"/>
      <c r="AD58" s="20"/>
      <c r="AE58" s="20"/>
      <c r="AF58" s="17"/>
      <c r="AG58" s="18"/>
      <c r="AH58" s="59"/>
      <c r="AI58" s="18"/>
      <c r="AJ58" s="21"/>
      <c r="AK58" s="21"/>
      <c r="AL58" s="17"/>
      <c r="AM58" s="18"/>
      <c r="AN58" s="18"/>
      <c r="AO58" s="18"/>
      <c r="AP58" s="18"/>
      <c r="AQ58" s="18"/>
      <c r="AR58" s="17"/>
      <c r="AS58" s="18"/>
      <c r="AT58" s="18"/>
      <c r="AU58" s="18"/>
      <c r="AV58" s="18"/>
      <c r="AW58" s="18"/>
      <c r="AX58" s="18"/>
      <c r="AY58" s="65" t="s">
        <v>371</v>
      </c>
      <c r="AZ58" s="65" t="s">
        <v>388</v>
      </c>
      <c r="BA58" s="561" t="s">
        <v>373</v>
      </c>
      <c r="BB58" s="68" t="s">
        <v>264</v>
      </c>
      <c r="BC58" s="68" t="s">
        <v>304</v>
      </c>
      <c r="BD58" s="68" t="s">
        <v>374</v>
      </c>
      <c r="BE58" s="551" t="s">
        <v>375</v>
      </c>
      <c r="BF58" s="21">
        <v>3105612240</v>
      </c>
      <c r="BG58" s="21" t="s">
        <v>376</v>
      </c>
      <c r="BH58" s="10"/>
      <c r="BI58" s="10"/>
    </row>
    <row r="59" spans="1:61" ht="46.5" hidden="1" customHeight="1">
      <c r="A59" s="19"/>
      <c r="B59" s="21" t="s">
        <v>366</v>
      </c>
      <c r="C59" s="13" t="s">
        <v>389</v>
      </c>
      <c r="D59" s="13" t="s">
        <v>390</v>
      </c>
      <c r="E59" s="13"/>
      <c r="F59" s="11" t="s">
        <v>257</v>
      </c>
      <c r="G59" s="562" t="s">
        <v>328</v>
      </c>
      <c r="H59" s="14">
        <v>44228</v>
      </c>
      <c r="I59" s="14">
        <v>44561</v>
      </c>
      <c r="J59" s="13" t="s">
        <v>391</v>
      </c>
      <c r="K59" s="13" t="s">
        <v>392</v>
      </c>
      <c r="L59" s="13"/>
      <c r="M59" s="13" t="s">
        <v>27</v>
      </c>
      <c r="N59" s="13"/>
      <c r="O59" s="71"/>
      <c r="P59" s="13">
        <v>3</v>
      </c>
      <c r="Q59" s="71">
        <v>19760000</v>
      </c>
      <c r="R59" s="13"/>
      <c r="S59" s="71"/>
      <c r="T59" s="13"/>
      <c r="U59" s="71"/>
      <c r="V59" s="13"/>
      <c r="W59" s="71"/>
      <c r="X59" s="13">
        <v>3</v>
      </c>
      <c r="Y59" s="547">
        <f>O59+Q59+S59+U59+W59</f>
        <v>19760000</v>
      </c>
      <c r="Z59" s="17"/>
      <c r="AA59" s="18"/>
      <c r="AB59" s="18"/>
      <c r="AC59" s="18"/>
      <c r="AD59" s="20"/>
      <c r="AE59" s="20"/>
      <c r="AF59" s="17"/>
      <c r="AG59" s="18"/>
      <c r="AH59" s="59"/>
      <c r="AI59" s="59"/>
      <c r="AJ59" s="21"/>
      <c r="AK59" s="21"/>
      <c r="AL59" s="17"/>
      <c r="AM59" s="18"/>
      <c r="AN59" s="18"/>
      <c r="AO59" s="18"/>
      <c r="AP59" s="18"/>
      <c r="AQ59" s="18"/>
      <c r="AR59" s="17"/>
      <c r="AS59" s="18"/>
      <c r="AT59" s="18"/>
      <c r="AU59" s="18"/>
      <c r="AV59" s="18"/>
      <c r="AW59" s="18"/>
      <c r="AX59" s="18"/>
      <c r="AY59" s="65" t="s">
        <v>371</v>
      </c>
      <c r="AZ59" s="65" t="s">
        <v>388</v>
      </c>
      <c r="BA59" s="561" t="s">
        <v>373</v>
      </c>
      <c r="BB59" s="68" t="s">
        <v>264</v>
      </c>
      <c r="BC59" s="68" t="s">
        <v>304</v>
      </c>
      <c r="BD59" s="68" t="s">
        <v>374</v>
      </c>
      <c r="BE59" s="551" t="s">
        <v>375</v>
      </c>
      <c r="BF59" s="21">
        <v>3105612240</v>
      </c>
      <c r="BG59" s="21" t="s">
        <v>376</v>
      </c>
      <c r="BH59" s="10"/>
      <c r="BI59" s="10"/>
    </row>
    <row r="60" spans="1:61" ht="46.5" hidden="1" customHeight="1">
      <c r="A60" s="21"/>
      <c r="B60" s="21" t="s">
        <v>131</v>
      </c>
      <c r="C60" s="13" t="s">
        <v>296</v>
      </c>
      <c r="D60" s="13" t="s">
        <v>393</v>
      </c>
      <c r="E60" s="13"/>
      <c r="F60" s="13" t="s">
        <v>257</v>
      </c>
      <c r="G60" s="562" t="s">
        <v>394</v>
      </c>
      <c r="H60" s="72">
        <v>44228</v>
      </c>
      <c r="I60" s="72">
        <v>45443</v>
      </c>
      <c r="J60" s="13" t="s">
        <v>395</v>
      </c>
      <c r="K60" s="13" t="s">
        <v>396</v>
      </c>
      <c r="L60" s="13" t="s">
        <v>397</v>
      </c>
      <c r="M60" s="13" t="s">
        <v>27</v>
      </c>
      <c r="N60" s="13">
        <v>1</v>
      </c>
      <c r="O60" s="16">
        <v>25840000</v>
      </c>
      <c r="P60" s="13">
        <v>4</v>
      </c>
      <c r="Q60" s="16">
        <v>129340000</v>
      </c>
      <c r="R60" s="13">
        <v>4</v>
      </c>
      <c r="S60" s="16">
        <v>133210000</v>
      </c>
      <c r="T60" s="13">
        <v>4</v>
      </c>
      <c r="U60" s="16">
        <v>137220000</v>
      </c>
      <c r="V60" s="28">
        <v>4</v>
      </c>
      <c r="W60" s="16">
        <v>42399000</v>
      </c>
      <c r="X60" s="28">
        <v>4</v>
      </c>
      <c r="Y60" s="16">
        <v>442169000</v>
      </c>
      <c r="Z60" s="47"/>
      <c r="AA60" s="20"/>
      <c r="AB60" s="21"/>
      <c r="AC60" s="20"/>
      <c r="AD60" s="21"/>
      <c r="AE60" s="21"/>
      <c r="AF60" s="47"/>
      <c r="AG60" s="20"/>
      <c r="AH60" s="21"/>
      <c r="AI60" s="20"/>
      <c r="AJ60" s="21"/>
      <c r="AK60" s="21"/>
      <c r="AL60" s="47"/>
      <c r="AM60" s="20"/>
      <c r="AN60" s="21"/>
      <c r="AO60" s="20"/>
      <c r="AP60" s="21"/>
      <c r="AQ60" s="21"/>
      <c r="AR60" s="47"/>
      <c r="AS60" s="20"/>
      <c r="AT60" s="21"/>
      <c r="AU60" s="20"/>
      <c r="AV60" s="21"/>
      <c r="AW60" s="21"/>
      <c r="AX60" s="21"/>
      <c r="AY60" s="13" t="s">
        <v>398</v>
      </c>
      <c r="AZ60" s="13" t="s">
        <v>399</v>
      </c>
      <c r="BA60" s="12" t="s">
        <v>400</v>
      </c>
      <c r="BB60" s="26" t="s">
        <v>264</v>
      </c>
      <c r="BC60" s="26" t="s">
        <v>304</v>
      </c>
      <c r="BD60" s="26" t="s">
        <v>401</v>
      </c>
      <c r="BE60" s="27" t="s">
        <v>402</v>
      </c>
      <c r="BF60" s="13" t="s">
        <v>403</v>
      </c>
      <c r="BG60" s="13" t="s">
        <v>404</v>
      </c>
      <c r="BH60" s="10"/>
      <c r="BI60" s="10"/>
    </row>
    <row r="61" spans="1:61" ht="46.5" hidden="1" customHeight="1">
      <c r="A61" s="21"/>
      <c r="B61" s="21" t="s">
        <v>131</v>
      </c>
      <c r="C61" s="13" t="s">
        <v>296</v>
      </c>
      <c r="D61" s="13" t="s">
        <v>405</v>
      </c>
      <c r="E61" s="13"/>
      <c r="F61" s="13" t="s">
        <v>406</v>
      </c>
      <c r="G61" s="562" t="s">
        <v>407</v>
      </c>
      <c r="H61" s="14">
        <v>44136</v>
      </c>
      <c r="I61" s="14">
        <v>45443</v>
      </c>
      <c r="J61" s="13" t="s">
        <v>408</v>
      </c>
      <c r="K61" s="13" t="s">
        <v>409</v>
      </c>
      <c r="L61" s="13" t="s">
        <v>410</v>
      </c>
      <c r="M61" s="13" t="s">
        <v>27</v>
      </c>
      <c r="N61" s="15">
        <v>1</v>
      </c>
      <c r="O61" s="74">
        <v>11172075</v>
      </c>
      <c r="P61" s="15">
        <v>1</v>
      </c>
      <c r="Q61" s="16">
        <v>23400000</v>
      </c>
      <c r="R61" s="15">
        <v>1</v>
      </c>
      <c r="S61" s="16">
        <v>24600000</v>
      </c>
      <c r="T61" s="15">
        <v>1</v>
      </c>
      <c r="U61" s="16">
        <v>21000000</v>
      </c>
      <c r="V61" s="15">
        <v>1</v>
      </c>
      <c r="W61" s="16">
        <v>21750000</v>
      </c>
      <c r="X61" s="15">
        <v>1</v>
      </c>
      <c r="Y61" s="16">
        <v>101922075</v>
      </c>
      <c r="Z61" s="75"/>
      <c r="AA61" s="76"/>
      <c r="AB61" s="65"/>
      <c r="AC61" s="76"/>
      <c r="AD61" s="65"/>
      <c r="AE61" s="65"/>
      <c r="AF61" s="47"/>
      <c r="AG61" s="20"/>
      <c r="AH61" s="21"/>
      <c r="AI61" s="20"/>
      <c r="AJ61" s="21"/>
      <c r="AK61" s="21"/>
      <c r="AL61" s="47"/>
      <c r="AM61" s="20"/>
      <c r="AN61" s="21"/>
      <c r="AO61" s="20"/>
      <c r="AP61" s="21"/>
      <c r="AQ61" s="21"/>
      <c r="AR61" s="47"/>
      <c r="AS61" s="20"/>
      <c r="AT61" s="21"/>
      <c r="AU61" s="20"/>
      <c r="AV61" s="21"/>
      <c r="AW61" s="21"/>
      <c r="AX61" s="21"/>
      <c r="AY61" s="13" t="s">
        <v>411</v>
      </c>
      <c r="AZ61" s="13">
        <v>63</v>
      </c>
      <c r="BA61" s="12" t="s">
        <v>412</v>
      </c>
      <c r="BB61" s="26" t="s">
        <v>264</v>
      </c>
      <c r="BC61" s="26" t="s">
        <v>304</v>
      </c>
      <c r="BD61" s="26" t="s">
        <v>401</v>
      </c>
      <c r="BE61" s="27" t="s">
        <v>402</v>
      </c>
      <c r="BF61" s="13" t="s">
        <v>403</v>
      </c>
      <c r="BG61" s="13" t="s">
        <v>404</v>
      </c>
      <c r="BH61" s="10"/>
      <c r="BI61" s="10"/>
    </row>
    <row r="62" spans="1:61" ht="46.5" hidden="1" customHeight="1">
      <c r="A62" s="19"/>
      <c r="B62" s="21" t="s">
        <v>413</v>
      </c>
      <c r="C62" s="21" t="s">
        <v>414</v>
      </c>
      <c r="D62" s="21" t="s">
        <v>415</v>
      </c>
      <c r="E62" s="20">
        <v>1</v>
      </c>
      <c r="F62" s="21" t="s">
        <v>416</v>
      </c>
      <c r="G62" s="21" t="s">
        <v>417</v>
      </c>
      <c r="H62" s="53">
        <v>44197</v>
      </c>
      <c r="I62" s="53">
        <v>45442</v>
      </c>
      <c r="J62" s="21" t="s">
        <v>418</v>
      </c>
      <c r="K62" s="21" t="s">
        <v>419</v>
      </c>
      <c r="L62" s="21" t="s">
        <v>420</v>
      </c>
      <c r="M62" s="21" t="s">
        <v>27</v>
      </c>
      <c r="N62" s="21"/>
      <c r="O62" s="17"/>
      <c r="P62" s="20">
        <v>1</v>
      </c>
      <c r="Q62" s="47">
        <v>2713501000</v>
      </c>
      <c r="R62" s="20">
        <v>1</v>
      </c>
      <c r="S62" s="47">
        <v>3887731000</v>
      </c>
      <c r="T62" s="20">
        <v>1</v>
      </c>
      <c r="U62" s="47">
        <v>3003158000</v>
      </c>
      <c r="V62" s="20">
        <v>1</v>
      </c>
      <c r="W62" s="47">
        <v>3589141000</v>
      </c>
      <c r="X62" s="20">
        <v>1</v>
      </c>
      <c r="Y62" s="47">
        <v>13193531000</v>
      </c>
      <c r="Z62" s="17"/>
      <c r="AA62" s="18"/>
      <c r="AB62" s="21"/>
      <c r="AC62" s="20"/>
      <c r="AD62" s="21"/>
      <c r="AE62" s="21"/>
      <c r="AF62" s="17"/>
      <c r="AG62" s="18"/>
      <c r="AH62" s="20"/>
      <c r="AI62" s="20"/>
      <c r="AJ62" s="21"/>
      <c r="AK62" s="21"/>
      <c r="AL62" s="17"/>
      <c r="AM62" s="18"/>
      <c r="AN62" s="21"/>
      <c r="AO62" s="20"/>
      <c r="AP62" s="21"/>
      <c r="AQ62" s="19"/>
      <c r="AR62" s="17"/>
      <c r="AS62" s="18"/>
      <c r="AT62" s="21"/>
      <c r="AU62" s="20"/>
      <c r="AV62" s="21"/>
      <c r="AW62" s="19"/>
      <c r="AX62" s="19"/>
      <c r="AY62" s="21" t="s">
        <v>421</v>
      </c>
      <c r="AZ62" s="21">
        <v>51</v>
      </c>
      <c r="BA62" s="548" t="s">
        <v>422</v>
      </c>
      <c r="BB62" s="26" t="s">
        <v>264</v>
      </c>
      <c r="BC62" s="26" t="s">
        <v>304</v>
      </c>
      <c r="BD62" s="26" t="s">
        <v>423</v>
      </c>
      <c r="BE62" s="551" t="s">
        <v>424</v>
      </c>
      <c r="BF62" s="21" t="s">
        <v>425</v>
      </c>
      <c r="BG62" s="548" t="s">
        <v>426</v>
      </c>
      <c r="BH62" s="10"/>
      <c r="BI62" s="10"/>
    </row>
    <row r="63" spans="1:61" ht="46.5" hidden="1" customHeight="1">
      <c r="A63" s="19"/>
      <c r="B63" s="21" t="s">
        <v>413</v>
      </c>
      <c r="C63" s="21" t="s">
        <v>414</v>
      </c>
      <c r="D63" s="21" t="s">
        <v>427</v>
      </c>
      <c r="E63" s="20">
        <v>1</v>
      </c>
      <c r="F63" s="21" t="s">
        <v>416</v>
      </c>
      <c r="G63" s="21" t="s">
        <v>417</v>
      </c>
      <c r="H63" s="53">
        <v>44197</v>
      </c>
      <c r="I63" s="53">
        <v>45442</v>
      </c>
      <c r="J63" s="21" t="s">
        <v>428</v>
      </c>
      <c r="K63" s="21" t="s">
        <v>429</v>
      </c>
      <c r="L63" s="21" t="s">
        <v>430</v>
      </c>
      <c r="M63" s="21" t="s">
        <v>27</v>
      </c>
      <c r="N63" s="21"/>
      <c r="O63" s="17"/>
      <c r="P63" s="20">
        <v>1</v>
      </c>
      <c r="Q63" s="47">
        <v>1956000000</v>
      </c>
      <c r="R63" s="20">
        <v>1</v>
      </c>
      <c r="S63" s="47">
        <v>2014680000</v>
      </c>
      <c r="T63" s="20">
        <v>1</v>
      </c>
      <c r="U63" s="47">
        <v>2075120400</v>
      </c>
      <c r="V63" s="20">
        <v>1</v>
      </c>
      <c r="W63" s="47">
        <v>2137374012</v>
      </c>
      <c r="X63" s="20">
        <v>1</v>
      </c>
      <c r="Y63" s="47">
        <v>8183174412</v>
      </c>
      <c r="Z63" s="17"/>
      <c r="AA63" s="18"/>
      <c r="AB63" s="21"/>
      <c r="AC63" s="20"/>
      <c r="AD63" s="21"/>
      <c r="AE63" s="21"/>
      <c r="AF63" s="17"/>
      <c r="AG63" s="18"/>
      <c r="AH63" s="20"/>
      <c r="AI63" s="20"/>
      <c r="AJ63" s="21"/>
      <c r="AK63" s="21"/>
      <c r="AL63" s="17"/>
      <c r="AM63" s="18"/>
      <c r="AN63" s="21"/>
      <c r="AO63" s="20"/>
      <c r="AP63" s="21"/>
      <c r="AQ63" s="19"/>
      <c r="AR63" s="17"/>
      <c r="AS63" s="18"/>
      <c r="AT63" s="21"/>
      <c r="AU63" s="20"/>
      <c r="AV63" s="21"/>
      <c r="AW63" s="19"/>
      <c r="AX63" s="19"/>
      <c r="AY63" s="21" t="s">
        <v>421</v>
      </c>
      <c r="AZ63" s="21">
        <v>51</v>
      </c>
      <c r="BA63" s="548" t="s">
        <v>422</v>
      </c>
      <c r="BB63" s="26" t="s">
        <v>264</v>
      </c>
      <c r="BC63" s="26" t="s">
        <v>304</v>
      </c>
      <c r="BD63" s="26" t="s">
        <v>423</v>
      </c>
      <c r="BE63" s="551" t="s">
        <v>424</v>
      </c>
      <c r="BF63" s="21" t="s">
        <v>425</v>
      </c>
      <c r="BG63" s="548" t="s">
        <v>426</v>
      </c>
      <c r="BH63" s="10"/>
      <c r="BI63" s="10"/>
    </row>
    <row r="64" spans="1:61" ht="46.5" hidden="1" customHeight="1">
      <c r="A64" s="19"/>
      <c r="B64" s="21" t="s">
        <v>413</v>
      </c>
      <c r="C64" s="21" t="s">
        <v>414</v>
      </c>
      <c r="D64" s="21" t="s">
        <v>431</v>
      </c>
      <c r="E64" s="20">
        <v>1</v>
      </c>
      <c r="F64" s="21" t="s">
        <v>432</v>
      </c>
      <c r="G64" s="21" t="s">
        <v>417</v>
      </c>
      <c r="H64" s="53">
        <v>44197</v>
      </c>
      <c r="I64" s="53">
        <v>45442</v>
      </c>
      <c r="J64" s="21" t="s">
        <v>433</v>
      </c>
      <c r="K64" s="21" t="s">
        <v>434</v>
      </c>
      <c r="L64" s="21" t="s">
        <v>435</v>
      </c>
      <c r="M64" s="21" t="s">
        <v>27</v>
      </c>
      <c r="N64" s="21"/>
      <c r="O64" s="17"/>
      <c r="P64" s="21">
        <v>146</v>
      </c>
      <c r="Q64" s="47">
        <v>2713501000</v>
      </c>
      <c r="R64" s="21">
        <v>146</v>
      </c>
      <c r="S64" s="47">
        <v>3887731000</v>
      </c>
      <c r="T64" s="21">
        <v>146</v>
      </c>
      <c r="U64" s="47">
        <v>3003158000</v>
      </c>
      <c r="V64" s="21">
        <v>146</v>
      </c>
      <c r="W64" s="47">
        <v>3589141000</v>
      </c>
      <c r="X64" s="21">
        <v>584</v>
      </c>
      <c r="Y64" s="47">
        <v>13193531000</v>
      </c>
      <c r="Z64" s="17"/>
      <c r="AA64" s="18"/>
      <c r="AB64" s="21"/>
      <c r="AC64" s="20"/>
      <c r="AD64" s="21"/>
      <c r="AE64" s="21"/>
      <c r="AF64" s="17"/>
      <c r="AG64" s="18"/>
      <c r="AH64" s="21"/>
      <c r="AI64" s="20"/>
      <c r="AJ64" s="21"/>
      <c r="AK64" s="21"/>
      <c r="AL64" s="17"/>
      <c r="AM64" s="18"/>
      <c r="AN64" s="21"/>
      <c r="AO64" s="20"/>
      <c r="AP64" s="21"/>
      <c r="AQ64" s="19"/>
      <c r="AR64" s="17"/>
      <c r="AS64" s="18"/>
      <c r="AT64" s="21"/>
      <c r="AU64" s="20"/>
      <c r="AV64" s="21"/>
      <c r="AW64" s="19"/>
      <c r="AX64" s="19"/>
      <c r="AY64" s="21" t="s">
        <v>421</v>
      </c>
      <c r="AZ64" s="21">
        <v>51</v>
      </c>
      <c r="BA64" s="548" t="s">
        <v>422</v>
      </c>
      <c r="BB64" s="26" t="s">
        <v>264</v>
      </c>
      <c r="BC64" s="26" t="s">
        <v>304</v>
      </c>
      <c r="BD64" s="26" t="s">
        <v>423</v>
      </c>
      <c r="BE64" s="551" t="s">
        <v>424</v>
      </c>
      <c r="BF64" s="21" t="s">
        <v>425</v>
      </c>
      <c r="BG64" s="548" t="s">
        <v>426</v>
      </c>
      <c r="BH64" s="10"/>
      <c r="BI64" s="10"/>
    </row>
    <row r="65" spans="1:61" ht="46.5" hidden="1" customHeight="1">
      <c r="A65" s="19"/>
      <c r="B65" s="21" t="s">
        <v>413</v>
      </c>
      <c r="C65" s="13" t="s">
        <v>296</v>
      </c>
      <c r="D65" s="13" t="s">
        <v>436</v>
      </c>
      <c r="E65" s="21"/>
      <c r="F65" s="63" t="s">
        <v>406</v>
      </c>
      <c r="G65" s="562" t="s">
        <v>437</v>
      </c>
      <c r="H65" s="14">
        <v>44197</v>
      </c>
      <c r="I65" s="14">
        <v>45412</v>
      </c>
      <c r="J65" s="13" t="s">
        <v>438</v>
      </c>
      <c r="K65" s="13" t="s">
        <v>439</v>
      </c>
      <c r="L65" s="13" t="s">
        <v>440</v>
      </c>
      <c r="M65" s="13" t="s">
        <v>27</v>
      </c>
      <c r="N65" s="15">
        <v>0.22</v>
      </c>
      <c r="O65" s="16">
        <v>94248000</v>
      </c>
      <c r="P65" s="15">
        <v>0.22</v>
      </c>
      <c r="Q65" s="16">
        <v>94248000</v>
      </c>
      <c r="R65" s="15">
        <v>0.22</v>
      </c>
      <c r="S65" s="16">
        <v>94248000</v>
      </c>
      <c r="T65" s="15">
        <v>0.22</v>
      </c>
      <c r="U65" s="16">
        <v>94248000</v>
      </c>
      <c r="V65" s="15">
        <v>0.22</v>
      </c>
      <c r="W65" s="16">
        <v>94248000</v>
      </c>
      <c r="X65" s="77">
        <v>22</v>
      </c>
      <c r="Y65" s="16">
        <v>471240000</v>
      </c>
      <c r="Z65" s="17"/>
      <c r="AA65" s="18"/>
      <c r="AB65" s="24"/>
      <c r="AC65" s="20"/>
      <c r="AD65" s="54"/>
      <c r="AE65" s="54"/>
      <c r="AF65" s="17"/>
      <c r="AG65" s="18"/>
      <c r="AH65" s="19"/>
      <c r="AI65" s="20"/>
      <c r="AJ65" s="21"/>
      <c r="AK65" s="21"/>
      <c r="AL65" s="17"/>
      <c r="AM65" s="18"/>
      <c r="AN65" s="21"/>
      <c r="AO65" s="20"/>
      <c r="AP65" s="21"/>
      <c r="AQ65" s="19"/>
      <c r="AR65" s="17"/>
      <c r="AS65" s="18"/>
      <c r="AT65" s="21"/>
      <c r="AU65" s="20"/>
      <c r="AV65" s="21"/>
      <c r="AW65" s="19"/>
      <c r="AX65" s="19"/>
      <c r="AY65" s="13" t="s">
        <v>302</v>
      </c>
      <c r="AZ65" s="13">
        <v>116</v>
      </c>
      <c r="BA65" s="12" t="s">
        <v>441</v>
      </c>
      <c r="BB65" s="26" t="s">
        <v>264</v>
      </c>
      <c r="BC65" s="26" t="s">
        <v>442</v>
      </c>
      <c r="BD65" s="26" t="s">
        <v>443</v>
      </c>
      <c r="BE65" s="27" t="s">
        <v>444</v>
      </c>
      <c r="BF65" s="13" t="s">
        <v>445</v>
      </c>
      <c r="BG65" s="548" t="s">
        <v>446</v>
      </c>
      <c r="BH65" s="10"/>
      <c r="BI65" s="10"/>
    </row>
    <row r="66" spans="1:61" ht="46.5" hidden="1" customHeight="1">
      <c r="A66" s="13"/>
      <c r="B66" s="12" t="s">
        <v>447</v>
      </c>
      <c r="C66" s="13" t="s">
        <v>448</v>
      </c>
      <c r="D66" s="13" t="s">
        <v>449</v>
      </c>
      <c r="E66" s="13"/>
      <c r="F66" s="13" t="s">
        <v>450</v>
      </c>
      <c r="G66" s="13" t="s">
        <v>451</v>
      </c>
      <c r="H66" s="14">
        <v>44197</v>
      </c>
      <c r="I66" s="14">
        <v>45473</v>
      </c>
      <c r="J66" s="13" t="s">
        <v>452</v>
      </c>
      <c r="K66" s="13" t="s">
        <v>453</v>
      </c>
      <c r="L66" s="13" t="s">
        <v>454</v>
      </c>
      <c r="M66" s="13" t="s">
        <v>455</v>
      </c>
      <c r="N66" s="15"/>
      <c r="O66" s="16">
        <v>0</v>
      </c>
      <c r="P66" s="15">
        <v>0.25</v>
      </c>
      <c r="Q66" s="16">
        <v>0</v>
      </c>
      <c r="R66" s="15">
        <v>0.25</v>
      </c>
      <c r="S66" s="16">
        <v>0</v>
      </c>
      <c r="T66" s="15">
        <v>0.25</v>
      </c>
      <c r="U66" s="16">
        <v>0</v>
      </c>
      <c r="V66" s="15">
        <v>0.25</v>
      </c>
      <c r="W66" s="16">
        <v>0</v>
      </c>
      <c r="X66" s="15">
        <v>1</v>
      </c>
      <c r="Y66" s="16">
        <f t="shared" ref="Y66:Y72" si="2">O66+Q66+S66+U66+W66</f>
        <v>0</v>
      </c>
      <c r="Z66" s="78">
        <v>0</v>
      </c>
      <c r="AA66" s="563" t="s">
        <v>456</v>
      </c>
      <c r="AB66" s="563" t="s">
        <v>457</v>
      </c>
      <c r="AC66" s="563" t="s">
        <v>458</v>
      </c>
      <c r="AD66" s="564" t="s">
        <v>459</v>
      </c>
      <c r="AE66" s="564" t="s">
        <v>460</v>
      </c>
      <c r="AF66" s="79"/>
      <c r="AG66" s="80"/>
      <c r="AH66" s="80"/>
      <c r="AI66" s="20"/>
      <c r="AJ66" s="21"/>
      <c r="AK66" s="521"/>
      <c r="AL66" s="64"/>
      <c r="AM66" s="565"/>
      <c r="AN66" s="551"/>
      <c r="AO66" s="550"/>
      <c r="AP66" s="551"/>
      <c r="AQ66" s="551"/>
      <c r="AR66" s="17"/>
      <c r="AS66" s="18"/>
      <c r="AT66" s="20"/>
      <c r="AU66" s="20"/>
      <c r="AV66" s="20"/>
      <c r="AW66" s="20"/>
      <c r="AX66" s="20"/>
      <c r="AY66" s="13" t="s">
        <v>461</v>
      </c>
      <c r="AZ66" s="13" t="s">
        <v>462</v>
      </c>
      <c r="BA66" s="13">
        <v>7822</v>
      </c>
      <c r="BB66" s="26" t="s">
        <v>463</v>
      </c>
      <c r="BC66" s="26" t="s">
        <v>464</v>
      </c>
      <c r="BD66" s="26" t="s">
        <v>465</v>
      </c>
      <c r="BE66" s="13" t="s">
        <v>466</v>
      </c>
      <c r="BF66" s="13" t="s">
        <v>467</v>
      </c>
      <c r="BG66" s="81" t="s">
        <v>468</v>
      </c>
      <c r="BH66" s="10"/>
      <c r="BI66" s="10"/>
    </row>
    <row r="67" spans="1:61" ht="46.5" hidden="1" customHeight="1">
      <c r="A67" s="13"/>
      <c r="B67" s="12" t="s">
        <v>447</v>
      </c>
      <c r="C67" s="13" t="s">
        <v>469</v>
      </c>
      <c r="D67" s="13" t="s">
        <v>470</v>
      </c>
      <c r="E67" s="13"/>
      <c r="F67" s="13" t="s">
        <v>450</v>
      </c>
      <c r="G67" s="13" t="s">
        <v>451</v>
      </c>
      <c r="H67" s="14">
        <v>44197</v>
      </c>
      <c r="I67" s="14">
        <v>45473</v>
      </c>
      <c r="J67" s="13" t="s">
        <v>471</v>
      </c>
      <c r="K67" s="13" t="s">
        <v>472</v>
      </c>
      <c r="L67" s="13" t="s">
        <v>454</v>
      </c>
      <c r="M67" s="13" t="s">
        <v>455</v>
      </c>
      <c r="N67" s="15"/>
      <c r="O67" s="16">
        <v>0</v>
      </c>
      <c r="P67" s="13">
        <v>1</v>
      </c>
      <c r="Q67" s="16">
        <v>0</v>
      </c>
      <c r="R67" s="13">
        <v>1</v>
      </c>
      <c r="S67" s="16">
        <v>0</v>
      </c>
      <c r="T67" s="13">
        <v>1</v>
      </c>
      <c r="U67" s="16">
        <v>0</v>
      </c>
      <c r="V67" s="13">
        <v>1</v>
      </c>
      <c r="W67" s="16">
        <v>0</v>
      </c>
      <c r="X67" s="13">
        <v>4</v>
      </c>
      <c r="Y67" s="16">
        <f t="shared" si="2"/>
        <v>0</v>
      </c>
      <c r="Z67" s="566">
        <v>0</v>
      </c>
      <c r="AA67" s="82" t="s">
        <v>456</v>
      </c>
      <c r="AB67" s="83">
        <v>0.3</v>
      </c>
      <c r="AC67" s="82" t="s">
        <v>473</v>
      </c>
      <c r="AD67" s="84" t="s">
        <v>474</v>
      </c>
      <c r="AE67" s="84" t="s">
        <v>475</v>
      </c>
      <c r="AF67" s="47"/>
      <c r="AG67" s="20"/>
      <c r="AH67" s="21"/>
      <c r="AI67" s="20"/>
      <c r="AJ67" s="21"/>
      <c r="AK67" s="21"/>
      <c r="AL67" s="552"/>
      <c r="AM67" s="85"/>
      <c r="AN67" s="31"/>
      <c r="AO67" s="31"/>
      <c r="AP67" s="31"/>
      <c r="AQ67" s="86"/>
      <c r="AR67" s="20"/>
      <c r="AS67" s="20"/>
      <c r="AT67" s="67"/>
      <c r="AU67" s="67"/>
      <c r="AV67" s="20"/>
      <c r="AW67" s="20"/>
      <c r="AX67" s="20"/>
      <c r="AY67" s="13" t="s">
        <v>461</v>
      </c>
      <c r="AZ67" s="13" t="s">
        <v>462</v>
      </c>
      <c r="BA67" s="13">
        <v>7822</v>
      </c>
      <c r="BB67" s="26" t="s">
        <v>463</v>
      </c>
      <c r="BC67" s="26" t="s">
        <v>464</v>
      </c>
      <c r="BD67" s="26" t="s">
        <v>476</v>
      </c>
      <c r="BE67" s="13" t="s">
        <v>477</v>
      </c>
      <c r="BF67" s="13" t="s">
        <v>478</v>
      </c>
      <c r="BG67" s="12" t="s">
        <v>479</v>
      </c>
      <c r="BH67" s="10"/>
      <c r="BI67" s="10"/>
    </row>
    <row r="68" spans="1:61" ht="46.5" hidden="1" customHeight="1">
      <c r="A68" s="13"/>
      <c r="B68" s="12" t="s">
        <v>447</v>
      </c>
      <c r="C68" s="13" t="s">
        <v>480</v>
      </c>
      <c r="D68" s="13" t="s">
        <v>481</v>
      </c>
      <c r="E68" s="13"/>
      <c r="F68" s="13" t="s">
        <v>482</v>
      </c>
      <c r="G68" s="13" t="s">
        <v>483</v>
      </c>
      <c r="H68" s="14">
        <v>44228</v>
      </c>
      <c r="I68" s="14">
        <v>45290</v>
      </c>
      <c r="J68" s="13" t="s">
        <v>484</v>
      </c>
      <c r="K68" s="13" t="s">
        <v>485</v>
      </c>
      <c r="L68" s="13" t="s">
        <v>454</v>
      </c>
      <c r="M68" s="13" t="s">
        <v>27</v>
      </c>
      <c r="N68" s="15"/>
      <c r="O68" s="16">
        <v>0</v>
      </c>
      <c r="P68" s="13">
        <v>0.25</v>
      </c>
      <c r="Q68" s="16">
        <v>9129600</v>
      </c>
      <c r="R68" s="13">
        <v>0.25</v>
      </c>
      <c r="S68" s="16">
        <v>9129600</v>
      </c>
      <c r="T68" s="13">
        <v>0.5</v>
      </c>
      <c r="U68" s="16">
        <v>9129600</v>
      </c>
      <c r="V68" s="13"/>
      <c r="W68" s="16">
        <v>0</v>
      </c>
      <c r="X68" s="13">
        <v>1</v>
      </c>
      <c r="Y68" s="16">
        <f t="shared" si="2"/>
        <v>27388800</v>
      </c>
      <c r="Z68" s="567" t="s">
        <v>486</v>
      </c>
      <c r="AA68" s="87" t="s">
        <v>458</v>
      </c>
      <c r="AB68" s="88">
        <v>0.06</v>
      </c>
      <c r="AC68" s="87" t="s">
        <v>487</v>
      </c>
      <c r="AD68" s="84" t="s">
        <v>488</v>
      </c>
      <c r="AE68" s="84" t="s">
        <v>489</v>
      </c>
      <c r="AF68" s="47"/>
      <c r="AG68" s="20"/>
      <c r="AH68" s="21"/>
      <c r="AI68" s="20"/>
      <c r="AJ68" s="21"/>
      <c r="AK68" s="21"/>
      <c r="AL68" s="568"/>
      <c r="AM68" s="89"/>
      <c r="AN68" s="31"/>
      <c r="AO68" s="32"/>
      <c r="AP68" s="31"/>
      <c r="AQ68" s="560"/>
      <c r="AR68" s="17"/>
      <c r="AS68" s="18"/>
      <c r="AT68" s="20"/>
      <c r="AU68" s="20"/>
      <c r="AV68" s="20"/>
      <c r="AW68" s="21"/>
      <c r="AX68" s="21"/>
      <c r="AY68" s="13" t="s">
        <v>490</v>
      </c>
      <c r="AZ68" s="13" t="s">
        <v>491</v>
      </c>
      <c r="BA68" s="13">
        <v>7750</v>
      </c>
      <c r="BB68" s="26" t="s">
        <v>463</v>
      </c>
      <c r="BC68" s="26" t="s">
        <v>492</v>
      </c>
      <c r="BD68" s="26" t="s">
        <v>493</v>
      </c>
      <c r="BE68" s="13" t="s">
        <v>494</v>
      </c>
      <c r="BF68" s="13" t="s">
        <v>495</v>
      </c>
      <c r="BG68" s="12" t="s">
        <v>496</v>
      </c>
      <c r="BH68" s="10"/>
      <c r="BI68" s="10"/>
    </row>
    <row r="69" spans="1:61" ht="46.5" hidden="1" customHeight="1">
      <c r="A69" s="13"/>
      <c r="B69" s="12" t="s">
        <v>447</v>
      </c>
      <c r="C69" s="13" t="s">
        <v>497</v>
      </c>
      <c r="D69" s="13" t="s">
        <v>498</v>
      </c>
      <c r="E69" s="13"/>
      <c r="F69" s="13" t="s">
        <v>450</v>
      </c>
      <c r="G69" s="13" t="s">
        <v>451</v>
      </c>
      <c r="H69" s="14">
        <v>44228</v>
      </c>
      <c r="I69" s="14">
        <v>45290</v>
      </c>
      <c r="J69" s="13" t="s">
        <v>499</v>
      </c>
      <c r="K69" s="13" t="s">
        <v>500</v>
      </c>
      <c r="L69" s="13" t="s">
        <v>501</v>
      </c>
      <c r="M69" s="13" t="s">
        <v>27</v>
      </c>
      <c r="N69" s="15"/>
      <c r="O69" s="16"/>
      <c r="P69" s="15">
        <v>0.3</v>
      </c>
      <c r="Q69" s="16">
        <v>44000000</v>
      </c>
      <c r="R69" s="15">
        <v>0.35</v>
      </c>
      <c r="S69" s="16">
        <v>48000000</v>
      </c>
      <c r="T69" s="15">
        <v>0.35</v>
      </c>
      <c r="U69" s="16">
        <v>52000000</v>
      </c>
      <c r="V69" s="13"/>
      <c r="W69" s="16"/>
      <c r="X69" s="15">
        <v>1</v>
      </c>
      <c r="Y69" s="16">
        <f t="shared" si="2"/>
        <v>144000000</v>
      </c>
      <c r="Z69" s="567" t="s">
        <v>502</v>
      </c>
      <c r="AA69" s="87" t="s">
        <v>458</v>
      </c>
      <c r="AB69" s="88">
        <v>0.09</v>
      </c>
      <c r="AC69" s="87" t="s">
        <v>503</v>
      </c>
      <c r="AD69" s="84" t="s">
        <v>504</v>
      </c>
      <c r="AE69" s="84" t="s">
        <v>505</v>
      </c>
      <c r="AF69" s="47"/>
      <c r="AG69" s="20"/>
      <c r="AH69" s="21"/>
      <c r="AI69" s="20"/>
      <c r="AJ69" s="21"/>
      <c r="AK69" s="21"/>
      <c r="AL69" s="552"/>
      <c r="AM69" s="30"/>
      <c r="AN69" s="32"/>
      <c r="AO69" s="32"/>
      <c r="AP69" s="31"/>
      <c r="AQ69" s="551"/>
      <c r="AR69" s="90"/>
      <c r="AS69" s="18"/>
      <c r="AT69" s="20"/>
      <c r="AU69" s="20"/>
      <c r="AV69" s="20"/>
      <c r="AW69" s="21"/>
      <c r="AX69" s="21"/>
      <c r="AY69" s="13" t="s">
        <v>506</v>
      </c>
      <c r="AZ69" s="13" t="s">
        <v>507</v>
      </c>
      <c r="BA69" s="13">
        <v>7904</v>
      </c>
      <c r="BB69" s="26" t="s">
        <v>463</v>
      </c>
      <c r="BC69" s="26" t="s">
        <v>492</v>
      </c>
      <c r="BD69" s="26" t="s">
        <v>508</v>
      </c>
      <c r="BE69" s="13" t="s">
        <v>509</v>
      </c>
      <c r="BF69" s="13" t="s">
        <v>510</v>
      </c>
      <c r="BG69" s="12" t="s">
        <v>511</v>
      </c>
      <c r="BH69" s="10"/>
      <c r="BI69" s="10"/>
    </row>
    <row r="70" spans="1:61" ht="46.5" hidden="1" customHeight="1">
      <c r="A70" s="13"/>
      <c r="B70" s="12" t="s">
        <v>447</v>
      </c>
      <c r="C70" s="13" t="s">
        <v>512</v>
      </c>
      <c r="D70" s="13" t="s">
        <v>513</v>
      </c>
      <c r="E70" s="13"/>
      <c r="F70" s="13" t="s">
        <v>482</v>
      </c>
      <c r="G70" s="13" t="s">
        <v>451</v>
      </c>
      <c r="H70" s="14">
        <v>44228</v>
      </c>
      <c r="I70" s="14" t="s">
        <v>514</v>
      </c>
      <c r="J70" s="13" t="s">
        <v>515</v>
      </c>
      <c r="K70" s="13" t="s">
        <v>516</v>
      </c>
      <c r="L70" s="13" t="s">
        <v>517</v>
      </c>
      <c r="M70" s="13" t="s">
        <v>27</v>
      </c>
      <c r="N70" s="15"/>
      <c r="O70" s="16">
        <v>0</v>
      </c>
      <c r="P70" s="13">
        <v>1</v>
      </c>
      <c r="Q70" s="16">
        <v>150144000</v>
      </c>
      <c r="R70" s="13"/>
      <c r="S70" s="16">
        <v>0</v>
      </c>
      <c r="T70" s="13">
        <v>1</v>
      </c>
      <c r="U70" s="16">
        <v>159287000</v>
      </c>
      <c r="V70" s="13"/>
      <c r="W70" s="16">
        <v>0</v>
      </c>
      <c r="X70" s="13">
        <v>2</v>
      </c>
      <c r="Y70" s="16">
        <f t="shared" si="2"/>
        <v>309431000</v>
      </c>
      <c r="Z70" s="567">
        <v>0</v>
      </c>
      <c r="AA70" s="87" t="s">
        <v>456</v>
      </c>
      <c r="AB70" s="83">
        <v>0</v>
      </c>
      <c r="AC70" s="87" t="s">
        <v>456</v>
      </c>
      <c r="AD70" s="84" t="s">
        <v>518</v>
      </c>
      <c r="AE70" s="84" t="s">
        <v>519</v>
      </c>
      <c r="AF70" s="47"/>
      <c r="AG70" s="20"/>
      <c r="AH70" s="21"/>
      <c r="AI70" s="20"/>
      <c r="AJ70" s="21"/>
      <c r="AK70" s="21"/>
      <c r="AL70" s="552"/>
      <c r="AM70" s="85"/>
      <c r="AN70" s="31"/>
      <c r="AO70" s="31"/>
      <c r="AP70" s="31"/>
      <c r="AQ70" s="31"/>
      <c r="AR70" s="17"/>
      <c r="AS70" s="18"/>
      <c r="AT70" s="21"/>
      <c r="AU70" s="20"/>
      <c r="AV70" s="20"/>
      <c r="AW70" s="20"/>
      <c r="AX70" s="19"/>
      <c r="AY70" s="13" t="s">
        <v>461</v>
      </c>
      <c r="AZ70" s="13" t="s">
        <v>520</v>
      </c>
      <c r="BA70" s="13">
        <v>7828</v>
      </c>
      <c r="BB70" s="26" t="s">
        <v>463</v>
      </c>
      <c r="BC70" s="26" t="s">
        <v>492</v>
      </c>
      <c r="BD70" s="26" t="s">
        <v>521</v>
      </c>
      <c r="BE70" s="13" t="s">
        <v>522</v>
      </c>
      <c r="BF70" s="13" t="s">
        <v>523</v>
      </c>
      <c r="BG70" s="12" t="s">
        <v>524</v>
      </c>
      <c r="BH70" s="10"/>
      <c r="BI70" s="10"/>
    </row>
    <row r="71" spans="1:61" ht="46.5" hidden="1" customHeight="1">
      <c r="A71" s="13"/>
      <c r="B71" s="12" t="s">
        <v>447</v>
      </c>
      <c r="C71" s="13" t="s">
        <v>512</v>
      </c>
      <c r="D71" s="13" t="s">
        <v>525</v>
      </c>
      <c r="E71" s="13"/>
      <c r="F71" s="13" t="s">
        <v>482</v>
      </c>
      <c r="G71" s="13" t="s">
        <v>451</v>
      </c>
      <c r="H71" s="14">
        <v>44228</v>
      </c>
      <c r="I71" s="14">
        <v>45473</v>
      </c>
      <c r="J71" s="13" t="s">
        <v>526</v>
      </c>
      <c r="K71" s="13" t="s">
        <v>527</v>
      </c>
      <c r="L71" s="13" t="s">
        <v>528</v>
      </c>
      <c r="M71" s="13" t="s">
        <v>27</v>
      </c>
      <c r="N71" s="15"/>
      <c r="O71" s="16">
        <v>0</v>
      </c>
      <c r="P71" s="15">
        <v>0.25</v>
      </c>
      <c r="Q71" s="16">
        <v>1589760000</v>
      </c>
      <c r="R71" s="15">
        <v>0.25</v>
      </c>
      <c r="S71" s="16">
        <v>1637453000</v>
      </c>
      <c r="T71" s="15">
        <v>0.25</v>
      </c>
      <c r="U71" s="16">
        <v>1686577000</v>
      </c>
      <c r="V71" s="15">
        <v>0.25</v>
      </c>
      <c r="W71" s="16">
        <v>1737174000</v>
      </c>
      <c r="X71" s="15">
        <v>1</v>
      </c>
      <c r="Y71" s="16">
        <f t="shared" si="2"/>
        <v>6650964000</v>
      </c>
      <c r="Z71" s="567" t="s">
        <v>529</v>
      </c>
      <c r="AA71" s="82" t="s">
        <v>530</v>
      </c>
      <c r="AB71" s="91">
        <v>625</v>
      </c>
      <c r="AC71" s="87" t="s">
        <v>458</v>
      </c>
      <c r="AD71" s="84" t="s">
        <v>531</v>
      </c>
      <c r="AE71" s="84" t="s">
        <v>532</v>
      </c>
      <c r="AF71" s="47"/>
      <c r="AG71" s="20"/>
      <c r="AH71" s="21"/>
      <c r="AI71" s="20"/>
      <c r="AJ71" s="21"/>
      <c r="AK71" s="21"/>
      <c r="AL71" s="569"/>
      <c r="AM71" s="30"/>
      <c r="AN71" s="92"/>
      <c r="AO71" s="32"/>
      <c r="AP71" s="31"/>
      <c r="AQ71" s="31"/>
      <c r="AR71" s="93"/>
      <c r="AS71" s="18"/>
      <c r="AT71" s="80"/>
      <c r="AU71" s="20"/>
      <c r="AV71" s="20"/>
      <c r="AW71" s="21"/>
      <c r="AX71" s="21"/>
      <c r="AY71" s="13" t="s">
        <v>533</v>
      </c>
      <c r="AZ71" s="13" t="s">
        <v>534</v>
      </c>
      <c r="BA71" s="13">
        <v>7829</v>
      </c>
      <c r="BB71" s="26" t="s">
        <v>463</v>
      </c>
      <c r="BC71" s="26" t="s">
        <v>492</v>
      </c>
      <c r="BD71" s="26" t="s">
        <v>521</v>
      </c>
      <c r="BE71" s="13" t="s">
        <v>522</v>
      </c>
      <c r="BF71" s="13" t="s">
        <v>523</v>
      </c>
      <c r="BG71" s="12" t="s">
        <v>524</v>
      </c>
      <c r="BH71" s="10"/>
      <c r="BI71" s="10"/>
    </row>
    <row r="72" spans="1:61" ht="46.5" hidden="1" customHeight="1">
      <c r="A72" s="13"/>
      <c r="B72" s="12" t="s">
        <v>447</v>
      </c>
      <c r="C72" s="13" t="s">
        <v>535</v>
      </c>
      <c r="D72" s="13" t="s">
        <v>536</v>
      </c>
      <c r="E72" s="13"/>
      <c r="F72" s="13" t="s">
        <v>537</v>
      </c>
      <c r="G72" s="13" t="s">
        <v>483</v>
      </c>
      <c r="H72" s="14">
        <v>44576</v>
      </c>
      <c r="I72" s="13" t="s">
        <v>538</v>
      </c>
      <c r="J72" s="13" t="s">
        <v>539</v>
      </c>
      <c r="K72" s="13" t="s">
        <v>540</v>
      </c>
      <c r="L72" s="13" t="s">
        <v>454</v>
      </c>
      <c r="M72" s="13" t="s">
        <v>27</v>
      </c>
      <c r="N72" s="13">
        <v>0</v>
      </c>
      <c r="O72" s="16">
        <v>0</v>
      </c>
      <c r="P72" s="13">
        <v>0</v>
      </c>
      <c r="Q72" s="16">
        <v>0</v>
      </c>
      <c r="R72" s="13">
        <v>14</v>
      </c>
      <c r="S72" s="16">
        <v>152000000</v>
      </c>
      <c r="T72" s="13">
        <v>0</v>
      </c>
      <c r="U72" s="16">
        <v>0</v>
      </c>
      <c r="V72" s="13">
        <v>0</v>
      </c>
      <c r="W72" s="16">
        <v>0</v>
      </c>
      <c r="X72" s="13">
        <v>14</v>
      </c>
      <c r="Y72" s="16">
        <f t="shared" si="2"/>
        <v>152000000</v>
      </c>
      <c r="Z72" s="570">
        <v>0</v>
      </c>
      <c r="AA72" s="87" t="s">
        <v>456</v>
      </c>
      <c r="AB72" s="82">
        <v>14</v>
      </c>
      <c r="AC72" s="87" t="s">
        <v>541</v>
      </c>
      <c r="AD72" s="84" t="s">
        <v>542</v>
      </c>
      <c r="AE72" s="84" t="s">
        <v>543</v>
      </c>
      <c r="AF72" s="47"/>
      <c r="AG72" s="20"/>
      <c r="AH72" s="21"/>
      <c r="AI72" s="20"/>
      <c r="AJ72" s="21"/>
      <c r="AK72" s="21"/>
      <c r="AL72" s="552"/>
      <c r="AM72" s="85"/>
      <c r="AN72" s="31"/>
      <c r="AO72" s="31"/>
      <c r="AP72" s="31"/>
      <c r="AQ72" s="86"/>
      <c r="AR72" s="17"/>
      <c r="AS72" s="18"/>
      <c r="AT72" s="21"/>
      <c r="AU72" s="20"/>
      <c r="AV72" s="20"/>
      <c r="AW72" s="19"/>
      <c r="AX72" s="21"/>
      <c r="AY72" s="13" t="s">
        <v>490</v>
      </c>
      <c r="AZ72" s="13" t="s">
        <v>491</v>
      </c>
      <c r="BA72" s="13">
        <v>7750</v>
      </c>
      <c r="BB72" s="26" t="s">
        <v>544</v>
      </c>
      <c r="BC72" s="26" t="s">
        <v>545</v>
      </c>
      <c r="BD72" s="26" t="s">
        <v>546</v>
      </c>
      <c r="BE72" s="13" t="s">
        <v>547</v>
      </c>
      <c r="BF72" s="13" t="s">
        <v>548</v>
      </c>
      <c r="BG72" s="12" t="s">
        <v>549</v>
      </c>
      <c r="BH72" s="10"/>
      <c r="BI72" s="10"/>
    </row>
    <row r="73" spans="1:61" ht="46.5" hidden="1" customHeight="1">
      <c r="A73" s="21"/>
      <c r="B73" s="21" t="s">
        <v>550</v>
      </c>
      <c r="C73" s="21" t="s">
        <v>551</v>
      </c>
      <c r="D73" s="21" t="s">
        <v>552</v>
      </c>
      <c r="E73" s="21"/>
      <c r="F73" s="21" t="s">
        <v>257</v>
      </c>
      <c r="G73" s="21" t="s">
        <v>553</v>
      </c>
      <c r="H73" s="57">
        <v>44256</v>
      </c>
      <c r="I73" s="94">
        <v>45473</v>
      </c>
      <c r="J73" s="13" t="s">
        <v>554</v>
      </c>
      <c r="K73" s="13" t="s">
        <v>555</v>
      </c>
      <c r="L73" s="21" t="s">
        <v>556</v>
      </c>
      <c r="M73" s="21" t="s">
        <v>27</v>
      </c>
      <c r="N73" s="21"/>
      <c r="O73" s="47"/>
      <c r="P73" s="13">
        <v>320</v>
      </c>
      <c r="Q73" s="47">
        <v>64567370</v>
      </c>
      <c r="R73" s="13">
        <v>400</v>
      </c>
      <c r="S73" s="47">
        <v>77456842</v>
      </c>
      <c r="T73" s="13">
        <v>320</v>
      </c>
      <c r="U73" s="47">
        <v>77456842</v>
      </c>
      <c r="V73" s="13">
        <v>80</v>
      </c>
      <c r="W73" s="47">
        <v>12909474</v>
      </c>
      <c r="X73" s="21">
        <v>1120</v>
      </c>
      <c r="Y73" s="47">
        <v>232390528</v>
      </c>
      <c r="Z73" s="17">
        <v>0</v>
      </c>
      <c r="AA73" s="18">
        <v>0</v>
      </c>
      <c r="AB73" s="19">
        <v>0.1</v>
      </c>
      <c r="AC73" s="95">
        <v>2.5000000000000001E-4</v>
      </c>
      <c r="AD73" s="96" t="s">
        <v>557</v>
      </c>
      <c r="AE73" s="97" t="s">
        <v>558</v>
      </c>
      <c r="AF73" s="47"/>
      <c r="AG73" s="20"/>
      <c r="AH73" s="21"/>
      <c r="AI73" s="20"/>
      <c r="AJ73" s="21"/>
      <c r="AK73" s="551"/>
      <c r="AL73" s="21"/>
      <c r="AM73" s="98"/>
      <c r="AN73" s="98"/>
      <c r="AO73" s="98"/>
      <c r="AP73" s="21"/>
      <c r="AQ73" s="21"/>
      <c r="AR73" s="99"/>
      <c r="AS73" s="20"/>
      <c r="AT73" s="21"/>
      <c r="AU73" s="20"/>
      <c r="AV73" s="21"/>
      <c r="AW73" s="21"/>
      <c r="AX73" s="21"/>
      <c r="AY73" s="21" t="s">
        <v>559</v>
      </c>
      <c r="AZ73" s="21" t="s">
        <v>560</v>
      </c>
      <c r="BA73" s="21">
        <v>7617</v>
      </c>
      <c r="BB73" s="26" t="s">
        <v>561</v>
      </c>
      <c r="BC73" s="26" t="s">
        <v>562</v>
      </c>
      <c r="BD73" s="26" t="s">
        <v>563</v>
      </c>
      <c r="BE73" s="21" t="s">
        <v>564</v>
      </c>
      <c r="BF73" s="21">
        <v>3795750</v>
      </c>
      <c r="BG73" s="548" t="s">
        <v>565</v>
      </c>
      <c r="BH73" s="10"/>
      <c r="BI73" s="10"/>
    </row>
    <row r="74" spans="1:61" ht="46.5" hidden="1" customHeight="1">
      <c r="A74" s="21"/>
      <c r="B74" s="21" t="s">
        <v>550</v>
      </c>
      <c r="C74" s="21" t="s">
        <v>566</v>
      </c>
      <c r="D74" s="21" t="s">
        <v>567</v>
      </c>
      <c r="E74" s="21"/>
      <c r="F74" s="21" t="s">
        <v>257</v>
      </c>
      <c r="G74" s="21" t="s">
        <v>553</v>
      </c>
      <c r="H74" s="57">
        <v>44256</v>
      </c>
      <c r="I74" s="94">
        <v>45473</v>
      </c>
      <c r="J74" s="13" t="s">
        <v>568</v>
      </c>
      <c r="K74" s="13" t="s">
        <v>555</v>
      </c>
      <c r="L74" s="21" t="s">
        <v>556</v>
      </c>
      <c r="M74" s="21" t="s">
        <v>27</v>
      </c>
      <c r="N74" s="21"/>
      <c r="O74" s="47"/>
      <c r="P74" s="13">
        <v>320</v>
      </c>
      <c r="Q74" s="47">
        <v>64567370</v>
      </c>
      <c r="R74" s="13">
        <v>400</v>
      </c>
      <c r="S74" s="47">
        <v>77456842</v>
      </c>
      <c r="T74" s="13">
        <v>320</v>
      </c>
      <c r="U74" s="47">
        <v>77456842</v>
      </c>
      <c r="V74" s="13">
        <v>80</v>
      </c>
      <c r="W74" s="47">
        <v>12909474</v>
      </c>
      <c r="X74" s="21">
        <v>1120</v>
      </c>
      <c r="Y74" s="47">
        <v>232390528</v>
      </c>
      <c r="Z74" s="17">
        <v>0</v>
      </c>
      <c r="AA74" s="18">
        <v>0</v>
      </c>
      <c r="AB74" s="19">
        <v>0.1</v>
      </c>
      <c r="AC74" s="20">
        <v>2.5000000000000001E-4</v>
      </c>
      <c r="AD74" s="100" t="s">
        <v>569</v>
      </c>
      <c r="AE74" s="97" t="s">
        <v>558</v>
      </c>
      <c r="AF74" s="47"/>
      <c r="AG74" s="20"/>
      <c r="AH74" s="21"/>
      <c r="AI74" s="20"/>
      <c r="AJ74" s="21"/>
      <c r="AK74" s="551"/>
      <c r="AL74" s="21"/>
      <c r="AM74" s="98"/>
      <c r="AN74" s="98"/>
      <c r="AO74" s="98"/>
      <c r="AP74" s="21"/>
      <c r="AQ74" s="21"/>
      <c r="AR74" s="99"/>
      <c r="AS74" s="20"/>
      <c r="AT74" s="21"/>
      <c r="AU74" s="20"/>
      <c r="AV74" s="21"/>
      <c r="AW74" s="21"/>
      <c r="AX74" s="21"/>
      <c r="AY74" s="21" t="s">
        <v>570</v>
      </c>
      <c r="AZ74" s="21" t="s">
        <v>571</v>
      </c>
      <c r="BA74" s="21">
        <v>7619</v>
      </c>
      <c r="BB74" s="26" t="s">
        <v>561</v>
      </c>
      <c r="BC74" s="26" t="s">
        <v>562</v>
      </c>
      <c r="BD74" s="26" t="s">
        <v>563</v>
      </c>
      <c r="BE74" s="21" t="s">
        <v>564</v>
      </c>
      <c r="BF74" s="21">
        <v>3795750</v>
      </c>
      <c r="BG74" s="548" t="s">
        <v>565</v>
      </c>
      <c r="BH74" s="10"/>
      <c r="BI74" s="10"/>
    </row>
    <row r="75" spans="1:61" ht="101.25" hidden="1" customHeight="1">
      <c r="A75" s="21"/>
      <c r="B75" s="21" t="s">
        <v>550</v>
      </c>
      <c r="C75" s="21" t="s">
        <v>572</v>
      </c>
      <c r="D75" s="21" t="s">
        <v>573</v>
      </c>
      <c r="E75" s="21"/>
      <c r="F75" s="21" t="s">
        <v>257</v>
      </c>
      <c r="G75" s="554" t="s">
        <v>574</v>
      </c>
      <c r="H75" s="94">
        <v>44013</v>
      </c>
      <c r="I75" s="94">
        <v>45442</v>
      </c>
      <c r="J75" s="21" t="s">
        <v>575</v>
      </c>
      <c r="K75" s="21" t="s">
        <v>576</v>
      </c>
      <c r="L75" s="21"/>
      <c r="M75" s="21" t="s">
        <v>27</v>
      </c>
      <c r="N75" s="21">
        <v>1</v>
      </c>
      <c r="O75" s="47">
        <v>100000000</v>
      </c>
      <c r="P75" s="21">
        <v>1</v>
      </c>
      <c r="Q75" s="47">
        <v>90000000</v>
      </c>
      <c r="R75" s="21">
        <v>1</v>
      </c>
      <c r="S75" s="47">
        <v>90000000</v>
      </c>
      <c r="T75" s="21">
        <v>1</v>
      </c>
      <c r="U75" s="47">
        <v>90000000</v>
      </c>
      <c r="V75" s="60">
        <v>1</v>
      </c>
      <c r="W75" s="47">
        <v>90000000</v>
      </c>
      <c r="X75" s="60">
        <v>3</v>
      </c>
      <c r="Y75" s="47">
        <v>460000000</v>
      </c>
      <c r="Z75" s="47">
        <v>0</v>
      </c>
      <c r="AA75" s="20">
        <v>0</v>
      </c>
      <c r="AB75" s="21">
        <v>0</v>
      </c>
      <c r="AC75" s="20">
        <v>0</v>
      </c>
      <c r="AD75" s="21" t="s">
        <v>577</v>
      </c>
      <c r="AE75" s="21" t="s">
        <v>578</v>
      </c>
      <c r="AF75" s="47"/>
      <c r="AG75" s="20"/>
      <c r="AH75" s="21"/>
      <c r="AI75" s="20"/>
      <c r="AJ75" s="21"/>
      <c r="AK75" s="21"/>
      <c r="AL75" s="21"/>
      <c r="AM75" s="20"/>
      <c r="AN75" s="21"/>
      <c r="AO75" s="20"/>
      <c r="AP75" s="21"/>
      <c r="AQ75" s="21"/>
      <c r="AR75" s="47"/>
      <c r="AS75" s="20"/>
      <c r="AT75" s="21"/>
      <c r="AU75" s="20"/>
      <c r="AV75" s="21"/>
      <c r="AW75" s="21"/>
      <c r="AX75" s="21"/>
      <c r="AY75" s="21" t="s">
        <v>579</v>
      </c>
      <c r="AZ75" s="21" t="s">
        <v>580</v>
      </c>
      <c r="BA75" s="21" t="s">
        <v>581</v>
      </c>
      <c r="BB75" s="26" t="s">
        <v>561</v>
      </c>
      <c r="BC75" s="26" t="s">
        <v>582</v>
      </c>
      <c r="BD75" s="26" t="s">
        <v>583</v>
      </c>
      <c r="BE75" s="101" t="s">
        <v>584</v>
      </c>
      <c r="BF75" s="21">
        <v>3274850</v>
      </c>
      <c r="BG75" s="571" t="s">
        <v>585</v>
      </c>
      <c r="BH75" s="10"/>
      <c r="BI75" s="10"/>
    </row>
    <row r="76" spans="1:61" ht="157.5" hidden="1" customHeight="1">
      <c r="A76" s="21"/>
      <c r="B76" s="21" t="s">
        <v>550</v>
      </c>
      <c r="C76" s="21" t="s">
        <v>586</v>
      </c>
      <c r="D76" s="21" t="s">
        <v>587</v>
      </c>
      <c r="E76" s="21"/>
      <c r="F76" s="21" t="s">
        <v>257</v>
      </c>
      <c r="G76" s="554" t="s">
        <v>574</v>
      </c>
      <c r="H76" s="94">
        <v>44013</v>
      </c>
      <c r="I76" s="94">
        <v>45291</v>
      </c>
      <c r="J76" s="21" t="s">
        <v>588</v>
      </c>
      <c r="K76" s="21" t="s">
        <v>589</v>
      </c>
      <c r="L76" s="21"/>
      <c r="M76" s="21" t="s">
        <v>27</v>
      </c>
      <c r="N76" s="21">
        <v>1</v>
      </c>
      <c r="O76" s="47">
        <v>21000000</v>
      </c>
      <c r="P76" s="21">
        <v>1</v>
      </c>
      <c r="Q76" s="47">
        <v>10000000</v>
      </c>
      <c r="R76" s="21">
        <v>1</v>
      </c>
      <c r="S76" s="47">
        <v>10000000</v>
      </c>
      <c r="T76" s="21">
        <v>1</v>
      </c>
      <c r="U76" s="47">
        <v>10000000</v>
      </c>
      <c r="V76" s="54">
        <v>0</v>
      </c>
      <c r="W76" s="47"/>
      <c r="X76" s="60">
        <v>4</v>
      </c>
      <c r="Y76" s="47">
        <v>51000000</v>
      </c>
      <c r="Z76" s="47">
        <v>0</v>
      </c>
      <c r="AA76" s="20">
        <v>0</v>
      </c>
      <c r="AB76" s="21">
        <v>0</v>
      </c>
      <c r="AC76" s="20">
        <v>0</v>
      </c>
      <c r="AD76" s="21" t="s">
        <v>590</v>
      </c>
      <c r="AE76" s="21" t="s">
        <v>578</v>
      </c>
      <c r="AF76" s="47"/>
      <c r="AG76" s="20"/>
      <c r="AH76" s="21"/>
      <c r="AI76" s="20"/>
      <c r="AJ76" s="21"/>
      <c r="AK76" s="21"/>
      <c r="AL76" s="21"/>
      <c r="AM76" s="20"/>
      <c r="AN76" s="21"/>
      <c r="AO76" s="20"/>
      <c r="AP76" s="21"/>
      <c r="AQ76" s="21"/>
      <c r="AR76" s="47"/>
      <c r="AS76" s="20"/>
      <c r="AT76" s="21"/>
      <c r="AU76" s="20"/>
      <c r="AV76" s="21"/>
      <c r="AW76" s="21"/>
      <c r="AX76" s="21"/>
      <c r="AY76" s="21" t="s">
        <v>579</v>
      </c>
      <c r="AZ76" s="21" t="s">
        <v>580</v>
      </c>
      <c r="BA76" s="21" t="s">
        <v>581</v>
      </c>
      <c r="BB76" s="26" t="s">
        <v>561</v>
      </c>
      <c r="BC76" s="26" t="s">
        <v>582</v>
      </c>
      <c r="BD76" s="26" t="s">
        <v>583</v>
      </c>
      <c r="BE76" s="21" t="s">
        <v>584</v>
      </c>
      <c r="BF76" s="21">
        <v>3274850</v>
      </c>
      <c r="BG76" s="572" t="s">
        <v>585</v>
      </c>
      <c r="BH76" s="10"/>
      <c r="BI76" s="10"/>
    </row>
    <row r="77" spans="1:61" ht="153" hidden="1" customHeight="1">
      <c r="A77" s="21"/>
      <c r="B77" s="21" t="s">
        <v>550</v>
      </c>
      <c r="C77" s="21" t="s">
        <v>591</v>
      </c>
      <c r="D77" s="21" t="s">
        <v>592</v>
      </c>
      <c r="E77" s="21"/>
      <c r="F77" s="21" t="s">
        <v>257</v>
      </c>
      <c r="G77" s="554" t="s">
        <v>574</v>
      </c>
      <c r="H77" s="94">
        <v>44013</v>
      </c>
      <c r="I77" s="94">
        <v>45291</v>
      </c>
      <c r="J77" s="21" t="s">
        <v>593</v>
      </c>
      <c r="K77" s="21" t="s">
        <v>589</v>
      </c>
      <c r="L77" s="21"/>
      <c r="M77" s="21" t="s">
        <v>27</v>
      </c>
      <c r="N77" s="21">
        <v>1</v>
      </c>
      <c r="O77" s="47">
        <v>10000000</v>
      </c>
      <c r="P77" s="21">
        <v>1</v>
      </c>
      <c r="Q77" s="47">
        <v>10000000</v>
      </c>
      <c r="R77" s="21">
        <v>1</v>
      </c>
      <c r="S77" s="47">
        <v>10000000</v>
      </c>
      <c r="T77" s="21">
        <v>1</v>
      </c>
      <c r="U77" s="47">
        <v>10000000</v>
      </c>
      <c r="V77" s="54">
        <v>0</v>
      </c>
      <c r="W77" s="47"/>
      <c r="X77" s="60">
        <v>4</v>
      </c>
      <c r="Y77" s="47">
        <v>40000000</v>
      </c>
      <c r="Z77" s="47">
        <v>0</v>
      </c>
      <c r="AA77" s="20">
        <v>0</v>
      </c>
      <c r="AB77" s="21">
        <v>0</v>
      </c>
      <c r="AC77" s="20">
        <v>0</v>
      </c>
      <c r="AD77" s="21" t="s">
        <v>594</v>
      </c>
      <c r="AE77" s="21" t="s">
        <v>578</v>
      </c>
      <c r="AF77" s="47"/>
      <c r="AG77" s="20"/>
      <c r="AH77" s="21"/>
      <c r="AI77" s="20"/>
      <c r="AJ77" s="21"/>
      <c r="AK77" s="21"/>
      <c r="AL77" s="102"/>
      <c r="AM77" s="20"/>
      <c r="AN77" s="21"/>
      <c r="AO77" s="20"/>
      <c r="AP77" s="21"/>
      <c r="AQ77" s="21"/>
      <c r="AR77" s="47"/>
      <c r="AS77" s="20"/>
      <c r="AT77" s="21"/>
      <c r="AU77" s="20"/>
      <c r="AV77" s="21"/>
      <c r="AW77" s="21"/>
      <c r="AX77" s="21"/>
      <c r="AY77" s="21" t="s">
        <v>579</v>
      </c>
      <c r="AZ77" s="21" t="s">
        <v>580</v>
      </c>
      <c r="BA77" s="21" t="s">
        <v>581</v>
      </c>
      <c r="BB77" s="26" t="s">
        <v>561</v>
      </c>
      <c r="BC77" s="26" t="s">
        <v>582</v>
      </c>
      <c r="BD77" s="26" t="s">
        <v>583</v>
      </c>
      <c r="BE77" s="101" t="s">
        <v>584</v>
      </c>
      <c r="BF77" s="21">
        <v>3274850</v>
      </c>
      <c r="BG77" s="573" t="s">
        <v>585</v>
      </c>
      <c r="BH77" s="10"/>
      <c r="BI77" s="10"/>
    </row>
    <row r="78" spans="1:61" ht="161.25" hidden="1" customHeight="1">
      <c r="A78" s="21"/>
      <c r="B78" s="21" t="s">
        <v>550</v>
      </c>
      <c r="C78" s="21" t="s">
        <v>566</v>
      </c>
      <c r="D78" s="21" t="s">
        <v>595</v>
      </c>
      <c r="E78" s="21"/>
      <c r="F78" s="21" t="s">
        <v>596</v>
      </c>
      <c r="G78" s="21" t="s">
        <v>597</v>
      </c>
      <c r="H78" s="57">
        <v>44197</v>
      </c>
      <c r="I78" s="57">
        <v>45473</v>
      </c>
      <c r="J78" s="21" t="s">
        <v>598</v>
      </c>
      <c r="K78" s="21" t="s">
        <v>599</v>
      </c>
      <c r="L78" s="21" t="s">
        <v>600</v>
      </c>
      <c r="M78" s="21" t="s">
        <v>27</v>
      </c>
      <c r="N78" s="21">
        <v>0</v>
      </c>
      <c r="O78" s="47">
        <v>0</v>
      </c>
      <c r="P78" s="21">
        <v>1</v>
      </c>
      <c r="Q78" s="47">
        <v>20192308</v>
      </c>
      <c r="R78" s="21">
        <v>1</v>
      </c>
      <c r="S78" s="47">
        <v>20798077</v>
      </c>
      <c r="T78" s="21">
        <v>1</v>
      </c>
      <c r="U78" s="47">
        <v>21422019</v>
      </c>
      <c r="V78" s="21">
        <v>1</v>
      </c>
      <c r="W78" s="47">
        <v>22064608</v>
      </c>
      <c r="X78" s="21">
        <v>4</v>
      </c>
      <c r="Y78" s="47">
        <v>84477012</v>
      </c>
      <c r="Z78" s="103">
        <v>0</v>
      </c>
      <c r="AA78" s="104" t="s">
        <v>601</v>
      </c>
      <c r="AB78" s="104">
        <v>0</v>
      </c>
      <c r="AC78" s="104" t="s">
        <v>601</v>
      </c>
      <c r="AD78" s="105" t="s">
        <v>602</v>
      </c>
      <c r="AE78" s="105"/>
      <c r="AF78" s="47"/>
      <c r="AG78" s="20"/>
      <c r="AH78" s="21"/>
      <c r="AI78" s="20"/>
      <c r="AJ78" s="21"/>
      <c r="AK78" s="21"/>
      <c r="AL78" s="574"/>
      <c r="AM78" s="575"/>
      <c r="AN78" s="574"/>
      <c r="AO78" s="574"/>
      <c r="AP78" s="21"/>
      <c r="AQ78" s="21"/>
      <c r="AR78" s="47"/>
      <c r="AS78" s="20"/>
      <c r="AT78" s="21"/>
      <c r="AU78" s="20"/>
      <c r="AV78" s="21"/>
      <c r="AW78" s="21"/>
      <c r="AX78" s="21"/>
      <c r="AY78" s="21" t="s">
        <v>603</v>
      </c>
      <c r="AZ78" s="21" t="s">
        <v>604</v>
      </c>
      <c r="BA78" s="21" t="s">
        <v>605</v>
      </c>
      <c r="BB78" s="26" t="s">
        <v>561</v>
      </c>
      <c r="BC78" s="26" t="s">
        <v>606</v>
      </c>
      <c r="BD78" s="26" t="s">
        <v>607</v>
      </c>
      <c r="BE78" s="21" t="s">
        <v>608</v>
      </c>
      <c r="BF78" s="21" t="s">
        <v>609</v>
      </c>
      <c r="BG78" s="548" t="s">
        <v>610</v>
      </c>
      <c r="BH78" s="10"/>
      <c r="BI78" s="10"/>
    </row>
    <row r="79" spans="1:61" ht="204.75" hidden="1" customHeight="1">
      <c r="A79" s="21"/>
      <c r="B79" s="21" t="s">
        <v>550</v>
      </c>
      <c r="C79" s="21" t="s">
        <v>611</v>
      </c>
      <c r="D79" s="21" t="s">
        <v>612</v>
      </c>
      <c r="E79" s="21"/>
      <c r="F79" s="21" t="s">
        <v>122</v>
      </c>
      <c r="G79" s="21" t="s">
        <v>574</v>
      </c>
      <c r="H79" s="57">
        <v>44206</v>
      </c>
      <c r="I79" s="57">
        <v>45473</v>
      </c>
      <c r="J79" s="21" t="s">
        <v>613</v>
      </c>
      <c r="K79" s="21" t="s">
        <v>614</v>
      </c>
      <c r="L79" s="21" t="s">
        <v>615</v>
      </c>
      <c r="M79" s="21" t="s">
        <v>27</v>
      </c>
      <c r="N79" s="21"/>
      <c r="O79" s="47"/>
      <c r="P79" s="20">
        <v>1</v>
      </c>
      <c r="Q79" s="47">
        <v>20000000</v>
      </c>
      <c r="R79" s="20">
        <v>1</v>
      </c>
      <c r="S79" s="47">
        <v>20000000</v>
      </c>
      <c r="T79" s="20">
        <v>1</v>
      </c>
      <c r="U79" s="47">
        <v>20000000</v>
      </c>
      <c r="V79" s="20">
        <v>1</v>
      </c>
      <c r="W79" s="47">
        <v>20000000</v>
      </c>
      <c r="X79" s="20">
        <v>1</v>
      </c>
      <c r="Y79" s="47">
        <v>80000000</v>
      </c>
      <c r="Z79" s="47"/>
      <c r="AA79" s="20"/>
      <c r="AB79" s="21">
        <v>5</v>
      </c>
      <c r="AC79" s="20">
        <v>0.05</v>
      </c>
      <c r="AD79" s="21" t="s">
        <v>616</v>
      </c>
      <c r="AE79" s="21" t="s">
        <v>617</v>
      </c>
      <c r="AF79" s="47"/>
      <c r="AG79" s="20"/>
      <c r="AH79" s="21"/>
      <c r="AI79" s="20"/>
      <c r="AJ79" s="101"/>
      <c r="AK79" s="21"/>
      <c r="AL79" s="47"/>
      <c r="AM79" s="20"/>
      <c r="AN79" s="21"/>
      <c r="AO79" s="20"/>
      <c r="AP79" s="21"/>
      <c r="AQ79" s="21"/>
      <c r="AR79" s="33"/>
      <c r="AS79" s="20"/>
      <c r="AT79" s="21"/>
      <c r="AU79" s="20"/>
      <c r="AV79" s="21"/>
      <c r="AW79" s="21"/>
      <c r="AX79" s="21"/>
      <c r="AY79" s="21" t="s">
        <v>618</v>
      </c>
      <c r="AZ79" s="21" t="s">
        <v>619</v>
      </c>
      <c r="BA79" s="21" t="s">
        <v>620</v>
      </c>
      <c r="BB79" s="26" t="s">
        <v>561</v>
      </c>
      <c r="BC79" s="26" t="s">
        <v>621</v>
      </c>
      <c r="BD79" s="26" t="s">
        <v>622</v>
      </c>
      <c r="BE79" s="21" t="s">
        <v>623</v>
      </c>
      <c r="BF79" s="21">
        <v>3124996907</v>
      </c>
      <c r="BG79" s="548" t="s">
        <v>624</v>
      </c>
      <c r="BH79" s="10"/>
      <c r="BI79" s="10"/>
    </row>
    <row r="80" spans="1:61" ht="132" hidden="1" customHeight="1">
      <c r="A80" s="21"/>
      <c r="B80" s="21" t="s">
        <v>550</v>
      </c>
      <c r="C80" s="21" t="s">
        <v>566</v>
      </c>
      <c r="D80" s="21" t="s">
        <v>625</v>
      </c>
      <c r="E80" s="21"/>
      <c r="F80" s="21" t="s">
        <v>626</v>
      </c>
      <c r="G80" s="21" t="s">
        <v>574</v>
      </c>
      <c r="H80" s="57">
        <v>44197</v>
      </c>
      <c r="I80" s="57">
        <v>45473</v>
      </c>
      <c r="J80" s="21" t="s">
        <v>627</v>
      </c>
      <c r="K80" s="21" t="s">
        <v>628</v>
      </c>
      <c r="L80" s="21">
        <v>0</v>
      </c>
      <c r="M80" s="21" t="s">
        <v>27</v>
      </c>
      <c r="N80" s="21"/>
      <c r="O80" s="47"/>
      <c r="P80" s="21">
        <v>1</v>
      </c>
      <c r="Q80" s="47">
        <v>14000000</v>
      </c>
      <c r="R80" s="21">
        <v>1</v>
      </c>
      <c r="S80" s="47">
        <v>14000000</v>
      </c>
      <c r="T80" s="21">
        <v>1</v>
      </c>
      <c r="U80" s="47">
        <v>14000000</v>
      </c>
      <c r="V80" s="21">
        <v>1</v>
      </c>
      <c r="W80" s="47">
        <v>14000000</v>
      </c>
      <c r="X80" s="21">
        <v>4</v>
      </c>
      <c r="Y80" s="47">
        <v>56000000</v>
      </c>
      <c r="Z80" s="106">
        <v>0</v>
      </c>
      <c r="AA80" s="576">
        <v>0</v>
      </c>
      <c r="AB80" s="577">
        <v>0</v>
      </c>
      <c r="AC80" s="578">
        <v>0</v>
      </c>
      <c r="AD80" s="579" t="s">
        <v>629</v>
      </c>
      <c r="AE80" s="579" t="s">
        <v>630</v>
      </c>
      <c r="AF80" s="47"/>
      <c r="AG80" s="20"/>
      <c r="AH80" s="21"/>
      <c r="AI80" s="20"/>
      <c r="AJ80" s="21"/>
      <c r="AK80" s="21"/>
      <c r="AL80" s="65"/>
      <c r="AM80" s="20"/>
      <c r="AN80" s="98"/>
      <c r="AO80" s="20"/>
      <c r="AP80" s="551"/>
      <c r="AQ80" s="551"/>
      <c r="AR80" s="54"/>
      <c r="AS80" s="20"/>
      <c r="AT80" s="21"/>
      <c r="AU80" s="20"/>
      <c r="AV80" s="21"/>
      <c r="AW80" s="21"/>
      <c r="AX80" s="21"/>
      <c r="AY80" s="21" t="s">
        <v>631</v>
      </c>
      <c r="AZ80" s="21" t="s">
        <v>632</v>
      </c>
      <c r="BA80" s="21" t="s">
        <v>633</v>
      </c>
      <c r="BB80" s="26" t="s">
        <v>561</v>
      </c>
      <c r="BC80" s="26" t="s">
        <v>634</v>
      </c>
      <c r="BD80" s="26" t="s">
        <v>635</v>
      </c>
      <c r="BE80" s="21" t="s">
        <v>636</v>
      </c>
      <c r="BF80" s="21">
        <v>4320410</v>
      </c>
      <c r="BG80" s="548" t="s">
        <v>637</v>
      </c>
      <c r="BH80" s="10"/>
      <c r="BI80" s="10"/>
    </row>
    <row r="81" spans="1:61" ht="140.25" hidden="1" customHeight="1">
      <c r="A81" s="21"/>
      <c r="B81" s="21" t="s">
        <v>550</v>
      </c>
      <c r="C81" s="21" t="s">
        <v>638</v>
      </c>
      <c r="D81" s="21" t="s">
        <v>639</v>
      </c>
      <c r="E81" s="21"/>
      <c r="F81" s="21" t="s">
        <v>257</v>
      </c>
      <c r="G81" s="21" t="s">
        <v>640</v>
      </c>
      <c r="H81" s="57">
        <v>44256</v>
      </c>
      <c r="I81" s="94">
        <v>45473</v>
      </c>
      <c r="J81" s="21" t="s">
        <v>641</v>
      </c>
      <c r="K81" s="13" t="s">
        <v>642</v>
      </c>
      <c r="L81" s="21" t="s">
        <v>643</v>
      </c>
      <c r="M81" s="21" t="s">
        <v>27</v>
      </c>
      <c r="N81" s="21">
        <v>14</v>
      </c>
      <c r="O81" s="47">
        <v>140000000</v>
      </c>
      <c r="P81" s="21">
        <v>14</v>
      </c>
      <c r="Q81" s="47">
        <v>140000000</v>
      </c>
      <c r="R81" s="21">
        <v>14</v>
      </c>
      <c r="S81" s="47">
        <v>140000000</v>
      </c>
      <c r="T81" s="21">
        <v>14</v>
      </c>
      <c r="U81" s="47">
        <v>140000000</v>
      </c>
      <c r="V81" s="21">
        <v>14</v>
      </c>
      <c r="W81" s="47">
        <v>140000000</v>
      </c>
      <c r="X81" s="21">
        <v>14</v>
      </c>
      <c r="Y81" s="47">
        <v>700000000</v>
      </c>
      <c r="Z81" s="47">
        <v>0</v>
      </c>
      <c r="AA81" s="20">
        <v>0</v>
      </c>
      <c r="AB81" s="21">
        <v>0.1</v>
      </c>
      <c r="AC81" s="20">
        <v>7.1000000000000004E-3</v>
      </c>
      <c r="AD81" s="96" t="s">
        <v>644</v>
      </c>
      <c r="AE81" s="97" t="s">
        <v>645</v>
      </c>
      <c r="AF81" s="47"/>
      <c r="AG81" s="20"/>
      <c r="AH81" s="21"/>
      <c r="AI81" s="20"/>
      <c r="AJ81" s="21"/>
      <c r="AK81" s="21"/>
      <c r="AL81" s="47"/>
      <c r="AM81" s="98"/>
      <c r="AN81" s="98"/>
      <c r="AO81" s="98"/>
      <c r="AP81" s="21"/>
      <c r="AQ81" s="21"/>
      <c r="AR81" s="99"/>
      <c r="AS81" s="20"/>
      <c r="AT81" s="21"/>
      <c r="AU81" s="20"/>
      <c r="AV81" s="21"/>
      <c r="AW81" s="21"/>
      <c r="AX81" s="21"/>
      <c r="AY81" s="21" t="s">
        <v>646</v>
      </c>
      <c r="AZ81" s="21" t="s">
        <v>647</v>
      </c>
      <c r="BA81" s="21">
        <v>7585</v>
      </c>
      <c r="BB81" s="26" t="s">
        <v>561</v>
      </c>
      <c r="BC81" s="26" t="s">
        <v>562</v>
      </c>
      <c r="BD81" s="26" t="s">
        <v>648</v>
      </c>
      <c r="BE81" s="107" t="s">
        <v>649</v>
      </c>
      <c r="BF81" s="108" t="s">
        <v>650</v>
      </c>
      <c r="BG81" s="107" t="s">
        <v>651</v>
      </c>
      <c r="BH81" s="10"/>
      <c r="BI81" s="10"/>
    </row>
    <row r="82" spans="1:61" ht="131.25" hidden="1" customHeight="1">
      <c r="A82" s="21"/>
      <c r="B82" s="21" t="s">
        <v>550</v>
      </c>
      <c r="C82" s="21" t="s">
        <v>566</v>
      </c>
      <c r="D82" s="21" t="s">
        <v>652</v>
      </c>
      <c r="E82" s="21"/>
      <c r="F82" s="21" t="s">
        <v>626</v>
      </c>
      <c r="G82" s="21" t="s">
        <v>574</v>
      </c>
      <c r="H82" s="57">
        <v>44197</v>
      </c>
      <c r="I82" s="57">
        <v>45473</v>
      </c>
      <c r="J82" s="21" t="s">
        <v>627</v>
      </c>
      <c r="K82" s="21" t="s">
        <v>628</v>
      </c>
      <c r="L82" s="21">
        <v>0</v>
      </c>
      <c r="M82" s="21" t="s">
        <v>27</v>
      </c>
      <c r="N82" s="21"/>
      <c r="O82" s="47"/>
      <c r="P82" s="21">
        <v>1</v>
      </c>
      <c r="Q82" s="47">
        <v>6000000</v>
      </c>
      <c r="R82" s="21">
        <v>1</v>
      </c>
      <c r="S82" s="47">
        <v>6000000</v>
      </c>
      <c r="T82" s="21">
        <v>1</v>
      </c>
      <c r="U82" s="47">
        <v>6000000</v>
      </c>
      <c r="V82" s="21">
        <v>1</v>
      </c>
      <c r="W82" s="47">
        <v>6000000</v>
      </c>
      <c r="X82" s="21" t="s">
        <v>653</v>
      </c>
      <c r="Y82" s="47">
        <v>24000000</v>
      </c>
      <c r="Z82" s="580">
        <v>0</v>
      </c>
      <c r="AA82" s="580" t="s">
        <v>654</v>
      </c>
      <c r="AB82" s="581">
        <v>0</v>
      </c>
      <c r="AC82" s="581" t="s">
        <v>654</v>
      </c>
      <c r="AD82" s="582" t="s">
        <v>655</v>
      </c>
      <c r="AE82" s="582" t="s">
        <v>655</v>
      </c>
      <c r="AF82" s="47"/>
      <c r="AG82" s="20"/>
      <c r="AH82" s="21"/>
      <c r="AI82" s="20"/>
      <c r="AJ82" s="21"/>
      <c r="AK82" s="21"/>
      <c r="AL82" s="65"/>
      <c r="AM82" s="574"/>
      <c r="AN82" s="551"/>
      <c r="AO82" s="551"/>
      <c r="AP82" s="551"/>
      <c r="AQ82" s="551"/>
      <c r="AR82" s="54"/>
      <c r="AS82" s="20"/>
      <c r="AT82" s="21"/>
      <c r="AU82" s="20"/>
      <c r="AV82" s="21"/>
      <c r="AW82" s="21"/>
      <c r="AX82" s="21"/>
      <c r="AY82" s="21" t="s">
        <v>631</v>
      </c>
      <c r="AZ82" s="21" t="s">
        <v>632</v>
      </c>
      <c r="BA82" s="21" t="s">
        <v>633</v>
      </c>
      <c r="BB82" s="26" t="s">
        <v>561</v>
      </c>
      <c r="BC82" s="26" t="s">
        <v>634</v>
      </c>
      <c r="BD82" s="26" t="s">
        <v>635</v>
      </c>
      <c r="BE82" s="21" t="s">
        <v>636</v>
      </c>
      <c r="BF82" s="21">
        <v>4320410</v>
      </c>
      <c r="BG82" s="548" t="s">
        <v>637</v>
      </c>
      <c r="BH82" s="10"/>
      <c r="BI82" s="10"/>
    </row>
    <row r="83" spans="1:61" ht="102.75" hidden="1" customHeight="1">
      <c r="A83" s="21"/>
      <c r="B83" s="21" t="s">
        <v>550</v>
      </c>
      <c r="C83" s="21" t="s">
        <v>586</v>
      </c>
      <c r="D83" s="21" t="s">
        <v>656</v>
      </c>
      <c r="E83" s="21"/>
      <c r="F83" s="21" t="s">
        <v>657</v>
      </c>
      <c r="G83" s="554" t="s">
        <v>574</v>
      </c>
      <c r="H83" s="109">
        <v>44206</v>
      </c>
      <c r="I83" s="109">
        <v>45473</v>
      </c>
      <c r="J83" s="21" t="s">
        <v>658</v>
      </c>
      <c r="K83" s="21" t="s">
        <v>659</v>
      </c>
      <c r="L83" s="21"/>
      <c r="M83" s="21" t="s">
        <v>27</v>
      </c>
      <c r="N83" s="21"/>
      <c r="O83" s="47"/>
      <c r="P83" s="20">
        <v>1</v>
      </c>
      <c r="Q83" s="47">
        <v>10000000</v>
      </c>
      <c r="R83" s="20">
        <v>1</v>
      </c>
      <c r="S83" s="47">
        <v>20000000</v>
      </c>
      <c r="T83" s="20">
        <v>1</v>
      </c>
      <c r="U83" s="47">
        <v>20000000</v>
      </c>
      <c r="V83" s="20">
        <v>1</v>
      </c>
      <c r="W83" s="47">
        <v>20000000</v>
      </c>
      <c r="X83" s="20">
        <v>1</v>
      </c>
      <c r="Y83" s="47">
        <v>70000000</v>
      </c>
      <c r="Z83" s="583">
        <v>0</v>
      </c>
      <c r="AA83" s="20">
        <v>0</v>
      </c>
      <c r="AB83" s="21">
        <v>5</v>
      </c>
      <c r="AC83" s="20">
        <v>0.05</v>
      </c>
      <c r="AD83" s="21" t="s">
        <v>660</v>
      </c>
      <c r="AE83" s="21" t="s">
        <v>661</v>
      </c>
      <c r="AF83" s="47"/>
      <c r="AG83" s="20"/>
      <c r="AH83" s="21"/>
      <c r="AI83" s="20"/>
      <c r="AJ83" s="21"/>
      <c r="AK83" s="21"/>
      <c r="AL83" s="47"/>
      <c r="AM83" s="20"/>
      <c r="AN83" s="21"/>
      <c r="AO83" s="20"/>
      <c r="AP83" s="21"/>
      <c r="AQ83" s="21"/>
      <c r="AR83" s="99"/>
      <c r="AS83" s="20"/>
      <c r="AT83" s="21"/>
      <c r="AU83" s="20"/>
      <c r="AV83" s="21"/>
      <c r="AW83" s="21"/>
      <c r="AX83" s="21"/>
      <c r="AY83" s="21" t="s">
        <v>618</v>
      </c>
      <c r="AZ83" s="21" t="s">
        <v>662</v>
      </c>
      <c r="BA83" s="21" t="s">
        <v>620</v>
      </c>
      <c r="BB83" s="26" t="s">
        <v>561</v>
      </c>
      <c r="BC83" s="26" t="s">
        <v>621</v>
      </c>
      <c r="BD83" s="26" t="s">
        <v>663</v>
      </c>
      <c r="BE83" s="21" t="s">
        <v>664</v>
      </c>
      <c r="BF83" s="21">
        <v>3142641428</v>
      </c>
      <c r="BG83" s="548" t="s">
        <v>665</v>
      </c>
      <c r="BH83" s="10"/>
      <c r="BI83" s="10"/>
    </row>
    <row r="84" spans="1:61" ht="46.5" hidden="1" customHeight="1">
      <c r="A84" s="21"/>
      <c r="B84" s="21" t="s">
        <v>550</v>
      </c>
      <c r="C84" s="21" t="s">
        <v>591</v>
      </c>
      <c r="D84" s="21" t="s">
        <v>666</v>
      </c>
      <c r="E84" s="21"/>
      <c r="F84" s="21" t="s">
        <v>626</v>
      </c>
      <c r="G84" s="21" t="s">
        <v>667</v>
      </c>
      <c r="H84" s="98" t="s">
        <v>668</v>
      </c>
      <c r="I84" s="98" t="s">
        <v>669</v>
      </c>
      <c r="J84" s="21" t="s">
        <v>670</v>
      </c>
      <c r="K84" s="21" t="s">
        <v>671</v>
      </c>
      <c r="L84" s="21">
        <v>0</v>
      </c>
      <c r="M84" s="21" t="s">
        <v>455</v>
      </c>
      <c r="N84" s="21"/>
      <c r="O84" s="47"/>
      <c r="P84" s="21">
        <v>1</v>
      </c>
      <c r="Q84" s="47">
        <v>200000</v>
      </c>
      <c r="R84" s="21">
        <v>1</v>
      </c>
      <c r="S84" s="47">
        <v>200000</v>
      </c>
      <c r="T84" s="21">
        <v>1</v>
      </c>
      <c r="U84" s="47">
        <v>200000</v>
      </c>
      <c r="V84" s="21">
        <v>1</v>
      </c>
      <c r="W84" s="47">
        <v>200000</v>
      </c>
      <c r="X84" s="21">
        <v>1</v>
      </c>
      <c r="Y84" s="47">
        <v>800000</v>
      </c>
      <c r="Z84" s="580">
        <v>0</v>
      </c>
      <c r="AA84" s="584">
        <v>0</v>
      </c>
      <c r="AB84" s="581">
        <v>0</v>
      </c>
      <c r="AC84" s="585">
        <v>0</v>
      </c>
      <c r="AD84" s="586" t="s">
        <v>672</v>
      </c>
      <c r="AE84" s="580" t="s">
        <v>673</v>
      </c>
      <c r="AF84" s="47"/>
      <c r="AG84" s="20"/>
      <c r="AH84" s="21"/>
      <c r="AI84" s="20"/>
      <c r="AJ84" s="21"/>
      <c r="AK84" s="21"/>
      <c r="AL84" s="65"/>
      <c r="AM84" s="575"/>
      <c r="AN84" s="551"/>
      <c r="AO84" s="550"/>
      <c r="AP84" s="551"/>
      <c r="AQ84" s="551"/>
      <c r="AR84" s="54"/>
      <c r="AS84" s="20"/>
      <c r="AT84" s="55"/>
      <c r="AU84" s="20"/>
      <c r="AV84" s="21"/>
      <c r="AW84" s="21"/>
      <c r="AX84" s="21"/>
      <c r="AY84" s="21" t="s">
        <v>674</v>
      </c>
      <c r="AZ84" s="21" t="s">
        <v>675</v>
      </c>
      <c r="BA84" s="21" t="s">
        <v>676</v>
      </c>
      <c r="BB84" s="26" t="s">
        <v>561</v>
      </c>
      <c r="BC84" s="26" t="s">
        <v>634</v>
      </c>
      <c r="BD84" s="26" t="s">
        <v>677</v>
      </c>
      <c r="BE84" s="21" t="s">
        <v>678</v>
      </c>
      <c r="BF84" s="21">
        <v>4320410</v>
      </c>
      <c r="BG84" s="548" t="s">
        <v>679</v>
      </c>
      <c r="BH84" s="10"/>
      <c r="BI84" s="10"/>
    </row>
    <row r="85" spans="1:61" ht="46.5" hidden="1" customHeight="1">
      <c r="A85" s="21"/>
      <c r="B85" s="21" t="s">
        <v>550</v>
      </c>
      <c r="C85" s="21" t="s">
        <v>638</v>
      </c>
      <c r="D85" s="21" t="s">
        <v>680</v>
      </c>
      <c r="E85" s="21"/>
      <c r="F85" s="21" t="s">
        <v>378</v>
      </c>
      <c r="G85" s="554" t="s">
        <v>574</v>
      </c>
      <c r="H85" s="98" t="s">
        <v>681</v>
      </c>
      <c r="I85" s="98" t="s">
        <v>682</v>
      </c>
      <c r="J85" s="21" t="s">
        <v>683</v>
      </c>
      <c r="K85" s="21" t="s">
        <v>684</v>
      </c>
      <c r="L85" s="21">
        <v>0</v>
      </c>
      <c r="M85" s="21" t="s">
        <v>455</v>
      </c>
      <c r="N85" s="21"/>
      <c r="O85" s="47"/>
      <c r="P85" s="110">
        <v>5</v>
      </c>
      <c r="Q85" s="587" t="s">
        <v>685</v>
      </c>
      <c r="R85" s="60">
        <v>5</v>
      </c>
      <c r="S85" s="47">
        <v>5000000</v>
      </c>
      <c r="T85" s="21">
        <v>5</v>
      </c>
      <c r="U85" s="47">
        <v>5000000</v>
      </c>
      <c r="V85" s="21">
        <v>5</v>
      </c>
      <c r="W85" s="47">
        <v>5000000</v>
      </c>
      <c r="X85" s="21">
        <v>20</v>
      </c>
      <c r="Y85" s="47">
        <v>20000000</v>
      </c>
      <c r="Z85" s="111">
        <v>0</v>
      </c>
      <c r="AA85" s="588">
        <v>0</v>
      </c>
      <c r="AB85" s="589">
        <v>0</v>
      </c>
      <c r="AC85" s="590">
        <v>0</v>
      </c>
      <c r="AD85" s="591" t="s">
        <v>686</v>
      </c>
      <c r="AE85" s="582" t="s">
        <v>673</v>
      </c>
      <c r="AF85" s="47"/>
      <c r="AG85" s="20"/>
      <c r="AH85" s="21"/>
      <c r="AI85" s="20"/>
      <c r="AJ85" s="112"/>
      <c r="AK85" s="113"/>
      <c r="AL85" s="65"/>
      <c r="AM85" s="20"/>
      <c r="AN85" s="551"/>
      <c r="AO85" s="20"/>
      <c r="AP85" s="551"/>
      <c r="AQ85" s="551"/>
      <c r="AR85" s="54"/>
      <c r="AS85" s="20"/>
      <c r="AT85" s="21"/>
      <c r="AU85" s="20"/>
      <c r="AV85" s="21"/>
      <c r="AW85" s="551"/>
      <c r="AX85" s="21"/>
      <c r="AY85" s="21" t="s">
        <v>674</v>
      </c>
      <c r="AZ85" s="21" t="s">
        <v>687</v>
      </c>
      <c r="BA85" s="21" t="s">
        <v>688</v>
      </c>
      <c r="BB85" s="26" t="s">
        <v>561</v>
      </c>
      <c r="BC85" s="26" t="s">
        <v>634</v>
      </c>
      <c r="BD85" s="26" t="s">
        <v>677</v>
      </c>
      <c r="BE85" s="21" t="s">
        <v>678</v>
      </c>
      <c r="BF85" s="21">
        <v>4320410</v>
      </c>
      <c r="BG85" s="548" t="s">
        <v>679</v>
      </c>
      <c r="BH85" s="10"/>
      <c r="BI85" s="10"/>
    </row>
    <row r="86" spans="1:61" ht="46.5" hidden="1" customHeight="1">
      <c r="A86" s="21"/>
      <c r="B86" s="21" t="s">
        <v>550</v>
      </c>
      <c r="C86" s="21" t="s">
        <v>591</v>
      </c>
      <c r="D86" s="21" t="s">
        <v>689</v>
      </c>
      <c r="E86" s="21"/>
      <c r="F86" s="21" t="s">
        <v>378</v>
      </c>
      <c r="G86" s="554" t="s">
        <v>574</v>
      </c>
      <c r="H86" s="98" t="s">
        <v>690</v>
      </c>
      <c r="I86" s="98" t="s">
        <v>682</v>
      </c>
      <c r="J86" s="21" t="s">
        <v>691</v>
      </c>
      <c r="K86" s="21" t="s">
        <v>691</v>
      </c>
      <c r="L86" s="21">
        <v>0</v>
      </c>
      <c r="M86" s="21" t="s">
        <v>455</v>
      </c>
      <c r="N86" s="21"/>
      <c r="O86" s="47"/>
      <c r="P86" s="21"/>
      <c r="Q86" s="47"/>
      <c r="R86" s="21"/>
      <c r="S86" s="47"/>
      <c r="T86" s="21">
        <v>1</v>
      </c>
      <c r="U86" s="47">
        <v>4000000</v>
      </c>
      <c r="V86" s="21">
        <v>1</v>
      </c>
      <c r="W86" s="47">
        <v>4000000</v>
      </c>
      <c r="X86" s="21">
        <v>1</v>
      </c>
      <c r="Y86" s="47">
        <v>8000000</v>
      </c>
      <c r="Z86" s="106">
        <v>0</v>
      </c>
      <c r="AA86" s="592" t="s">
        <v>654</v>
      </c>
      <c r="AB86" s="577">
        <v>0</v>
      </c>
      <c r="AC86" s="577" t="s">
        <v>654</v>
      </c>
      <c r="AD86" s="582" t="s">
        <v>692</v>
      </c>
      <c r="AE86" s="582" t="s">
        <v>692</v>
      </c>
      <c r="AF86" s="47"/>
      <c r="AG86" s="20"/>
      <c r="AH86" s="21"/>
      <c r="AI86" s="20"/>
      <c r="AJ86" s="21"/>
      <c r="AK86" s="21"/>
      <c r="AL86" s="65"/>
      <c r="AM86" s="20"/>
      <c r="AN86" s="551"/>
      <c r="AO86" s="20"/>
      <c r="AP86" s="551"/>
      <c r="AQ86" s="551"/>
      <c r="AR86" s="54"/>
      <c r="AS86" s="20"/>
      <c r="AT86" s="21"/>
      <c r="AU86" s="20"/>
      <c r="AV86" s="21"/>
      <c r="AW86" s="21"/>
      <c r="AX86" s="21"/>
      <c r="AY86" s="21" t="s">
        <v>674</v>
      </c>
      <c r="AZ86" s="21" t="s">
        <v>693</v>
      </c>
      <c r="BA86" s="21" t="s">
        <v>688</v>
      </c>
      <c r="BB86" s="26" t="s">
        <v>561</v>
      </c>
      <c r="BC86" s="26" t="s">
        <v>634</v>
      </c>
      <c r="BD86" s="26" t="s">
        <v>677</v>
      </c>
      <c r="BE86" s="21" t="s">
        <v>678</v>
      </c>
      <c r="BF86" s="21">
        <v>4320410</v>
      </c>
      <c r="BG86" s="548" t="s">
        <v>679</v>
      </c>
      <c r="BH86" s="10"/>
      <c r="BI86" s="10"/>
    </row>
    <row r="87" spans="1:61" ht="46.5" hidden="1" customHeight="1">
      <c r="A87" s="21"/>
      <c r="B87" s="21" t="s">
        <v>550</v>
      </c>
      <c r="C87" s="21" t="s">
        <v>586</v>
      </c>
      <c r="D87" s="21" t="s">
        <v>694</v>
      </c>
      <c r="E87" s="21"/>
      <c r="F87" s="21" t="s">
        <v>695</v>
      </c>
      <c r="G87" s="554" t="s">
        <v>696</v>
      </c>
      <c r="H87" s="57">
        <v>44197</v>
      </c>
      <c r="I87" s="57">
        <v>45656</v>
      </c>
      <c r="J87" s="21" t="s">
        <v>697</v>
      </c>
      <c r="K87" s="21" t="s">
        <v>698</v>
      </c>
      <c r="L87" s="21" t="s">
        <v>699</v>
      </c>
      <c r="M87" s="21" t="s">
        <v>27</v>
      </c>
      <c r="N87" s="21"/>
      <c r="O87" s="47">
        <v>0</v>
      </c>
      <c r="P87" s="21">
        <v>1</v>
      </c>
      <c r="Q87" s="16">
        <v>11250000</v>
      </c>
      <c r="R87" s="21">
        <v>1</v>
      </c>
      <c r="S87" s="16">
        <v>11250000</v>
      </c>
      <c r="T87" s="21">
        <v>1</v>
      </c>
      <c r="U87" s="16">
        <v>11250000</v>
      </c>
      <c r="V87" s="21">
        <v>1</v>
      </c>
      <c r="W87" s="16">
        <v>11250000</v>
      </c>
      <c r="X87" s="21">
        <v>4</v>
      </c>
      <c r="Y87" s="16">
        <v>45000000</v>
      </c>
      <c r="Z87" s="114"/>
      <c r="AA87" s="115"/>
      <c r="AB87" s="116"/>
      <c r="AC87" s="115"/>
      <c r="AD87" s="116"/>
      <c r="AE87" s="116"/>
      <c r="AF87" s="47"/>
      <c r="AG87" s="20"/>
      <c r="AH87" s="548"/>
      <c r="AI87" s="20"/>
      <c r="AJ87" s="21"/>
      <c r="AK87" s="21"/>
      <c r="AL87" s="47"/>
      <c r="AM87" s="20"/>
      <c r="AN87" s="548"/>
      <c r="AO87" s="20"/>
      <c r="AP87" s="21"/>
      <c r="AQ87" s="21"/>
      <c r="AR87" s="117"/>
      <c r="AS87" s="76"/>
      <c r="AT87" s="65"/>
      <c r="AU87" s="76"/>
      <c r="AV87" s="65"/>
      <c r="AW87" s="65"/>
      <c r="AX87" s="65"/>
      <c r="AY87" s="21" t="s">
        <v>700</v>
      </c>
      <c r="AZ87" s="21" t="s">
        <v>700</v>
      </c>
      <c r="BA87" s="21" t="s">
        <v>700</v>
      </c>
      <c r="BB87" s="26" t="s">
        <v>561</v>
      </c>
      <c r="BC87" s="26" t="s">
        <v>701</v>
      </c>
      <c r="BD87" s="26" t="s">
        <v>702</v>
      </c>
      <c r="BE87" s="21" t="s">
        <v>703</v>
      </c>
      <c r="BF87" s="21" t="s">
        <v>704</v>
      </c>
      <c r="BG87" s="571" t="s">
        <v>705</v>
      </c>
      <c r="BH87" s="10"/>
      <c r="BI87" s="10"/>
    </row>
    <row r="88" spans="1:61" ht="46.5" hidden="1" customHeight="1">
      <c r="A88" s="21"/>
      <c r="B88" s="21" t="s">
        <v>550</v>
      </c>
      <c r="C88" s="21" t="s">
        <v>638</v>
      </c>
      <c r="D88" s="21" t="s">
        <v>706</v>
      </c>
      <c r="E88" s="21"/>
      <c r="F88" s="21" t="s">
        <v>432</v>
      </c>
      <c r="G88" s="21" t="s">
        <v>707</v>
      </c>
      <c r="H88" s="57">
        <v>44256</v>
      </c>
      <c r="I88" s="57">
        <v>45443</v>
      </c>
      <c r="J88" s="21" t="s">
        <v>708</v>
      </c>
      <c r="K88" s="21" t="s">
        <v>709</v>
      </c>
      <c r="L88" s="21" t="s">
        <v>355</v>
      </c>
      <c r="M88" s="21" t="s">
        <v>27</v>
      </c>
      <c r="N88" s="21"/>
      <c r="O88" s="47">
        <v>0</v>
      </c>
      <c r="P88" s="21">
        <v>2</v>
      </c>
      <c r="Q88" s="47">
        <v>39099070</v>
      </c>
      <c r="R88" s="21">
        <v>2</v>
      </c>
      <c r="S88" s="47">
        <v>40272042.100000001</v>
      </c>
      <c r="T88" s="21">
        <v>2</v>
      </c>
      <c r="U88" s="47">
        <v>41480203.362999998</v>
      </c>
      <c r="V88" s="21">
        <v>1</v>
      </c>
      <c r="W88" s="47">
        <v>21362304.731945001</v>
      </c>
      <c r="X88" s="21">
        <v>7</v>
      </c>
      <c r="Y88" s="47">
        <v>142213620.19494501</v>
      </c>
      <c r="Z88" s="118" t="s">
        <v>710</v>
      </c>
      <c r="AA88" s="593">
        <v>0</v>
      </c>
      <c r="AB88" s="594">
        <v>0</v>
      </c>
      <c r="AC88" s="593">
        <v>0</v>
      </c>
      <c r="AD88" s="574" t="s">
        <v>711</v>
      </c>
      <c r="AE88" s="574" t="s">
        <v>712</v>
      </c>
      <c r="AF88" s="47"/>
      <c r="AG88" s="20"/>
      <c r="AH88" s="21"/>
      <c r="AI88" s="20"/>
      <c r="AJ88" s="21"/>
      <c r="AK88" s="21"/>
      <c r="AL88" s="65"/>
      <c r="AM88" s="574"/>
      <c r="AN88" s="551"/>
      <c r="AO88" s="551"/>
      <c r="AP88" s="21"/>
      <c r="AQ88" s="574"/>
      <c r="AR88" s="54"/>
      <c r="AS88" s="20"/>
      <c r="AT88" s="21"/>
      <c r="AU88" s="20"/>
      <c r="AV88" s="21"/>
      <c r="AW88" s="21"/>
      <c r="AX88" s="21"/>
      <c r="AY88" s="21" t="s">
        <v>713</v>
      </c>
      <c r="AZ88" s="21" t="s">
        <v>714</v>
      </c>
      <c r="BA88" s="21" t="s">
        <v>715</v>
      </c>
      <c r="BB88" s="26" t="s">
        <v>561</v>
      </c>
      <c r="BC88" s="595" t="s">
        <v>716</v>
      </c>
      <c r="BD88" s="124" t="s">
        <v>717</v>
      </c>
      <c r="BE88" s="119" t="s">
        <v>718</v>
      </c>
      <c r="BF88" s="119">
        <v>6605400</v>
      </c>
      <c r="BG88" s="596" t="s">
        <v>719</v>
      </c>
      <c r="BH88" s="10"/>
      <c r="BI88" s="10"/>
    </row>
    <row r="89" spans="1:61" ht="46.5" hidden="1" customHeight="1">
      <c r="A89" s="21"/>
      <c r="B89" s="21" t="s">
        <v>550</v>
      </c>
      <c r="C89" s="21" t="s">
        <v>638</v>
      </c>
      <c r="D89" s="21" t="s">
        <v>720</v>
      </c>
      <c r="E89" s="21"/>
      <c r="F89" s="21" t="s">
        <v>432</v>
      </c>
      <c r="G89" s="21" t="s">
        <v>707</v>
      </c>
      <c r="H89" s="57">
        <v>44287</v>
      </c>
      <c r="I89" s="57">
        <v>45443</v>
      </c>
      <c r="J89" s="21" t="s">
        <v>721</v>
      </c>
      <c r="K89" s="21" t="s">
        <v>722</v>
      </c>
      <c r="L89" s="21" t="s">
        <v>355</v>
      </c>
      <c r="M89" s="21" t="s">
        <v>27</v>
      </c>
      <c r="N89" s="21"/>
      <c r="O89" s="47">
        <v>0</v>
      </c>
      <c r="P89" s="21">
        <v>1</v>
      </c>
      <c r="Q89" s="47">
        <v>109060000</v>
      </c>
      <c r="R89" s="21">
        <v>1</v>
      </c>
      <c r="S89" s="47">
        <v>112331800</v>
      </c>
      <c r="T89" s="21">
        <v>1</v>
      </c>
      <c r="U89" s="47">
        <v>115701754</v>
      </c>
      <c r="V89" s="21">
        <v>1</v>
      </c>
      <c r="W89" s="47">
        <v>119172806.62</v>
      </c>
      <c r="X89" s="21">
        <v>4</v>
      </c>
      <c r="Y89" s="47">
        <v>456266360.62</v>
      </c>
      <c r="Z89" s="118" t="s">
        <v>710</v>
      </c>
      <c r="AA89" s="593">
        <v>0</v>
      </c>
      <c r="AB89" s="594">
        <v>0</v>
      </c>
      <c r="AC89" s="593">
        <v>0</v>
      </c>
      <c r="AD89" s="574" t="s">
        <v>711</v>
      </c>
      <c r="AE89" s="574" t="s">
        <v>723</v>
      </c>
      <c r="AF89" s="47"/>
      <c r="AG89" s="20"/>
      <c r="AH89" s="21"/>
      <c r="AI89" s="20"/>
      <c r="AJ89" s="113"/>
      <c r="AK89" s="21"/>
      <c r="AL89" s="569"/>
      <c r="AM89" s="120"/>
      <c r="AN89" s="31"/>
      <c r="AO89" s="31"/>
      <c r="AP89" s="560"/>
      <c r="AQ89" s="120"/>
      <c r="AR89" s="54"/>
      <c r="AS89" s="20"/>
      <c r="AT89" s="21"/>
      <c r="AU89" s="35"/>
      <c r="AV89" s="21"/>
      <c r="AW89" s="21"/>
      <c r="AX89" s="21"/>
      <c r="AY89" s="21" t="s">
        <v>713</v>
      </c>
      <c r="AZ89" s="21" t="s">
        <v>714</v>
      </c>
      <c r="BA89" s="21" t="s">
        <v>715</v>
      </c>
      <c r="BB89" s="26" t="s">
        <v>561</v>
      </c>
      <c r="BC89" s="595" t="s">
        <v>716</v>
      </c>
      <c r="BD89" s="124" t="s">
        <v>717</v>
      </c>
      <c r="BE89" s="119" t="s">
        <v>718</v>
      </c>
      <c r="BF89" s="119">
        <v>6605400</v>
      </c>
      <c r="BG89" s="596" t="s">
        <v>719</v>
      </c>
      <c r="BH89" s="10"/>
      <c r="BI89" s="10"/>
    </row>
    <row r="90" spans="1:61" ht="46.5" hidden="1" customHeight="1">
      <c r="A90" s="21"/>
      <c r="B90" s="21" t="s">
        <v>550</v>
      </c>
      <c r="C90" s="21" t="s">
        <v>638</v>
      </c>
      <c r="D90" s="21" t="s">
        <v>724</v>
      </c>
      <c r="E90" s="21"/>
      <c r="F90" s="21" t="s">
        <v>432</v>
      </c>
      <c r="G90" s="21" t="s">
        <v>707</v>
      </c>
      <c r="H90" s="57">
        <v>44287</v>
      </c>
      <c r="I90" s="57">
        <v>45443</v>
      </c>
      <c r="J90" s="21" t="s">
        <v>725</v>
      </c>
      <c r="K90" s="21" t="s">
        <v>726</v>
      </c>
      <c r="L90" s="21" t="s">
        <v>355</v>
      </c>
      <c r="M90" s="21" t="s">
        <v>27</v>
      </c>
      <c r="N90" s="21"/>
      <c r="O90" s="47">
        <v>0</v>
      </c>
      <c r="P90" s="21">
        <v>20</v>
      </c>
      <c r="Q90" s="47">
        <v>13560262</v>
      </c>
      <c r="R90" s="21">
        <v>20</v>
      </c>
      <c r="S90" s="47">
        <v>13967069.859999999</v>
      </c>
      <c r="T90" s="21">
        <v>20</v>
      </c>
      <c r="U90" s="47">
        <v>14386081.955799999</v>
      </c>
      <c r="V90" s="21">
        <v>20</v>
      </c>
      <c r="W90" s="47">
        <v>14817664.414473999</v>
      </c>
      <c r="X90" s="21">
        <v>80</v>
      </c>
      <c r="Y90" s="47">
        <v>56731078.230273992</v>
      </c>
      <c r="Z90" s="118" t="s">
        <v>710</v>
      </c>
      <c r="AA90" s="593">
        <v>0</v>
      </c>
      <c r="AB90" s="594">
        <v>0</v>
      </c>
      <c r="AC90" s="593">
        <v>0</v>
      </c>
      <c r="AD90" s="574" t="s">
        <v>711</v>
      </c>
      <c r="AE90" s="574" t="s">
        <v>727</v>
      </c>
      <c r="AF90" s="47"/>
      <c r="AG90" s="20"/>
      <c r="AH90" s="21"/>
      <c r="AI90" s="20"/>
      <c r="AJ90" s="21"/>
      <c r="AK90" s="10"/>
      <c r="AL90" s="569"/>
      <c r="AM90" s="121"/>
      <c r="AN90" s="31"/>
      <c r="AO90" s="32"/>
      <c r="AP90" s="569"/>
      <c r="AQ90" s="120"/>
      <c r="AR90" s="54"/>
      <c r="AS90" s="20"/>
      <c r="AT90" s="21"/>
      <c r="AU90" s="35"/>
      <c r="AV90" s="21"/>
      <c r="AW90" s="21"/>
      <c r="AX90" s="21"/>
      <c r="AY90" s="21" t="s">
        <v>713</v>
      </c>
      <c r="AZ90" s="21" t="s">
        <v>728</v>
      </c>
      <c r="BA90" s="21" t="s">
        <v>729</v>
      </c>
      <c r="BB90" s="26" t="s">
        <v>561</v>
      </c>
      <c r="BC90" s="595" t="s">
        <v>716</v>
      </c>
      <c r="BD90" s="124" t="s">
        <v>717</v>
      </c>
      <c r="BE90" s="119" t="s">
        <v>718</v>
      </c>
      <c r="BF90" s="119">
        <v>6605400</v>
      </c>
      <c r="BG90" s="596" t="s">
        <v>719</v>
      </c>
      <c r="BH90" s="10"/>
      <c r="BI90" s="10"/>
    </row>
    <row r="91" spans="1:61" ht="46.5" hidden="1" customHeight="1">
      <c r="A91" s="21"/>
      <c r="B91" s="21" t="s">
        <v>550</v>
      </c>
      <c r="C91" s="21" t="s">
        <v>638</v>
      </c>
      <c r="D91" s="21" t="s">
        <v>730</v>
      </c>
      <c r="E91" s="21"/>
      <c r="F91" s="21" t="s">
        <v>432</v>
      </c>
      <c r="G91" s="21" t="s">
        <v>731</v>
      </c>
      <c r="H91" s="57">
        <v>44440</v>
      </c>
      <c r="I91" s="57">
        <v>45443</v>
      </c>
      <c r="J91" s="21" t="s">
        <v>732</v>
      </c>
      <c r="K91" s="21" t="s">
        <v>733</v>
      </c>
      <c r="L91" s="21" t="s">
        <v>734</v>
      </c>
      <c r="M91" s="21" t="s">
        <v>27</v>
      </c>
      <c r="N91" s="21"/>
      <c r="O91" s="47">
        <v>0</v>
      </c>
      <c r="P91" s="20">
        <v>1</v>
      </c>
      <c r="Q91" s="47">
        <v>4881600</v>
      </c>
      <c r="R91" s="20">
        <v>1</v>
      </c>
      <c r="S91" s="47">
        <v>20112192</v>
      </c>
      <c r="T91" s="20">
        <v>1</v>
      </c>
      <c r="U91" s="47">
        <v>20715557.760000002</v>
      </c>
      <c r="V91" s="20">
        <v>1</v>
      </c>
      <c r="W91" s="47">
        <v>21337024.492800001</v>
      </c>
      <c r="X91" s="20">
        <v>1</v>
      </c>
      <c r="Y91" s="47">
        <v>67046374.252800003</v>
      </c>
      <c r="Z91" s="118" t="s">
        <v>710</v>
      </c>
      <c r="AA91" s="593">
        <v>0</v>
      </c>
      <c r="AB91" s="594">
        <v>0</v>
      </c>
      <c r="AC91" s="593">
        <v>0</v>
      </c>
      <c r="AD91" s="574" t="s">
        <v>711</v>
      </c>
      <c r="AE91" s="574" t="s">
        <v>727</v>
      </c>
      <c r="AF91" s="47"/>
      <c r="AG91" s="20"/>
      <c r="AH91" s="21"/>
      <c r="AI91" s="20"/>
      <c r="AJ91" s="113"/>
      <c r="AK91" s="21"/>
      <c r="AL91" s="65"/>
      <c r="AM91" s="574"/>
      <c r="AN91" s="551"/>
      <c r="AO91" s="551"/>
      <c r="AP91" s="21"/>
      <c r="AQ91" s="574"/>
      <c r="AR91" s="54"/>
      <c r="AS91" s="20"/>
      <c r="AT91" s="21"/>
      <c r="AU91" s="20"/>
      <c r="AV91" s="21"/>
      <c r="AW91" s="21"/>
      <c r="AX91" s="21"/>
      <c r="AY91" s="21" t="s">
        <v>713</v>
      </c>
      <c r="AZ91" s="21" t="s">
        <v>735</v>
      </c>
      <c r="BA91" s="21" t="s">
        <v>736</v>
      </c>
      <c r="BB91" s="26" t="s">
        <v>561</v>
      </c>
      <c r="BC91" s="595" t="s">
        <v>716</v>
      </c>
      <c r="BD91" s="124" t="s">
        <v>737</v>
      </c>
      <c r="BE91" s="551" t="s">
        <v>738</v>
      </c>
      <c r="BF91" s="551">
        <v>6605400</v>
      </c>
      <c r="BG91" s="597" t="s">
        <v>739</v>
      </c>
      <c r="BH91" s="10"/>
      <c r="BI91" s="10"/>
    </row>
    <row r="92" spans="1:61" ht="93.75" hidden="1" customHeight="1">
      <c r="A92" s="521"/>
      <c r="B92" s="521" t="s">
        <v>550</v>
      </c>
      <c r="C92" s="521" t="s">
        <v>638</v>
      </c>
      <c r="D92" s="521" t="s">
        <v>740</v>
      </c>
      <c r="E92" s="521"/>
      <c r="F92" s="521" t="s">
        <v>741</v>
      </c>
      <c r="G92" s="521" t="s">
        <v>742</v>
      </c>
      <c r="H92" s="598">
        <v>44197</v>
      </c>
      <c r="I92" s="598">
        <v>45473</v>
      </c>
      <c r="J92" s="599" t="s">
        <v>743</v>
      </c>
      <c r="K92" s="599" t="s">
        <v>744</v>
      </c>
      <c r="L92" s="521" t="s">
        <v>600</v>
      </c>
      <c r="M92" s="521" t="s">
        <v>27</v>
      </c>
      <c r="N92" s="521">
        <v>0</v>
      </c>
      <c r="O92" s="519"/>
      <c r="P92" s="521">
        <v>25</v>
      </c>
      <c r="Q92" s="519">
        <v>15898550</v>
      </c>
      <c r="R92" s="521">
        <v>25</v>
      </c>
      <c r="S92" s="519">
        <v>16216525</v>
      </c>
      <c r="T92" s="521">
        <v>25</v>
      </c>
      <c r="U92" s="519">
        <v>16540850</v>
      </c>
      <c r="V92" s="521">
        <v>25</v>
      </c>
      <c r="W92" s="519">
        <v>16871650</v>
      </c>
      <c r="X92" s="521">
        <v>100</v>
      </c>
      <c r="Y92" s="519">
        <v>65527575</v>
      </c>
      <c r="Z92" s="600">
        <v>0</v>
      </c>
      <c r="AA92" s="601" t="s">
        <v>601</v>
      </c>
      <c r="AB92" s="601">
        <v>0</v>
      </c>
      <c r="AC92" s="601" t="s">
        <v>601</v>
      </c>
      <c r="AD92" s="602" t="s">
        <v>745</v>
      </c>
      <c r="AE92" s="602" t="s">
        <v>746</v>
      </c>
      <c r="AF92" s="519"/>
      <c r="AG92" s="522"/>
      <c r="AH92" s="521"/>
      <c r="AI92" s="522"/>
      <c r="AJ92" s="521"/>
      <c r="AK92" s="521"/>
      <c r="AL92" s="73"/>
      <c r="AM92" s="575"/>
      <c r="AN92" s="574"/>
      <c r="AO92" s="575"/>
      <c r="AP92" s="574"/>
      <c r="AQ92" s="574"/>
      <c r="AR92" s="519"/>
      <c r="AS92" s="522"/>
      <c r="AT92" s="521"/>
      <c r="AU92" s="522"/>
      <c r="AV92" s="521"/>
      <c r="AW92" s="21"/>
      <c r="AX92" s="21"/>
      <c r="AY92" s="21" t="s">
        <v>747</v>
      </c>
      <c r="AZ92" s="21" t="s">
        <v>748</v>
      </c>
      <c r="BA92" s="21" t="s">
        <v>749</v>
      </c>
      <c r="BB92" s="26" t="s">
        <v>561</v>
      </c>
      <c r="BC92" s="26" t="s">
        <v>606</v>
      </c>
      <c r="BD92" s="26" t="s">
        <v>750</v>
      </c>
      <c r="BE92" s="21" t="s">
        <v>751</v>
      </c>
      <c r="BF92" s="21" t="s">
        <v>752</v>
      </c>
      <c r="BG92" s="603" t="s">
        <v>753</v>
      </c>
      <c r="BH92" s="10"/>
      <c r="BI92" s="10"/>
    </row>
    <row r="93" spans="1:61" ht="93.75" hidden="1" customHeight="1">
      <c r="A93" s="21"/>
      <c r="B93" s="65" t="s">
        <v>754</v>
      </c>
      <c r="C93" s="574" t="s">
        <v>755</v>
      </c>
      <c r="D93" s="574" t="s">
        <v>756</v>
      </c>
      <c r="E93" s="574">
        <v>50</v>
      </c>
      <c r="F93" s="574" t="s">
        <v>757</v>
      </c>
      <c r="G93" s="574" t="s">
        <v>758</v>
      </c>
      <c r="H93" s="604">
        <v>44228</v>
      </c>
      <c r="I93" s="604">
        <v>45442</v>
      </c>
      <c r="J93" s="574" t="s">
        <v>759</v>
      </c>
      <c r="K93" s="574" t="s">
        <v>760</v>
      </c>
      <c r="L93" s="574" t="s">
        <v>761</v>
      </c>
      <c r="M93" s="574" t="s">
        <v>27</v>
      </c>
      <c r="N93" s="574">
        <v>0</v>
      </c>
      <c r="O93" s="574">
        <v>0</v>
      </c>
      <c r="P93" s="574">
        <v>2</v>
      </c>
      <c r="Q93" s="574">
        <v>556250</v>
      </c>
      <c r="R93" s="574">
        <v>2</v>
      </c>
      <c r="S93" s="574">
        <v>5729375</v>
      </c>
      <c r="T93" s="574">
        <v>2</v>
      </c>
      <c r="U93" s="574">
        <v>5901256</v>
      </c>
      <c r="V93" s="574">
        <v>2</v>
      </c>
      <c r="W93" s="574">
        <v>6078294</v>
      </c>
      <c r="X93" s="574">
        <v>8</v>
      </c>
      <c r="Y93" s="574" t="s">
        <v>762</v>
      </c>
      <c r="Z93" s="122" t="s">
        <v>763</v>
      </c>
      <c r="AA93" s="605">
        <v>0.25</v>
      </c>
      <c r="AB93" s="606" t="s">
        <v>764</v>
      </c>
      <c r="AC93" s="605">
        <v>1</v>
      </c>
      <c r="AD93" s="607" t="s">
        <v>765</v>
      </c>
      <c r="AE93" s="123" t="s">
        <v>766</v>
      </c>
      <c r="AF93" s="565"/>
      <c r="AG93" s="575"/>
      <c r="AH93" s="574"/>
      <c r="AI93" s="575"/>
      <c r="AJ93" s="574"/>
      <c r="AK93" s="574"/>
      <c r="AL93" s="574"/>
      <c r="AM93" s="575"/>
      <c r="AN93" s="574"/>
      <c r="AO93" s="575"/>
      <c r="AP93" s="574"/>
      <c r="AQ93" s="574"/>
      <c r="AR93" s="24"/>
      <c r="AS93" s="18"/>
      <c r="AT93" s="21"/>
      <c r="AU93" s="20"/>
      <c r="AV93" s="20"/>
      <c r="AW93" s="19"/>
      <c r="AX93" s="19"/>
      <c r="AY93" s="574" t="s">
        <v>767</v>
      </c>
      <c r="AZ93" s="574" t="s">
        <v>768</v>
      </c>
      <c r="BA93" s="574" t="s">
        <v>769</v>
      </c>
      <c r="BB93" s="124" t="s">
        <v>770</v>
      </c>
      <c r="BC93" s="124" t="s">
        <v>771</v>
      </c>
      <c r="BD93" s="124" t="s">
        <v>772</v>
      </c>
      <c r="BE93" s="574" t="s">
        <v>773</v>
      </c>
      <c r="BF93" s="574">
        <v>3649400</v>
      </c>
      <c r="BG93" s="574" t="s">
        <v>774</v>
      </c>
      <c r="BH93" s="10"/>
      <c r="BI93" s="10"/>
    </row>
    <row r="94" spans="1:61" ht="93.75" hidden="1" customHeight="1">
      <c r="A94" s="34"/>
      <c r="B94" s="125" t="s">
        <v>754</v>
      </c>
      <c r="C94" s="120" t="s">
        <v>775</v>
      </c>
      <c r="D94" s="120" t="s">
        <v>776</v>
      </c>
      <c r="E94" s="120">
        <v>50</v>
      </c>
      <c r="F94" s="120" t="s">
        <v>757</v>
      </c>
      <c r="G94" s="120" t="s">
        <v>258</v>
      </c>
      <c r="H94" s="126">
        <v>44228</v>
      </c>
      <c r="I94" s="126">
        <v>45442</v>
      </c>
      <c r="J94" s="120" t="s">
        <v>777</v>
      </c>
      <c r="K94" s="120" t="s">
        <v>778</v>
      </c>
      <c r="L94" s="120" t="s">
        <v>761</v>
      </c>
      <c r="M94" s="120" t="s">
        <v>27</v>
      </c>
      <c r="N94" s="120">
        <v>0</v>
      </c>
      <c r="O94" s="120">
        <v>0</v>
      </c>
      <c r="P94" s="120">
        <v>1</v>
      </c>
      <c r="Q94" s="127">
        <v>50258761.399999999</v>
      </c>
      <c r="R94" s="120">
        <v>1</v>
      </c>
      <c r="S94" s="127">
        <v>33231997.870000001</v>
      </c>
      <c r="T94" s="120">
        <v>1</v>
      </c>
      <c r="U94" s="127">
        <v>37054341.259999998</v>
      </c>
      <c r="V94" s="120">
        <v>1</v>
      </c>
      <c r="W94" s="127">
        <v>43817407.609999999</v>
      </c>
      <c r="X94" s="120">
        <v>4</v>
      </c>
      <c r="Y94" s="127">
        <v>164362508.13999999</v>
      </c>
      <c r="Z94" s="608" t="s">
        <v>779</v>
      </c>
      <c r="AA94" s="609">
        <v>0</v>
      </c>
      <c r="AB94" s="610" t="s">
        <v>779</v>
      </c>
      <c r="AC94" s="611">
        <v>0</v>
      </c>
      <c r="AD94" s="612" t="s">
        <v>780</v>
      </c>
      <c r="AE94" s="128" t="s">
        <v>766</v>
      </c>
      <c r="AF94" s="127"/>
      <c r="AG94" s="121"/>
      <c r="AH94" s="120"/>
      <c r="AI94" s="121"/>
      <c r="AJ94" s="120"/>
      <c r="AK94" s="120"/>
      <c r="AL94" s="127"/>
      <c r="AM94" s="121"/>
      <c r="AN94" s="120"/>
      <c r="AO94" s="121"/>
      <c r="AP94" s="120"/>
      <c r="AQ94" s="120"/>
      <c r="AR94" s="24"/>
      <c r="AS94" s="18"/>
      <c r="AT94" s="21"/>
      <c r="AU94" s="20"/>
      <c r="AV94" s="20"/>
      <c r="AW94" s="19"/>
      <c r="AX94" s="19"/>
      <c r="AY94" s="120" t="s">
        <v>781</v>
      </c>
      <c r="AZ94" s="120" t="s">
        <v>782</v>
      </c>
      <c r="BA94" s="120" t="s">
        <v>783</v>
      </c>
      <c r="BB94" s="129" t="s">
        <v>770</v>
      </c>
      <c r="BC94" s="129" t="s">
        <v>771</v>
      </c>
      <c r="BD94" s="129" t="s">
        <v>784</v>
      </c>
      <c r="BE94" s="613" t="s">
        <v>785</v>
      </c>
      <c r="BF94" s="614">
        <v>3649400</v>
      </c>
      <c r="BG94" s="615" t="s">
        <v>786</v>
      </c>
      <c r="BH94" s="10"/>
      <c r="BI94" s="10"/>
    </row>
    <row r="95" spans="1:61" ht="22.5" customHeight="1">
      <c r="A95" s="11"/>
      <c r="B95" s="788" t="s">
        <v>131</v>
      </c>
      <c r="C95" s="11" t="s">
        <v>787</v>
      </c>
      <c r="D95" s="11" t="s">
        <v>788</v>
      </c>
      <c r="E95" s="11"/>
      <c r="F95" s="11" t="s">
        <v>789</v>
      </c>
      <c r="G95" s="11" t="s">
        <v>790</v>
      </c>
      <c r="H95" s="789">
        <v>44211</v>
      </c>
      <c r="I95" s="789">
        <v>45473</v>
      </c>
      <c r="J95" s="11" t="s">
        <v>791</v>
      </c>
      <c r="K95" s="11" t="s">
        <v>792</v>
      </c>
      <c r="L95" s="11" t="s">
        <v>301</v>
      </c>
      <c r="M95" s="790" t="s">
        <v>29</v>
      </c>
      <c r="N95" s="28"/>
      <c r="O95" s="16">
        <v>0</v>
      </c>
      <c r="P95" s="28">
        <v>25</v>
      </c>
      <c r="Q95" s="16">
        <v>13262295</v>
      </c>
      <c r="R95" s="808">
        <v>25</v>
      </c>
      <c r="S95" s="922">
        <v>13262295</v>
      </c>
      <c r="T95" s="808">
        <v>25</v>
      </c>
      <c r="U95" s="71">
        <v>13262295</v>
      </c>
      <c r="V95" s="808">
        <v>25</v>
      </c>
      <c r="W95" s="71">
        <v>13262295</v>
      </c>
      <c r="X95" s="808">
        <v>100</v>
      </c>
      <c r="Y95" s="71">
        <f t="shared" ref="Y95:Y101" si="3">O95+Q95+S95+U95+W95</f>
        <v>53049180</v>
      </c>
      <c r="Z95" s="936">
        <v>8487868.8000000007</v>
      </c>
      <c r="AA95" s="937">
        <v>0.64</v>
      </c>
      <c r="AB95" s="938">
        <v>16</v>
      </c>
      <c r="AC95" s="616">
        <v>0.64</v>
      </c>
      <c r="AD95" s="565" t="s">
        <v>793</v>
      </c>
      <c r="AE95" s="809" t="s">
        <v>794</v>
      </c>
      <c r="AF95" s="929">
        <f>530491.8*AH95</f>
        <v>13262295.000000002</v>
      </c>
      <c r="AG95" s="810">
        <v>1</v>
      </c>
      <c r="AH95" s="811">
        <v>25</v>
      </c>
      <c r="AI95" s="208">
        <v>1</v>
      </c>
      <c r="AJ95" s="565" t="s">
        <v>795</v>
      </c>
      <c r="AK95" s="64" t="s">
        <v>794</v>
      </c>
      <c r="AL95" s="962">
        <v>27585573.600000001</v>
      </c>
      <c r="AM95" s="549">
        <f>AL95/S95</f>
        <v>2.08</v>
      </c>
      <c r="AN95" s="963">
        <v>52</v>
      </c>
      <c r="AO95" s="549">
        <f>AN95/R95</f>
        <v>2.08</v>
      </c>
      <c r="AP95" s="21" t="s">
        <v>1879</v>
      </c>
      <c r="AQ95" s="21" t="s">
        <v>1880</v>
      </c>
      <c r="AR95" s="986">
        <v>32359999.800000001</v>
      </c>
      <c r="AS95" s="974">
        <f>AR95/S95</f>
        <v>2.44</v>
      </c>
      <c r="AT95" s="948">
        <v>61</v>
      </c>
      <c r="AU95" s="974">
        <f>AT95/R95</f>
        <v>2.44</v>
      </c>
      <c r="AV95" s="948" t="s">
        <v>1939</v>
      </c>
      <c r="AW95" s="948" t="s">
        <v>1940</v>
      </c>
      <c r="AX95" s="948" t="s">
        <v>1970</v>
      </c>
      <c r="AY95" s="11" t="s">
        <v>796</v>
      </c>
      <c r="AZ95" s="11" t="s">
        <v>797</v>
      </c>
      <c r="BA95" s="11" t="s">
        <v>798</v>
      </c>
      <c r="BB95" s="844" t="s">
        <v>799</v>
      </c>
      <c r="BC95" s="845" t="s">
        <v>800</v>
      </c>
      <c r="BD95" s="845" t="s">
        <v>801</v>
      </c>
      <c r="BE95" s="991" t="s">
        <v>1965</v>
      </c>
      <c r="BF95" s="991" t="s">
        <v>1966</v>
      </c>
      <c r="BG95" s="991" t="s">
        <v>1967</v>
      </c>
      <c r="BH95" s="1003" t="s">
        <v>1937</v>
      </c>
      <c r="BI95" s="10"/>
    </row>
    <row r="96" spans="1:61" ht="22.5" customHeight="1">
      <c r="A96" s="63"/>
      <c r="B96" s="791" t="s">
        <v>366</v>
      </c>
      <c r="C96" s="63" t="s">
        <v>389</v>
      </c>
      <c r="D96" s="63" t="s">
        <v>802</v>
      </c>
      <c r="E96" s="63"/>
      <c r="F96" s="63" t="s">
        <v>789</v>
      </c>
      <c r="G96" s="63" t="s">
        <v>790</v>
      </c>
      <c r="H96" s="792">
        <v>44197</v>
      </c>
      <c r="I96" s="792">
        <v>45107</v>
      </c>
      <c r="J96" s="63" t="s">
        <v>803</v>
      </c>
      <c r="K96" s="63" t="s">
        <v>804</v>
      </c>
      <c r="L96" s="63" t="s">
        <v>301</v>
      </c>
      <c r="M96" s="793" t="s">
        <v>29</v>
      </c>
      <c r="N96" s="107"/>
      <c r="O96" s="132"/>
      <c r="P96" s="107">
        <v>9</v>
      </c>
      <c r="Q96" s="132">
        <v>14822450</v>
      </c>
      <c r="R96" s="793">
        <v>8</v>
      </c>
      <c r="S96" s="923">
        <v>14822450</v>
      </c>
      <c r="T96" s="793">
        <v>8</v>
      </c>
      <c r="U96" s="812">
        <v>14822450</v>
      </c>
      <c r="V96" s="793">
        <v>8</v>
      </c>
      <c r="W96" s="812"/>
      <c r="X96" s="793">
        <v>24</v>
      </c>
      <c r="Y96" s="935">
        <f t="shared" si="3"/>
        <v>44467350</v>
      </c>
      <c r="Z96" s="939" t="s">
        <v>710</v>
      </c>
      <c r="AA96" s="940">
        <v>0</v>
      </c>
      <c r="AB96" s="941">
        <v>0</v>
      </c>
      <c r="AC96" s="134">
        <v>0</v>
      </c>
      <c r="AD96" s="135" t="s">
        <v>805</v>
      </c>
      <c r="AE96" s="85" t="s">
        <v>806</v>
      </c>
      <c r="AF96" s="923">
        <v>14822450</v>
      </c>
      <c r="AG96" s="208">
        <v>1</v>
      </c>
      <c r="AH96" s="459">
        <v>15</v>
      </c>
      <c r="AI96" s="208">
        <v>1</v>
      </c>
      <c r="AJ96" s="21" t="s">
        <v>807</v>
      </c>
      <c r="AK96" s="19" t="s">
        <v>806</v>
      </c>
      <c r="AL96" s="962">
        <v>14822450</v>
      </c>
      <c r="AM96" s="549">
        <f t="shared" ref="AM96:AM100" si="4">AL96/S96</f>
        <v>1</v>
      </c>
      <c r="AN96" s="963">
        <v>15</v>
      </c>
      <c r="AO96" s="549">
        <f>AN96/R96</f>
        <v>1.875</v>
      </c>
      <c r="AP96" s="21" t="s">
        <v>1881</v>
      </c>
      <c r="AQ96" s="21" t="s">
        <v>700</v>
      </c>
      <c r="AR96" s="998">
        <v>14822450</v>
      </c>
      <c r="AS96" s="974">
        <f t="shared" ref="AS96:AS116" si="5">AR96/S96</f>
        <v>1</v>
      </c>
      <c r="AT96" s="948">
        <v>15</v>
      </c>
      <c r="AU96" s="974">
        <f t="shared" ref="AU96:AU116" si="6">AT96/R96</f>
        <v>1.875</v>
      </c>
      <c r="AV96" s="948" t="s">
        <v>1971</v>
      </c>
      <c r="AW96" s="948" t="s">
        <v>1941</v>
      </c>
      <c r="AX96" s="948" t="s">
        <v>700</v>
      </c>
      <c r="AY96" s="63" t="s">
        <v>796</v>
      </c>
      <c r="AZ96" s="63" t="s">
        <v>808</v>
      </c>
      <c r="BA96" s="63" t="s">
        <v>809</v>
      </c>
      <c r="BB96" s="844" t="s">
        <v>799</v>
      </c>
      <c r="BC96" s="845" t="s">
        <v>800</v>
      </c>
      <c r="BD96" s="845" t="s">
        <v>801</v>
      </c>
      <c r="BE96" s="991" t="s">
        <v>1965</v>
      </c>
      <c r="BF96" s="991" t="s">
        <v>1966</v>
      </c>
      <c r="BG96" s="991" t="s">
        <v>1967</v>
      </c>
      <c r="BH96" s="999" t="s">
        <v>1937</v>
      </c>
      <c r="BI96" s="618"/>
    </row>
    <row r="97" spans="1:61" ht="22.5" customHeight="1">
      <c r="A97" s="63"/>
      <c r="B97" s="791" t="s">
        <v>366</v>
      </c>
      <c r="C97" s="63" t="s">
        <v>389</v>
      </c>
      <c r="D97" s="63" t="s">
        <v>810</v>
      </c>
      <c r="E97" s="63"/>
      <c r="F97" s="63" t="s">
        <v>789</v>
      </c>
      <c r="G97" s="63" t="s">
        <v>790</v>
      </c>
      <c r="H97" s="792">
        <v>44197</v>
      </c>
      <c r="I97" s="792">
        <v>45107</v>
      </c>
      <c r="J97" s="63" t="s">
        <v>811</v>
      </c>
      <c r="K97" s="63" t="s">
        <v>812</v>
      </c>
      <c r="L97" s="63" t="s">
        <v>301</v>
      </c>
      <c r="M97" s="794" t="s">
        <v>813</v>
      </c>
      <c r="N97" s="136"/>
      <c r="O97" s="132"/>
      <c r="P97" s="136">
        <v>1</v>
      </c>
      <c r="Q97" s="132">
        <v>33000000</v>
      </c>
      <c r="R97" s="794">
        <v>1</v>
      </c>
      <c r="S97" s="923">
        <v>33000000</v>
      </c>
      <c r="T97" s="794">
        <v>1</v>
      </c>
      <c r="U97" s="812">
        <v>33000000</v>
      </c>
      <c r="V97" s="794"/>
      <c r="W97" s="812"/>
      <c r="X97" s="794">
        <v>3</v>
      </c>
      <c r="Y97" s="935">
        <f t="shared" si="3"/>
        <v>99000000</v>
      </c>
      <c r="Z97" s="850">
        <v>0</v>
      </c>
      <c r="AA97" s="850">
        <v>0</v>
      </c>
      <c r="AB97" s="850">
        <v>0</v>
      </c>
      <c r="AC97" s="134">
        <v>0</v>
      </c>
      <c r="AD97" s="135" t="s">
        <v>814</v>
      </c>
      <c r="AE97" s="85" t="s">
        <v>815</v>
      </c>
      <c r="AF97" s="931">
        <v>18540000</v>
      </c>
      <c r="AG97" s="751">
        <v>0.56179999999999997</v>
      </c>
      <c r="AH97" s="752">
        <v>1</v>
      </c>
      <c r="AI97" s="208">
        <v>0.56000000000000005</v>
      </c>
      <c r="AJ97" s="135" t="s">
        <v>814</v>
      </c>
      <c r="AK97" s="85" t="s">
        <v>815</v>
      </c>
      <c r="AL97" s="962">
        <v>27810000</v>
      </c>
      <c r="AM97" s="549">
        <f t="shared" si="4"/>
        <v>0.84272727272727277</v>
      </c>
      <c r="AN97" s="963">
        <v>1</v>
      </c>
      <c r="AO97" s="549">
        <f>AN97/R97</f>
        <v>1</v>
      </c>
      <c r="AP97" s="21" t="s">
        <v>1882</v>
      </c>
      <c r="AQ97" s="21"/>
      <c r="AR97" s="986">
        <v>36740000</v>
      </c>
      <c r="AS97" s="974">
        <f t="shared" si="5"/>
        <v>1.1133333333333333</v>
      </c>
      <c r="AT97" s="948">
        <v>1</v>
      </c>
      <c r="AU97" s="974">
        <f t="shared" si="6"/>
        <v>1</v>
      </c>
      <c r="AV97" s="948" t="s">
        <v>1882</v>
      </c>
      <c r="AW97" s="948" t="s">
        <v>1941</v>
      </c>
      <c r="AX97" s="1000" t="s">
        <v>1978</v>
      </c>
      <c r="AY97" s="63" t="s">
        <v>796</v>
      </c>
      <c r="AZ97" s="63" t="s">
        <v>808</v>
      </c>
      <c r="BA97" s="63" t="s">
        <v>809</v>
      </c>
      <c r="BB97" s="844" t="s">
        <v>799</v>
      </c>
      <c r="BC97" s="845" t="s">
        <v>800</v>
      </c>
      <c r="BD97" s="845" t="s">
        <v>801</v>
      </c>
      <c r="BE97" s="991" t="s">
        <v>1965</v>
      </c>
      <c r="BF97" s="991" t="s">
        <v>1966</v>
      </c>
      <c r="BG97" s="991" t="s">
        <v>1967</v>
      </c>
      <c r="BH97" s="999" t="s">
        <v>1937</v>
      </c>
      <c r="BI97" s="618"/>
    </row>
    <row r="98" spans="1:61" ht="22.5" customHeight="1">
      <c r="A98" s="63"/>
      <c r="B98" s="791" t="s">
        <v>131</v>
      </c>
      <c r="C98" s="63" t="s">
        <v>787</v>
      </c>
      <c r="D98" s="63" t="s">
        <v>816</v>
      </c>
      <c r="E98" s="63"/>
      <c r="F98" s="63" t="s">
        <v>789</v>
      </c>
      <c r="G98" s="63" t="s">
        <v>790</v>
      </c>
      <c r="H98" s="792">
        <v>44927</v>
      </c>
      <c r="I98" s="792">
        <v>45656</v>
      </c>
      <c r="J98" s="63" t="s">
        <v>817</v>
      </c>
      <c r="K98" s="63" t="s">
        <v>818</v>
      </c>
      <c r="L98" s="63" t="s">
        <v>301</v>
      </c>
      <c r="M98" s="793" t="s">
        <v>455</v>
      </c>
      <c r="N98" s="107"/>
      <c r="O98" s="132"/>
      <c r="P98" s="107"/>
      <c r="Q98" s="132"/>
      <c r="R98" s="793"/>
      <c r="S98" s="923"/>
      <c r="T98" s="794">
        <v>1</v>
      </c>
      <c r="U98" s="812">
        <v>55000000</v>
      </c>
      <c r="V98" s="794">
        <v>1</v>
      </c>
      <c r="W98" s="812">
        <v>56650000</v>
      </c>
      <c r="X98" s="794">
        <v>1</v>
      </c>
      <c r="Y98" s="812">
        <f t="shared" si="3"/>
        <v>111650000</v>
      </c>
      <c r="Z98" s="619" t="s">
        <v>700</v>
      </c>
      <c r="AA98" s="137" t="s">
        <v>700</v>
      </c>
      <c r="AB98" s="137" t="s">
        <v>700</v>
      </c>
      <c r="AC98" s="137" t="s">
        <v>700</v>
      </c>
      <c r="AD98" s="85" t="s">
        <v>819</v>
      </c>
      <c r="AE98" s="85"/>
      <c r="AF98" s="930" t="s">
        <v>700</v>
      </c>
      <c r="AG98" s="810" t="s">
        <v>700</v>
      </c>
      <c r="AH98" s="459" t="s">
        <v>700</v>
      </c>
      <c r="AI98" s="208" t="s">
        <v>700</v>
      </c>
      <c r="AJ98" s="85" t="s">
        <v>819</v>
      </c>
      <c r="AK98" s="19"/>
      <c r="AL98" s="962" t="s">
        <v>700</v>
      </c>
      <c r="AM98" s="962" t="s">
        <v>700</v>
      </c>
      <c r="AN98" s="963" t="s">
        <v>700</v>
      </c>
      <c r="AO98" s="549" t="s">
        <v>700</v>
      </c>
      <c r="AP98" s="21" t="s">
        <v>819</v>
      </c>
      <c r="AQ98" s="21"/>
      <c r="AR98" s="986">
        <v>0</v>
      </c>
      <c r="AS98" s="974" t="s">
        <v>700</v>
      </c>
      <c r="AT98" s="948">
        <v>0</v>
      </c>
      <c r="AU98" s="974" t="s">
        <v>700</v>
      </c>
      <c r="AV98" s="948" t="s">
        <v>819</v>
      </c>
      <c r="AW98" s="948" t="s">
        <v>808</v>
      </c>
      <c r="AX98" s="948" t="s">
        <v>700</v>
      </c>
      <c r="AY98" s="63" t="s">
        <v>820</v>
      </c>
      <c r="AZ98" s="63" t="s">
        <v>821</v>
      </c>
      <c r="BA98" s="63" t="s">
        <v>822</v>
      </c>
      <c r="BB98" s="844" t="s">
        <v>799</v>
      </c>
      <c r="BC98" s="845" t="s">
        <v>800</v>
      </c>
      <c r="BD98" s="845" t="s">
        <v>801</v>
      </c>
      <c r="BE98" s="991" t="s">
        <v>1965</v>
      </c>
      <c r="BF98" s="991" t="s">
        <v>1966</v>
      </c>
      <c r="BG98" s="991" t="s">
        <v>1967</v>
      </c>
      <c r="BH98" s="999" t="s">
        <v>1937</v>
      </c>
      <c r="BI98" s="618"/>
    </row>
    <row r="99" spans="1:61" ht="22.5" customHeight="1">
      <c r="A99" s="63"/>
      <c r="B99" s="791" t="s">
        <v>131</v>
      </c>
      <c r="C99" s="63" t="s">
        <v>787</v>
      </c>
      <c r="D99" s="63" t="s">
        <v>823</v>
      </c>
      <c r="E99" s="63"/>
      <c r="F99" s="63" t="s">
        <v>789</v>
      </c>
      <c r="G99" s="63" t="s">
        <v>790</v>
      </c>
      <c r="H99" s="792">
        <v>44197</v>
      </c>
      <c r="I99" s="792">
        <v>45473</v>
      </c>
      <c r="J99" s="63" t="s">
        <v>824</v>
      </c>
      <c r="K99" s="63" t="s">
        <v>825</v>
      </c>
      <c r="L99" s="63" t="s">
        <v>301</v>
      </c>
      <c r="M99" s="793" t="s">
        <v>29</v>
      </c>
      <c r="N99" s="107"/>
      <c r="O99" s="132"/>
      <c r="P99" s="138">
        <v>1</v>
      </c>
      <c r="Q99" s="132">
        <v>3600000</v>
      </c>
      <c r="R99" s="813">
        <v>1</v>
      </c>
      <c r="S99" s="923">
        <v>3600000</v>
      </c>
      <c r="T99" s="814">
        <v>1</v>
      </c>
      <c r="U99" s="812">
        <v>3600000</v>
      </c>
      <c r="V99" s="813">
        <v>1</v>
      </c>
      <c r="W99" s="812">
        <v>3600000</v>
      </c>
      <c r="X99" s="813">
        <v>1</v>
      </c>
      <c r="Y99" s="812">
        <f t="shared" si="3"/>
        <v>14400000</v>
      </c>
      <c r="Z99" s="617">
        <v>82000</v>
      </c>
      <c r="AA99" s="133">
        <v>0.02</v>
      </c>
      <c r="AB99" s="85">
        <v>1</v>
      </c>
      <c r="AC99" s="134">
        <v>1</v>
      </c>
      <c r="AD99" s="85" t="s">
        <v>826</v>
      </c>
      <c r="AE99" s="85" t="s">
        <v>827</v>
      </c>
      <c r="AF99" s="934">
        <v>82000</v>
      </c>
      <c r="AG99" s="751">
        <v>0.02</v>
      </c>
      <c r="AH99" s="752">
        <v>1</v>
      </c>
      <c r="AI99" s="208">
        <f t="shared" ref="AI99:AI115" si="7">AH99/R99</f>
        <v>1</v>
      </c>
      <c r="AJ99" s="24" t="s">
        <v>828</v>
      </c>
      <c r="AK99" s="19" t="s">
        <v>829</v>
      </c>
      <c r="AL99" s="962">
        <v>82000</v>
      </c>
      <c r="AM99" s="549">
        <f t="shared" si="4"/>
        <v>2.2777777777777779E-2</v>
      </c>
      <c r="AN99" s="963">
        <v>1</v>
      </c>
      <c r="AO99" s="549">
        <f>AN99/R99</f>
        <v>1</v>
      </c>
      <c r="AP99" s="65" t="s">
        <v>1883</v>
      </c>
      <c r="AQ99" s="21" t="s">
        <v>1884</v>
      </c>
      <c r="AR99" s="986">
        <v>82000</v>
      </c>
      <c r="AS99" s="974">
        <f t="shared" si="5"/>
        <v>2.2777777777777779E-2</v>
      </c>
      <c r="AT99" s="948">
        <v>1</v>
      </c>
      <c r="AU99" s="974">
        <f t="shared" si="6"/>
        <v>1</v>
      </c>
      <c r="AV99" s="948" t="s">
        <v>1942</v>
      </c>
      <c r="AW99" s="948" t="s">
        <v>1972</v>
      </c>
      <c r="AX99" s="1000" t="s">
        <v>1978</v>
      </c>
      <c r="AY99" s="63" t="s">
        <v>820</v>
      </c>
      <c r="AZ99" s="63" t="s">
        <v>821</v>
      </c>
      <c r="BA99" s="63" t="s">
        <v>830</v>
      </c>
      <c r="BB99" s="844" t="s">
        <v>799</v>
      </c>
      <c r="BC99" s="845" t="s">
        <v>800</v>
      </c>
      <c r="BD99" s="845" t="s">
        <v>801</v>
      </c>
      <c r="BE99" s="991" t="s">
        <v>1965</v>
      </c>
      <c r="BF99" s="991" t="s">
        <v>1966</v>
      </c>
      <c r="BG99" s="991" t="s">
        <v>1967</v>
      </c>
      <c r="BH99" s="1004" t="s">
        <v>1937</v>
      </c>
      <c r="BI99" s="618"/>
    </row>
    <row r="100" spans="1:61" s="847" customFormat="1" ht="22.5" customHeight="1">
      <c r="A100" s="755"/>
      <c r="B100" s="795" t="s">
        <v>131</v>
      </c>
      <c r="C100" s="755" t="s">
        <v>831</v>
      </c>
      <c r="D100" s="755" t="s">
        <v>832</v>
      </c>
      <c r="E100" s="755"/>
      <c r="F100" s="755" t="s">
        <v>789</v>
      </c>
      <c r="G100" s="755" t="s">
        <v>790</v>
      </c>
      <c r="H100" s="796">
        <v>44348</v>
      </c>
      <c r="I100" s="796">
        <v>44925</v>
      </c>
      <c r="J100" s="755" t="s">
        <v>833</v>
      </c>
      <c r="K100" s="755" t="s">
        <v>834</v>
      </c>
      <c r="L100" s="755" t="s">
        <v>301</v>
      </c>
      <c r="M100" s="797" t="s">
        <v>455</v>
      </c>
      <c r="N100" s="107"/>
      <c r="O100" s="132"/>
      <c r="P100" s="136">
        <v>4</v>
      </c>
      <c r="Q100" s="132">
        <v>64000000</v>
      </c>
      <c r="R100" s="815">
        <v>4</v>
      </c>
      <c r="S100" s="924">
        <v>64000000</v>
      </c>
      <c r="T100" s="815"/>
      <c r="U100" s="816"/>
      <c r="V100" s="815"/>
      <c r="W100" s="817"/>
      <c r="X100" s="815">
        <v>8</v>
      </c>
      <c r="Y100" s="816">
        <f t="shared" si="3"/>
        <v>128000000</v>
      </c>
      <c r="Z100" s="753" t="s">
        <v>710</v>
      </c>
      <c r="AA100" s="750">
        <v>0</v>
      </c>
      <c r="AB100" s="754">
        <v>0</v>
      </c>
      <c r="AC100" s="749">
        <v>0</v>
      </c>
      <c r="AD100" s="818" t="s">
        <v>835</v>
      </c>
      <c r="AE100" s="754" t="s">
        <v>836</v>
      </c>
      <c r="AF100" s="934">
        <v>0</v>
      </c>
      <c r="AG100" s="819">
        <v>0</v>
      </c>
      <c r="AH100" s="820">
        <v>0</v>
      </c>
      <c r="AI100" s="821">
        <f t="shared" si="7"/>
        <v>0</v>
      </c>
      <c r="AJ100" s="755" t="s">
        <v>837</v>
      </c>
      <c r="AK100" s="755" t="s">
        <v>838</v>
      </c>
      <c r="AL100" s="962">
        <v>0</v>
      </c>
      <c r="AM100" s="549">
        <f t="shared" si="4"/>
        <v>0</v>
      </c>
      <c r="AN100" s="963">
        <v>0</v>
      </c>
      <c r="AO100" s="549">
        <f>AN100/R100</f>
        <v>0</v>
      </c>
      <c r="AP100" s="65" t="s">
        <v>1885</v>
      </c>
      <c r="AQ100" s="574" t="s">
        <v>1886</v>
      </c>
      <c r="AR100" s="986">
        <v>64000000</v>
      </c>
      <c r="AS100" s="974">
        <f t="shared" si="5"/>
        <v>1</v>
      </c>
      <c r="AT100" s="948">
        <v>4</v>
      </c>
      <c r="AU100" s="974">
        <f t="shared" si="6"/>
        <v>1</v>
      </c>
      <c r="AV100" s="948" t="s">
        <v>1973</v>
      </c>
      <c r="AW100" s="948" t="s">
        <v>1943</v>
      </c>
      <c r="AX100" s="948" t="s">
        <v>1944</v>
      </c>
      <c r="AY100" s="755" t="s">
        <v>820</v>
      </c>
      <c r="AZ100" s="755" t="s">
        <v>839</v>
      </c>
      <c r="BA100" s="755" t="s">
        <v>840</v>
      </c>
      <c r="BB100" s="846" t="s">
        <v>799</v>
      </c>
      <c r="BC100" s="755" t="s">
        <v>800</v>
      </c>
      <c r="BD100" s="755" t="s">
        <v>801</v>
      </c>
      <c r="BE100" s="991" t="s">
        <v>1965</v>
      </c>
      <c r="BF100" s="991" t="s">
        <v>1966</v>
      </c>
      <c r="BG100" s="991" t="s">
        <v>1967</v>
      </c>
      <c r="BH100" s="1005" t="s">
        <v>1937</v>
      </c>
      <c r="BI100" s="756"/>
    </row>
    <row r="101" spans="1:61" ht="22.5" customHeight="1">
      <c r="A101" s="63"/>
      <c r="B101" s="791" t="s">
        <v>131</v>
      </c>
      <c r="C101" s="63" t="s">
        <v>841</v>
      </c>
      <c r="D101" s="63" t="s">
        <v>842</v>
      </c>
      <c r="E101" s="63"/>
      <c r="F101" s="63" t="s">
        <v>789</v>
      </c>
      <c r="G101" s="63" t="s">
        <v>790</v>
      </c>
      <c r="H101" s="792">
        <v>44562</v>
      </c>
      <c r="I101" s="792">
        <v>45473</v>
      </c>
      <c r="J101" s="63" t="s">
        <v>843</v>
      </c>
      <c r="K101" s="63" t="s">
        <v>844</v>
      </c>
      <c r="L101" s="63" t="s">
        <v>301</v>
      </c>
      <c r="M101" s="793" t="s">
        <v>29</v>
      </c>
      <c r="N101" s="107"/>
      <c r="O101" s="132"/>
      <c r="P101" s="107">
        <v>1</v>
      </c>
      <c r="Q101" s="132">
        <v>2000000</v>
      </c>
      <c r="R101" s="794">
        <v>1</v>
      </c>
      <c r="S101" s="923">
        <v>2060000</v>
      </c>
      <c r="T101" s="794">
        <v>1</v>
      </c>
      <c r="U101" s="812">
        <v>2121800</v>
      </c>
      <c r="V101" s="794">
        <v>1</v>
      </c>
      <c r="W101" s="812">
        <v>2185454</v>
      </c>
      <c r="X101" s="794">
        <v>4</v>
      </c>
      <c r="Y101" s="812">
        <f t="shared" si="3"/>
        <v>8367254</v>
      </c>
      <c r="Z101" s="617" t="s">
        <v>710</v>
      </c>
      <c r="AA101" s="133">
        <v>0</v>
      </c>
      <c r="AB101" s="85">
        <v>0</v>
      </c>
      <c r="AC101" s="134">
        <v>0</v>
      </c>
      <c r="AD101" s="85" t="s">
        <v>845</v>
      </c>
      <c r="AE101" s="85" t="s">
        <v>845</v>
      </c>
      <c r="AF101" s="934" t="s">
        <v>710</v>
      </c>
      <c r="AG101" s="751">
        <v>0</v>
      </c>
      <c r="AH101" s="752">
        <v>0</v>
      </c>
      <c r="AI101" s="751">
        <v>0</v>
      </c>
      <c r="AJ101" s="85" t="s">
        <v>845</v>
      </c>
      <c r="AK101" s="85" t="s">
        <v>845</v>
      </c>
      <c r="AL101" s="962">
        <v>0</v>
      </c>
      <c r="AM101" s="549">
        <f>AL101/S101</f>
        <v>0</v>
      </c>
      <c r="AN101" s="963">
        <v>0</v>
      </c>
      <c r="AO101" s="549">
        <f>AN101/R101</f>
        <v>0</v>
      </c>
      <c r="AP101" s="21" t="s">
        <v>845</v>
      </c>
      <c r="AQ101" s="21" t="s">
        <v>1887</v>
      </c>
      <c r="AR101" s="987">
        <v>2000000</v>
      </c>
      <c r="AS101" s="974">
        <f t="shared" si="5"/>
        <v>0.970873786407767</v>
      </c>
      <c r="AT101" s="948">
        <v>1</v>
      </c>
      <c r="AU101" s="974">
        <f t="shared" si="6"/>
        <v>1</v>
      </c>
      <c r="AV101" s="948" t="s">
        <v>1974</v>
      </c>
      <c r="AW101" s="948"/>
      <c r="AX101" s="948" t="s">
        <v>1975</v>
      </c>
      <c r="AY101" s="63" t="s">
        <v>846</v>
      </c>
      <c r="AZ101" s="63" t="s">
        <v>839</v>
      </c>
      <c r="BA101" s="63" t="s">
        <v>840</v>
      </c>
      <c r="BB101" s="844" t="s">
        <v>799</v>
      </c>
      <c r="BC101" s="845" t="s">
        <v>800</v>
      </c>
      <c r="BD101" s="845" t="s">
        <v>801</v>
      </c>
      <c r="BE101" s="991" t="s">
        <v>1965</v>
      </c>
      <c r="BF101" s="991" t="s">
        <v>1966</v>
      </c>
      <c r="BG101" s="991" t="s">
        <v>1967</v>
      </c>
      <c r="BH101" s="999" t="s">
        <v>1937</v>
      </c>
      <c r="BI101" s="618"/>
    </row>
    <row r="102" spans="1:61" ht="22.5" customHeight="1">
      <c r="A102" s="63"/>
      <c r="B102" s="791" t="s">
        <v>131</v>
      </c>
      <c r="C102" s="63" t="s">
        <v>841</v>
      </c>
      <c r="D102" s="63" t="s">
        <v>847</v>
      </c>
      <c r="E102" s="63"/>
      <c r="F102" s="63" t="s">
        <v>789</v>
      </c>
      <c r="G102" s="63" t="s">
        <v>790</v>
      </c>
      <c r="H102" s="792">
        <v>44197</v>
      </c>
      <c r="I102" s="792">
        <v>44561</v>
      </c>
      <c r="J102" s="63" t="s">
        <v>848</v>
      </c>
      <c r="K102" s="63" t="s">
        <v>849</v>
      </c>
      <c r="L102" s="63" t="s">
        <v>301</v>
      </c>
      <c r="M102" s="793" t="s">
        <v>29</v>
      </c>
      <c r="N102" s="107"/>
      <c r="O102" s="132"/>
      <c r="P102" s="136">
        <v>1</v>
      </c>
      <c r="Q102" s="132">
        <v>2000000</v>
      </c>
      <c r="R102" s="794"/>
      <c r="S102" s="923"/>
      <c r="T102" s="794"/>
      <c r="U102" s="812"/>
      <c r="V102" s="794"/>
      <c r="W102" s="812"/>
      <c r="X102" s="794">
        <v>1</v>
      </c>
      <c r="Y102" s="812">
        <v>2000000</v>
      </c>
      <c r="Z102" s="617" t="s">
        <v>710</v>
      </c>
      <c r="AA102" s="133">
        <v>0</v>
      </c>
      <c r="AB102" s="85">
        <v>0</v>
      </c>
      <c r="AC102" s="134">
        <v>0</v>
      </c>
      <c r="AD102" s="85" t="s">
        <v>850</v>
      </c>
      <c r="AE102" s="85" t="s">
        <v>850</v>
      </c>
      <c r="AF102" s="934" t="s">
        <v>710</v>
      </c>
      <c r="AG102" s="751">
        <v>0</v>
      </c>
      <c r="AH102" s="752">
        <v>0</v>
      </c>
      <c r="AI102" s="751">
        <v>0</v>
      </c>
      <c r="AJ102" s="85" t="s">
        <v>850</v>
      </c>
      <c r="AK102" s="85" t="s">
        <v>850</v>
      </c>
      <c r="AL102" s="964" t="s">
        <v>700</v>
      </c>
      <c r="AM102" s="549" t="s">
        <v>700</v>
      </c>
      <c r="AN102" s="963">
        <v>0</v>
      </c>
      <c r="AO102" s="549">
        <v>0</v>
      </c>
      <c r="AP102" s="113" t="s">
        <v>1887</v>
      </c>
      <c r="AQ102" s="21" t="s">
        <v>1887</v>
      </c>
      <c r="AR102" s="988">
        <v>0</v>
      </c>
      <c r="AS102" s="974" t="s">
        <v>700</v>
      </c>
      <c r="AT102" s="948">
        <v>0</v>
      </c>
      <c r="AU102" s="974" t="s">
        <v>700</v>
      </c>
      <c r="AV102" s="959" t="s">
        <v>1976</v>
      </c>
      <c r="AW102" s="947"/>
      <c r="AX102" s="947"/>
      <c r="AY102" s="63" t="s">
        <v>846</v>
      </c>
      <c r="AZ102" s="63" t="s">
        <v>839</v>
      </c>
      <c r="BA102" s="63" t="s">
        <v>840</v>
      </c>
      <c r="BB102" s="844" t="s">
        <v>799</v>
      </c>
      <c r="BC102" s="845" t="s">
        <v>800</v>
      </c>
      <c r="BD102" s="845" t="s">
        <v>801</v>
      </c>
      <c r="BE102" s="991" t="s">
        <v>1965</v>
      </c>
      <c r="BF102" s="991" t="s">
        <v>1966</v>
      </c>
      <c r="BG102" s="991" t="s">
        <v>1967</v>
      </c>
      <c r="BH102" s="999" t="s">
        <v>1937</v>
      </c>
      <c r="BI102" s="618"/>
    </row>
    <row r="103" spans="1:61" ht="22.5" customHeight="1">
      <c r="A103" s="761"/>
      <c r="B103" s="798" t="s">
        <v>131</v>
      </c>
      <c r="C103" s="761" t="s">
        <v>787</v>
      </c>
      <c r="D103" s="761" t="s">
        <v>851</v>
      </c>
      <c r="E103" s="761"/>
      <c r="F103" s="761" t="s">
        <v>789</v>
      </c>
      <c r="G103" s="761" t="s">
        <v>790</v>
      </c>
      <c r="H103" s="799">
        <v>44197</v>
      </c>
      <c r="I103" s="799">
        <v>45473</v>
      </c>
      <c r="J103" s="761" t="s">
        <v>852</v>
      </c>
      <c r="K103" s="761" t="s">
        <v>853</v>
      </c>
      <c r="L103" s="761" t="s">
        <v>301</v>
      </c>
      <c r="M103" s="800" t="s">
        <v>455</v>
      </c>
      <c r="N103" s="107"/>
      <c r="O103" s="132"/>
      <c r="P103" s="136">
        <v>2</v>
      </c>
      <c r="Q103" s="132">
        <v>107549794</v>
      </c>
      <c r="R103" s="822">
        <v>2</v>
      </c>
      <c r="S103" s="925">
        <v>110776287.81999999</v>
      </c>
      <c r="T103" s="822">
        <v>2</v>
      </c>
      <c r="U103" s="823">
        <v>114099576.45</v>
      </c>
      <c r="V103" s="822">
        <v>2</v>
      </c>
      <c r="W103" s="823">
        <v>58761282</v>
      </c>
      <c r="X103" s="822">
        <v>2</v>
      </c>
      <c r="Y103" s="823">
        <f t="shared" ref="Y103:Y116" si="8">O103+Q103+S103+U103+W103</f>
        <v>391186940.26999998</v>
      </c>
      <c r="Z103" s="762">
        <v>24475200</v>
      </c>
      <c r="AA103" s="763">
        <v>0.22</v>
      </c>
      <c r="AB103" s="764">
        <v>2</v>
      </c>
      <c r="AC103" s="763">
        <v>1</v>
      </c>
      <c r="AD103" s="760" t="s">
        <v>854</v>
      </c>
      <c r="AE103" s="760" t="s">
        <v>855</v>
      </c>
      <c r="AF103" s="934">
        <v>55069200</v>
      </c>
      <c r="AG103" s="824">
        <f t="shared" ref="AG103:AG116" si="9">AF103/S103</f>
        <v>0.49712082868746921</v>
      </c>
      <c r="AH103" s="825">
        <v>2</v>
      </c>
      <c r="AI103" s="826">
        <f t="shared" si="7"/>
        <v>1</v>
      </c>
      <c r="AJ103" s="827" t="s">
        <v>856</v>
      </c>
      <c r="AK103" s="559"/>
      <c r="AL103" s="964">
        <v>85663200</v>
      </c>
      <c r="AM103" s="549">
        <f>AL103/S103</f>
        <v>0.77329906684717431</v>
      </c>
      <c r="AN103" s="963">
        <v>2</v>
      </c>
      <c r="AO103" s="549">
        <f>AN103/R103</f>
        <v>1</v>
      </c>
      <c r="AP103" s="21" t="s">
        <v>1888</v>
      </c>
      <c r="AQ103" s="21"/>
      <c r="AR103" s="988">
        <v>116203200</v>
      </c>
      <c r="AS103" s="974">
        <f t="shared" si="5"/>
        <v>1.0489898360632754</v>
      </c>
      <c r="AT103" s="994">
        <v>2</v>
      </c>
      <c r="AU103" s="974">
        <f t="shared" si="6"/>
        <v>1</v>
      </c>
      <c r="AV103" s="959" t="s">
        <v>1945</v>
      </c>
      <c r="AW103" s="947"/>
      <c r="AX103" s="1000" t="s">
        <v>1978</v>
      </c>
      <c r="AY103" s="761" t="s">
        <v>857</v>
      </c>
      <c r="AZ103" s="761" t="s">
        <v>858</v>
      </c>
      <c r="BA103" s="761" t="s">
        <v>859</v>
      </c>
      <c r="BB103" s="848" t="s">
        <v>799</v>
      </c>
      <c r="BC103" s="848" t="s">
        <v>800</v>
      </c>
      <c r="BD103" s="848" t="s">
        <v>801</v>
      </c>
      <c r="BE103" s="991" t="s">
        <v>1965</v>
      </c>
      <c r="BF103" s="991" t="s">
        <v>1966</v>
      </c>
      <c r="BG103" s="991" t="s">
        <v>1967</v>
      </c>
      <c r="BH103" s="999" t="s">
        <v>1937</v>
      </c>
      <c r="BI103" s="618"/>
    </row>
    <row r="104" spans="1:61" s="773" customFormat="1" ht="22.5" customHeight="1">
      <c r="A104" s="771"/>
      <c r="B104" s="771" t="s">
        <v>131</v>
      </c>
      <c r="C104" s="771" t="s">
        <v>787</v>
      </c>
      <c r="D104" s="771" t="s">
        <v>860</v>
      </c>
      <c r="E104" s="771"/>
      <c r="F104" s="771" t="s">
        <v>789</v>
      </c>
      <c r="G104" s="771" t="s">
        <v>790</v>
      </c>
      <c r="H104" s="801">
        <v>44013</v>
      </c>
      <c r="I104" s="801">
        <v>44196</v>
      </c>
      <c r="J104" s="771" t="s">
        <v>861</v>
      </c>
      <c r="K104" s="771" t="s">
        <v>862</v>
      </c>
      <c r="L104" s="771" t="s">
        <v>301</v>
      </c>
      <c r="M104" s="802" t="s">
        <v>29</v>
      </c>
      <c r="N104" s="758">
        <v>1</v>
      </c>
      <c r="O104" s="132">
        <v>4300800</v>
      </c>
      <c r="P104" s="136"/>
      <c r="Q104" s="757"/>
      <c r="R104" s="828"/>
      <c r="S104" s="926"/>
      <c r="T104" s="828"/>
      <c r="U104" s="829"/>
      <c r="V104" s="828"/>
      <c r="W104" s="829"/>
      <c r="X104" s="828">
        <v>1</v>
      </c>
      <c r="Y104" s="829">
        <f t="shared" si="8"/>
        <v>4300800</v>
      </c>
      <c r="Z104" s="765">
        <v>0</v>
      </c>
      <c r="AA104" s="765">
        <v>0</v>
      </c>
      <c r="AB104" s="765">
        <v>0</v>
      </c>
      <c r="AC104" s="765">
        <v>0</v>
      </c>
      <c r="AD104" s="771" t="s">
        <v>863</v>
      </c>
      <c r="AE104" s="765" t="s">
        <v>700</v>
      </c>
      <c r="AF104" s="934" t="s">
        <v>700</v>
      </c>
      <c r="AG104" s="777" t="s">
        <v>700</v>
      </c>
      <c r="AH104" s="777" t="s">
        <v>700</v>
      </c>
      <c r="AI104" s="777" t="s">
        <v>700</v>
      </c>
      <c r="AJ104" s="771" t="s">
        <v>863</v>
      </c>
      <c r="AK104" s="965" t="s">
        <v>864</v>
      </c>
      <c r="AL104" s="966" t="s">
        <v>700</v>
      </c>
      <c r="AM104" s="549" t="s">
        <v>700</v>
      </c>
      <c r="AN104" s="967" t="s">
        <v>700</v>
      </c>
      <c r="AO104" s="549" t="s">
        <v>700</v>
      </c>
      <c r="AP104" s="968" t="s">
        <v>1921</v>
      </c>
      <c r="AQ104" s="969" t="s">
        <v>700</v>
      </c>
      <c r="AR104" s="982" t="s">
        <v>700</v>
      </c>
      <c r="AS104" s="974" t="s">
        <v>700</v>
      </c>
      <c r="AT104" s="995" t="s">
        <v>700</v>
      </c>
      <c r="AU104" s="974" t="s">
        <v>700</v>
      </c>
      <c r="AV104" s="959" t="s">
        <v>1946</v>
      </c>
      <c r="AW104" s="947" t="s">
        <v>700</v>
      </c>
      <c r="AX104" s="961" t="s">
        <v>700</v>
      </c>
      <c r="AY104" s="771" t="s">
        <v>865</v>
      </c>
      <c r="AZ104" s="771" t="s">
        <v>866</v>
      </c>
      <c r="BA104" s="771" t="s">
        <v>867</v>
      </c>
      <c r="BB104" s="771" t="s">
        <v>799</v>
      </c>
      <c r="BC104" s="771" t="s">
        <v>800</v>
      </c>
      <c r="BD104" s="771" t="s">
        <v>801</v>
      </c>
      <c r="BE104" s="991" t="s">
        <v>1965</v>
      </c>
      <c r="BF104" s="991" t="s">
        <v>1966</v>
      </c>
      <c r="BG104" s="991" t="s">
        <v>1967</v>
      </c>
      <c r="BH104" s="1006" t="s">
        <v>1937</v>
      </c>
      <c r="BI104" s="772"/>
    </row>
    <row r="105" spans="1:61" s="773" customFormat="1" ht="22.5" customHeight="1">
      <c r="A105" s="771"/>
      <c r="B105" s="771" t="s">
        <v>131</v>
      </c>
      <c r="C105" s="771" t="s">
        <v>787</v>
      </c>
      <c r="D105" s="771" t="s">
        <v>868</v>
      </c>
      <c r="E105" s="771"/>
      <c r="F105" s="771" t="s">
        <v>789</v>
      </c>
      <c r="G105" s="771" t="s">
        <v>790</v>
      </c>
      <c r="H105" s="801">
        <v>44013</v>
      </c>
      <c r="I105" s="801">
        <v>44196</v>
      </c>
      <c r="J105" s="771" t="s">
        <v>869</v>
      </c>
      <c r="K105" s="771" t="s">
        <v>870</v>
      </c>
      <c r="L105" s="771" t="s">
        <v>301</v>
      </c>
      <c r="M105" s="802" t="s">
        <v>29</v>
      </c>
      <c r="N105" s="758">
        <v>1</v>
      </c>
      <c r="O105" s="132">
        <v>4300800</v>
      </c>
      <c r="P105" s="136"/>
      <c r="Q105" s="757"/>
      <c r="R105" s="828"/>
      <c r="S105" s="926"/>
      <c r="T105" s="828"/>
      <c r="U105" s="829"/>
      <c r="V105" s="828"/>
      <c r="W105" s="829"/>
      <c r="X105" s="828">
        <v>1</v>
      </c>
      <c r="Y105" s="829">
        <f t="shared" si="8"/>
        <v>4300800</v>
      </c>
      <c r="Z105" s="765">
        <v>0</v>
      </c>
      <c r="AA105" s="765">
        <v>0</v>
      </c>
      <c r="AB105" s="765">
        <v>0</v>
      </c>
      <c r="AC105" s="765">
        <v>0</v>
      </c>
      <c r="AD105" s="771" t="s">
        <v>871</v>
      </c>
      <c r="AE105" s="766" t="s">
        <v>700</v>
      </c>
      <c r="AF105" s="934" t="s">
        <v>700</v>
      </c>
      <c r="AG105" s="778" t="s">
        <v>700</v>
      </c>
      <c r="AH105" s="778" t="s">
        <v>700</v>
      </c>
      <c r="AI105" s="778" t="s">
        <v>700</v>
      </c>
      <c r="AJ105" s="771" t="s">
        <v>871</v>
      </c>
      <c r="AK105" s="965" t="s">
        <v>700</v>
      </c>
      <c r="AL105" s="964" t="s">
        <v>700</v>
      </c>
      <c r="AM105" s="549" t="s">
        <v>700</v>
      </c>
      <c r="AN105" s="967" t="s">
        <v>700</v>
      </c>
      <c r="AO105" s="549" t="s">
        <v>700</v>
      </c>
      <c r="AP105" s="968" t="s">
        <v>1889</v>
      </c>
      <c r="AQ105" s="969" t="s">
        <v>700</v>
      </c>
      <c r="AR105" s="982" t="s">
        <v>700</v>
      </c>
      <c r="AS105" s="974" t="s">
        <v>700</v>
      </c>
      <c r="AT105" s="995" t="s">
        <v>700</v>
      </c>
      <c r="AU105" s="974" t="s">
        <v>700</v>
      </c>
      <c r="AV105" s="959" t="s">
        <v>1947</v>
      </c>
      <c r="AW105" s="947" t="s">
        <v>1941</v>
      </c>
      <c r="AX105" s="961" t="s">
        <v>700</v>
      </c>
      <c r="AY105" s="771" t="s">
        <v>872</v>
      </c>
      <c r="AZ105" s="771" t="s">
        <v>873</v>
      </c>
      <c r="BA105" s="771" t="s">
        <v>867</v>
      </c>
      <c r="BB105" s="771" t="s">
        <v>799</v>
      </c>
      <c r="BC105" s="771" t="s">
        <v>800</v>
      </c>
      <c r="BD105" s="771" t="s">
        <v>801</v>
      </c>
      <c r="BE105" s="991" t="s">
        <v>1965</v>
      </c>
      <c r="BF105" s="991" t="s">
        <v>1966</v>
      </c>
      <c r="BG105" s="991" t="s">
        <v>1967</v>
      </c>
      <c r="BH105" s="1006" t="s">
        <v>1937</v>
      </c>
      <c r="BI105" s="772"/>
    </row>
    <row r="106" spans="1:61" s="849" customFormat="1" ht="22.5" customHeight="1">
      <c r="A106" s="771"/>
      <c r="B106" s="771" t="s">
        <v>131</v>
      </c>
      <c r="C106" s="771" t="s">
        <v>787</v>
      </c>
      <c r="D106" s="771" t="s">
        <v>874</v>
      </c>
      <c r="E106" s="771"/>
      <c r="F106" s="771" t="s">
        <v>789</v>
      </c>
      <c r="G106" s="771" t="s">
        <v>790</v>
      </c>
      <c r="H106" s="801">
        <v>44197</v>
      </c>
      <c r="I106" s="801">
        <v>45413</v>
      </c>
      <c r="J106" s="771" t="s">
        <v>875</v>
      </c>
      <c r="K106" s="771" t="s">
        <v>876</v>
      </c>
      <c r="L106" s="771" t="s">
        <v>301</v>
      </c>
      <c r="M106" s="802" t="s">
        <v>27</v>
      </c>
      <c r="N106" s="759"/>
      <c r="O106" s="132"/>
      <c r="P106" s="136">
        <v>13</v>
      </c>
      <c r="Q106" s="757">
        <v>24062500</v>
      </c>
      <c r="R106" s="828">
        <v>13</v>
      </c>
      <c r="S106" s="926">
        <v>24640000</v>
      </c>
      <c r="T106" s="828">
        <v>12</v>
      </c>
      <c r="U106" s="829">
        <v>25231360</v>
      </c>
      <c r="V106" s="828">
        <v>12</v>
      </c>
      <c r="W106" s="829">
        <v>12918456</v>
      </c>
      <c r="X106" s="828">
        <v>50</v>
      </c>
      <c r="Y106" s="829">
        <f t="shared" si="8"/>
        <v>86852316</v>
      </c>
      <c r="Z106" s="765">
        <v>3634000</v>
      </c>
      <c r="AA106" s="830">
        <v>0.15</v>
      </c>
      <c r="AB106" s="766">
        <v>2</v>
      </c>
      <c r="AC106" s="830">
        <v>0.154</v>
      </c>
      <c r="AD106" s="831" t="s">
        <v>877</v>
      </c>
      <c r="AE106" s="766" t="s">
        <v>700</v>
      </c>
      <c r="AF106" s="932">
        <v>7994492</v>
      </c>
      <c r="AG106" s="819">
        <f t="shared" si="9"/>
        <v>0.32445178571428573</v>
      </c>
      <c r="AH106" s="778">
        <v>13</v>
      </c>
      <c r="AI106" s="821">
        <f>AH106/R106</f>
        <v>1</v>
      </c>
      <c r="AJ106" s="767" t="s">
        <v>878</v>
      </c>
      <c r="AK106" s="965" t="s">
        <v>879</v>
      </c>
      <c r="AL106" s="964">
        <v>22229080</v>
      </c>
      <c r="AM106" s="549">
        <f t="shared" ref="AM106:AM111" si="10">AL106/S106</f>
        <v>0.90215422077922081</v>
      </c>
      <c r="AN106" s="970">
        <v>16</v>
      </c>
      <c r="AO106" s="549">
        <f t="shared" ref="AO106:AO111" si="11">AN106/R106</f>
        <v>1.2307692307692308</v>
      </c>
      <c r="AP106" s="551" t="s">
        <v>1890</v>
      </c>
      <c r="AQ106" s="551" t="s">
        <v>1891</v>
      </c>
      <c r="AR106" s="989">
        <v>24640000</v>
      </c>
      <c r="AS106" s="974">
        <f t="shared" si="5"/>
        <v>1</v>
      </c>
      <c r="AT106" s="948">
        <v>28</v>
      </c>
      <c r="AU106" s="974">
        <f t="shared" si="6"/>
        <v>2.1538461538461537</v>
      </c>
      <c r="AV106" s="959" t="s">
        <v>1948</v>
      </c>
      <c r="AW106" s="947" t="s">
        <v>1949</v>
      </c>
      <c r="AX106" s="961" t="s">
        <v>1950</v>
      </c>
      <c r="AY106" s="771" t="s">
        <v>872</v>
      </c>
      <c r="AZ106" s="771" t="s">
        <v>873</v>
      </c>
      <c r="BA106" s="771" t="s">
        <v>867</v>
      </c>
      <c r="BB106" s="771" t="s">
        <v>799</v>
      </c>
      <c r="BC106" s="771" t="s">
        <v>800</v>
      </c>
      <c r="BD106" s="771" t="s">
        <v>801</v>
      </c>
      <c r="BE106" s="991" t="s">
        <v>1965</v>
      </c>
      <c r="BF106" s="991" t="s">
        <v>1966</v>
      </c>
      <c r="BG106" s="991" t="s">
        <v>1967</v>
      </c>
      <c r="BH106" s="1006" t="s">
        <v>1937</v>
      </c>
      <c r="BI106" s="772"/>
    </row>
    <row r="107" spans="1:61" s="776" customFormat="1" ht="22.5" customHeight="1">
      <c r="A107" s="803"/>
      <c r="B107" s="803" t="s">
        <v>131</v>
      </c>
      <c r="C107" s="803" t="s">
        <v>787</v>
      </c>
      <c r="D107" s="803" t="s">
        <v>880</v>
      </c>
      <c r="E107" s="803"/>
      <c r="F107" s="803" t="s">
        <v>789</v>
      </c>
      <c r="G107" s="803" t="s">
        <v>790</v>
      </c>
      <c r="H107" s="796">
        <v>44197</v>
      </c>
      <c r="I107" s="796">
        <v>45413</v>
      </c>
      <c r="J107" s="803" t="s">
        <v>881</v>
      </c>
      <c r="K107" s="803" t="s">
        <v>882</v>
      </c>
      <c r="L107" s="803" t="s">
        <v>301</v>
      </c>
      <c r="M107" s="804" t="s">
        <v>27</v>
      </c>
      <c r="N107" s="759"/>
      <c r="O107" s="132"/>
      <c r="P107" s="136">
        <v>75</v>
      </c>
      <c r="Q107" s="757">
        <v>24062500</v>
      </c>
      <c r="R107" s="832">
        <v>75</v>
      </c>
      <c r="S107" s="927">
        <v>24640000</v>
      </c>
      <c r="T107" s="832">
        <v>75</v>
      </c>
      <c r="U107" s="833">
        <v>25231360</v>
      </c>
      <c r="V107" s="832">
        <v>75</v>
      </c>
      <c r="W107" s="833">
        <v>12918456</v>
      </c>
      <c r="X107" s="832">
        <v>300</v>
      </c>
      <c r="Y107" s="833">
        <f t="shared" si="8"/>
        <v>86852316</v>
      </c>
      <c r="Z107" s="834">
        <v>1678573</v>
      </c>
      <c r="AA107" s="835">
        <v>7.0000000000000007E-2</v>
      </c>
      <c r="AB107" s="836">
        <v>0</v>
      </c>
      <c r="AC107" s="835">
        <v>0</v>
      </c>
      <c r="AD107" s="803" t="s">
        <v>883</v>
      </c>
      <c r="AE107" s="836" t="s">
        <v>700</v>
      </c>
      <c r="AF107" s="932">
        <v>5931002</v>
      </c>
      <c r="AG107" s="819">
        <f t="shared" si="9"/>
        <v>0.24070625000000001</v>
      </c>
      <c r="AH107" s="811">
        <v>31</v>
      </c>
      <c r="AI107" s="821">
        <f t="shared" si="7"/>
        <v>0.41333333333333333</v>
      </c>
      <c r="AJ107" s="942" t="s">
        <v>884</v>
      </c>
      <c r="AK107" s="942" t="s">
        <v>885</v>
      </c>
      <c r="AL107" s="964">
        <v>9977430</v>
      </c>
      <c r="AM107" s="549">
        <f t="shared" si="10"/>
        <v>0.40492816558441558</v>
      </c>
      <c r="AN107" s="970">
        <v>50</v>
      </c>
      <c r="AO107" s="549">
        <f t="shared" si="11"/>
        <v>0.66666666666666663</v>
      </c>
      <c r="AP107" s="551" t="s">
        <v>1892</v>
      </c>
      <c r="AQ107" s="551" t="s">
        <v>1893</v>
      </c>
      <c r="AR107" s="989">
        <v>24640000</v>
      </c>
      <c r="AS107" s="974">
        <f t="shared" si="5"/>
        <v>1</v>
      </c>
      <c r="AT107" s="948">
        <v>50</v>
      </c>
      <c r="AU107" s="974">
        <f t="shared" si="6"/>
        <v>0.66666666666666663</v>
      </c>
      <c r="AV107" s="959" t="s">
        <v>1951</v>
      </c>
      <c r="AW107" s="947" t="s">
        <v>1952</v>
      </c>
      <c r="AX107" s="961" t="s">
        <v>1953</v>
      </c>
      <c r="AY107" s="803" t="s">
        <v>872</v>
      </c>
      <c r="AZ107" s="803" t="s">
        <v>873</v>
      </c>
      <c r="BA107" s="803" t="s">
        <v>867</v>
      </c>
      <c r="BB107" s="803" t="s">
        <v>799</v>
      </c>
      <c r="BC107" s="803" t="s">
        <v>800</v>
      </c>
      <c r="BD107" s="803" t="s">
        <v>801</v>
      </c>
      <c r="BE107" s="991" t="s">
        <v>1965</v>
      </c>
      <c r="BF107" s="991" t="s">
        <v>1966</v>
      </c>
      <c r="BG107" s="991" t="s">
        <v>1967</v>
      </c>
      <c r="BH107" s="1007" t="s">
        <v>1937</v>
      </c>
      <c r="BI107" s="775"/>
    </row>
    <row r="108" spans="1:61" s="776" customFormat="1" ht="22.5" customHeight="1">
      <c r="A108" s="774"/>
      <c r="B108" s="805" t="s">
        <v>131</v>
      </c>
      <c r="C108" s="774" t="s">
        <v>787</v>
      </c>
      <c r="D108" s="774" t="s">
        <v>886</v>
      </c>
      <c r="E108" s="774"/>
      <c r="F108" s="774" t="s">
        <v>789</v>
      </c>
      <c r="G108" s="774" t="s">
        <v>790</v>
      </c>
      <c r="H108" s="944">
        <v>44197</v>
      </c>
      <c r="I108" s="944">
        <v>45657</v>
      </c>
      <c r="J108" s="774" t="s">
        <v>887</v>
      </c>
      <c r="K108" s="774" t="s">
        <v>888</v>
      </c>
      <c r="L108" s="774" t="s">
        <v>301</v>
      </c>
      <c r="M108" s="806" t="s">
        <v>27</v>
      </c>
      <c r="N108" s="107"/>
      <c r="O108" s="132"/>
      <c r="P108" s="136">
        <v>1</v>
      </c>
      <c r="Q108" s="132">
        <v>55000000</v>
      </c>
      <c r="R108" s="837">
        <v>1</v>
      </c>
      <c r="S108" s="928">
        <v>55000000</v>
      </c>
      <c r="T108" s="837">
        <v>1</v>
      </c>
      <c r="U108" s="838">
        <v>55000000</v>
      </c>
      <c r="V108" s="837">
        <v>1</v>
      </c>
      <c r="W108" s="838">
        <v>55000000</v>
      </c>
      <c r="X108" s="837">
        <v>1</v>
      </c>
      <c r="Y108" s="838">
        <f t="shared" si="8"/>
        <v>220000000</v>
      </c>
      <c r="Z108" s="768">
        <v>6351667</v>
      </c>
      <c r="AA108" s="769">
        <v>0.12</v>
      </c>
      <c r="AB108" s="770">
        <v>1</v>
      </c>
      <c r="AC108" s="769">
        <v>1</v>
      </c>
      <c r="AD108" s="839" t="s">
        <v>889</v>
      </c>
      <c r="AE108" s="770" t="s">
        <v>890</v>
      </c>
      <c r="AF108" s="933">
        <v>21801667</v>
      </c>
      <c r="AG108" s="840">
        <f t="shared" si="9"/>
        <v>0.39639394545454548</v>
      </c>
      <c r="AH108" s="459">
        <v>1</v>
      </c>
      <c r="AI108" s="841">
        <f t="shared" si="7"/>
        <v>1</v>
      </c>
      <c r="AJ108" s="842" t="s">
        <v>891</v>
      </c>
      <c r="AK108" s="971" t="s">
        <v>700</v>
      </c>
      <c r="AL108" s="964">
        <v>37251667</v>
      </c>
      <c r="AM108" s="549">
        <f t="shared" si="10"/>
        <v>0.67730303636363631</v>
      </c>
      <c r="AN108" s="972">
        <v>1</v>
      </c>
      <c r="AO108" s="549">
        <f t="shared" si="11"/>
        <v>1</v>
      </c>
      <c r="AP108" s="551" t="s">
        <v>1894</v>
      </c>
      <c r="AQ108" s="969" t="s">
        <v>700</v>
      </c>
      <c r="AR108" s="989">
        <v>55000000</v>
      </c>
      <c r="AS108" s="974">
        <f t="shared" si="5"/>
        <v>1</v>
      </c>
      <c r="AT108" s="960">
        <v>1</v>
      </c>
      <c r="AU108" s="974">
        <f t="shared" si="6"/>
        <v>1</v>
      </c>
      <c r="AV108" s="959" t="s">
        <v>1954</v>
      </c>
      <c r="AW108" s="947" t="s">
        <v>1955</v>
      </c>
      <c r="AX108" s="947" t="s">
        <v>1956</v>
      </c>
      <c r="AY108" s="774" t="s">
        <v>872</v>
      </c>
      <c r="AZ108" s="774" t="s">
        <v>873</v>
      </c>
      <c r="BA108" s="774" t="s">
        <v>867</v>
      </c>
      <c r="BB108" s="774" t="s">
        <v>799</v>
      </c>
      <c r="BC108" s="774" t="s">
        <v>800</v>
      </c>
      <c r="BD108" s="774" t="s">
        <v>801</v>
      </c>
      <c r="BE108" s="991" t="s">
        <v>1965</v>
      </c>
      <c r="BF108" s="991" t="s">
        <v>1966</v>
      </c>
      <c r="BG108" s="991" t="s">
        <v>1967</v>
      </c>
      <c r="BH108" s="1007" t="s">
        <v>1937</v>
      </c>
      <c r="BI108" s="775"/>
    </row>
    <row r="109" spans="1:61" ht="29.25" customHeight="1">
      <c r="A109" s="63"/>
      <c r="B109" s="791" t="s">
        <v>550</v>
      </c>
      <c r="C109" s="63" t="s">
        <v>586</v>
      </c>
      <c r="D109" s="63" t="s">
        <v>892</v>
      </c>
      <c r="E109" s="63"/>
      <c r="F109" s="63" t="s">
        <v>789</v>
      </c>
      <c r="G109" s="63" t="s">
        <v>790</v>
      </c>
      <c r="H109" s="792">
        <v>44197</v>
      </c>
      <c r="I109" s="792">
        <v>45473</v>
      </c>
      <c r="J109" s="63" t="s">
        <v>893</v>
      </c>
      <c r="K109" s="63" t="s">
        <v>894</v>
      </c>
      <c r="L109" s="63" t="s">
        <v>301</v>
      </c>
      <c r="M109" s="793" t="s">
        <v>27</v>
      </c>
      <c r="N109" s="107"/>
      <c r="O109" s="132"/>
      <c r="P109" s="136">
        <v>1</v>
      </c>
      <c r="Q109" s="132">
        <v>15000000</v>
      </c>
      <c r="R109" s="794">
        <v>1</v>
      </c>
      <c r="S109" s="923">
        <v>15450000</v>
      </c>
      <c r="T109" s="794">
        <v>1</v>
      </c>
      <c r="U109" s="812">
        <v>15913500</v>
      </c>
      <c r="V109" s="794">
        <v>1</v>
      </c>
      <c r="W109" s="812">
        <v>16390905</v>
      </c>
      <c r="X109" s="794">
        <v>4</v>
      </c>
      <c r="Y109" s="812">
        <f t="shared" si="8"/>
        <v>62754405</v>
      </c>
      <c r="Z109" s="620" t="s">
        <v>710</v>
      </c>
      <c r="AA109" s="133">
        <v>0</v>
      </c>
      <c r="AB109" s="135">
        <v>0</v>
      </c>
      <c r="AC109" s="943">
        <v>0</v>
      </c>
      <c r="AD109" s="135" t="s">
        <v>895</v>
      </c>
      <c r="AE109" s="135"/>
      <c r="AF109" s="945">
        <v>0</v>
      </c>
      <c r="AG109" s="810">
        <v>0</v>
      </c>
      <c r="AH109" s="459">
        <v>0.25</v>
      </c>
      <c r="AI109" s="208">
        <f>AH109/R109</f>
        <v>0.25</v>
      </c>
      <c r="AJ109" s="19" t="s">
        <v>896</v>
      </c>
      <c r="AK109" s="19"/>
      <c r="AL109" s="964">
        <v>15450000</v>
      </c>
      <c r="AM109" s="549">
        <f t="shared" si="10"/>
        <v>1</v>
      </c>
      <c r="AN109" s="963">
        <v>1</v>
      </c>
      <c r="AO109" s="549">
        <f t="shared" si="11"/>
        <v>1</v>
      </c>
      <c r="AP109" s="21" t="s">
        <v>1895</v>
      </c>
      <c r="AQ109" s="21"/>
      <c r="AR109" s="988">
        <v>15450000</v>
      </c>
      <c r="AS109" s="974">
        <f t="shared" si="5"/>
        <v>1</v>
      </c>
      <c r="AT109" s="960">
        <v>1</v>
      </c>
      <c r="AU109" s="974">
        <f t="shared" si="6"/>
        <v>1</v>
      </c>
      <c r="AV109" s="959" t="s">
        <v>1957</v>
      </c>
      <c r="AW109" s="947"/>
      <c r="AX109" s="947"/>
      <c r="AY109" s="63" t="s">
        <v>857</v>
      </c>
      <c r="AZ109" s="63" t="s">
        <v>858</v>
      </c>
      <c r="BA109" s="63" t="s">
        <v>859</v>
      </c>
      <c r="BB109" s="845" t="s">
        <v>799</v>
      </c>
      <c r="BC109" s="845" t="s">
        <v>800</v>
      </c>
      <c r="BD109" s="845" t="s">
        <v>801</v>
      </c>
      <c r="BE109" s="991" t="s">
        <v>1965</v>
      </c>
      <c r="BF109" s="991" t="s">
        <v>1966</v>
      </c>
      <c r="BG109" s="991" t="s">
        <v>1967</v>
      </c>
      <c r="BH109" s="999" t="s">
        <v>1937</v>
      </c>
      <c r="BI109" s="618"/>
    </row>
    <row r="110" spans="1:61" ht="22.5" customHeight="1">
      <c r="A110" s="63"/>
      <c r="B110" s="791" t="s">
        <v>550</v>
      </c>
      <c r="C110" s="63" t="s">
        <v>586</v>
      </c>
      <c r="D110" s="19" t="s">
        <v>897</v>
      </c>
      <c r="E110" s="63"/>
      <c r="F110" s="63" t="s">
        <v>789</v>
      </c>
      <c r="G110" s="63" t="s">
        <v>790</v>
      </c>
      <c r="H110" s="792">
        <v>44197</v>
      </c>
      <c r="I110" s="792">
        <v>45473</v>
      </c>
      <c r="J110" s="63" t="s">
        <v>898</v>
      </c>
      <c r="K110" s="63" t="s">
        <v>899</v>
      </c>
      <c r="L110" s="63" t="s">
        <v>301</v>
      </c>
      <c r="M110" s="793" t="s">
        <v>27</v>
      </c>
      <c r="N110" s="107"/>
      <c r="O110" s="132"/>
      <c r="P110" s="136">
        <v>1</v>
      </c>
      <c r="Q110" s="132">
        <v>14888745</v>
      </c>
      <c r="R110" s="794">
        <v>1</v>
      </c>
      <c r="S110" s="923">
        <v>15335407</v>
      </c>
      <c r="T110" s="794">
        <v>1</v>
      </c>
      <c r="U110" s="812">
        <v>15795469</v>
      </c>
      <c r="V110" s="794">
        <v>1</v>
      </c>
      <c r="W110" s="812">
        <v>16269333</v>
      </c>
      <c r="X110" s="794">
        <v>1</v>
      </c>
      <c r="Y110" s="812">
        <f t="shared" si="8"/>
        <v>62288954</v>
      </c>
      <c r="Z110" s="620" t="s">
        <v>710</v>
      </c>
      <c r="AA110" s="133">
        <v>0</v>
      </c>
      <c r="AB110" s="135" t="s">
        <v>900</v>
      </c>
      <c r="AC110" s="134">
        <v>0.25</v>
      </c>
      <c r="AD110" s="135" t="s">
        <v>901</v>
      </c>
      <c r="AE110" s="135"/>
      <c r="AF110" s="930">
        <v>0</v>
      </c>
      <c r="AG110" s="810">
        <f t="shared" si="9"/>
        <v>0</v>
      </c>
      <c r="AH110" s="459">
        <v>0.5</v>
      </c>
      <c r="AI110" s="208">
        <v>0.5</v>
      </c>
      <c r="AJ110" s="19" t="s">
        <v>902</v>
      </c>
      <c r="AK110" s="19"/>
      <c r="AL110" s="964">
        <v>0</v>
      </c>
      <c r="AM110" s="549">
        <f t="shared" si="10"/>
        <v>0</v>
      </c>
      <c r="AN110" s="963">
        <v>0.5</v>
      </c>
      <c r="AO110" s="549">
        <f t="shared" si="11"/>
        <v>0.5</v>
      </c>
      <c r="AP110" s="21" t="s">
        <v>1896</v>
      </c>
      <c r="AQ110" s="21"/>
      <c r="AR110" s="988">
        <v>0</v>
      </c>
      <c r="AS110" s="974">
        <f t="shared" si="5"/>
        <v>0</v>
      </c>
      <c r="AT110" s="948">
        <v>0.5</v>
      </c>
      <c r="AU110" s="974">
        <f t="shared" si="6"/>
        <v>0.5</v>
      </c>
      <c r="AV110" s="959" t="s">
        <v>1958</v>
      </c>
      <c r="AW110" s="947" t="s">
        <v>1977</v>
      </c>
      <c r="AX110" s="947"/>
      <c r="AY110" s="63" t="s">
        <v>857</v>
      </c>
      <c r="AZ110" s="63" t="s">
        <v>858</v>
      </c>
      <c r="BA110" s="63" t="s">
        <v>859</v>
      </c>
      <c r="BB110" s="845" t="s">
        <v>799</v>
      </c>
      <c r="BC110" s="845" t="s">
        <v>800</v>
      </c>
      <c r="BD110" s="845" t="s">
        <v>801</v>
      </c>
      <c r="BE110" s="991" t="s">
        <v>1965</v>
      </c>
      <c r="BF110" s="991" t="s">
        <v>1966</v>
      </c>
      <c r="BG110" s="991" t="s">
        <v>1967</v>
      </c>
      <c r="BH110" s="999" t="s">
        <v>1937</v>
      </c>
      <c r="BI110" s="618"/>
    </row>
    <row r="111" spans="1:61" ht="22.5" customHeight="1">
      <c r="A111" s="63"/>
      <c r="B111" s="791" t="s">
        <v>903</v>
      </c>
      <c r="C111" s="63" t="s">
        <v>904</v>
      </c>
      <c r="D111" s="19" t="s">
        <v>905</v>
      </c>
      <c r="E111" s="63"/>
      <c r="F111" s="63" t="s">
        <v>789</v>
      </c>
      <c r="G111" s="63" t="s">
        <v>790</v>
      </c>
      <c r="H111" s="792">
        <v>44256</v>
      </c>
      <c r="I111" s="792">
        <v>45291</v>
      </c>
      <c r="J111" s="63" t="s">
        <v>906</v>
      </c>
      <c r="K111" s="63" t="s">
        <v>907</v>
      </c>
      <c r="L111" s="63" t="s">
        <v>301</v>
      </c>
      <c r="M111" s="793" t="s">
        <v>29</v>
      </c>
      <c r="N111" s="107"/>
      <c r="O111" s="132"/>
      <c r="P111" s="136">
        <v>7</v>
      </c>
      <c r="Q111" s="132">
        <v>7151900</v>
      </c>
      <c r="R111" s="794">
        <v>7</v>
      </c>
      <c r="S111" s="923">
        <v>2151900</v>
      </c>
      <c r="T111" s="794">
        <v>6</v>
      </c>
      <c r="U111" s="812">
        <v>2151900</v>
      </c>
      <c r="V111" s="794"/>
      <c r="W111" s="812"/>
      <c r="X111" s="794">
        <v>20</v>
      </c>
      <c r="Y111" s="812">
        <f t="shared" si="8"/>
        <v>11455700</v>
      </c>
      <c r="Z111" s="620" t="s">
        <v>710</v>
      </c>
      <c r="AA111" s="133">
        <v>0</v>
      </c>
      <c r="AB111" s="135">
        <v>0</v>
      </c>
      <c r="AC111" s="134">
        <v>0</v>
      </c>
      <c r="AD111" s="135" t="s">
        <v>908</v>
      </c>
      <c r="AE111" s="135" t="s">
        <v>909</v>
      </c>
      <c r="AF111" s="930">
        <v>0</v>
      </c>
      <c r="AG111" s="810">
        <f t="shared" si="9"/>
        <v>0</v>
      </c>
      <c r="AH111" s="459">
        <v>0</v>
      </c>
      <c r="AI111" s="208">
        <v>0</v>
      </c>
      <c r="AJ111" s="19" t="s">
        <v>910</v>
      </c>
      <c r="AK111" s="19" t="s">
        <v>911</v>
      </c>
      <c r="AL111" s="962">
        <v>2151900</v>
      </c>
      <c r="AM111" s="549">
        <f t="shared" si="10"/>
        <v>1</v>
      </c>
      <c r="AN111" s="963">
        <v>4</v>
      </c>
      <c r="AO111" s="549">
        <f t="shared" si="11"/>
        <v>0.5714285714285714</v>
      </c>
      <c r="AP111" s="21" t="s">
        <v>1897</v>
      </c>
      <c r="AQ111" s="19" t="s">
        <v>1898</v>
      </c>
      <c r="AR111" s="988">
        <v>2151900</v>
      </c>
      <c r="AS111" s="974">
        <f t="shared" si="5"/>
        <v>1</v>
      </c>
      <c r="AT111" s="995">
        <v>4</v>
      </c>
      <c r="AU111" s="974">
        <f>AT111/R111</f>
        <v>0.5714285714285714</v>
      </c>
      <c r="AV111" s="959" t="s">
        <v>1959</v>
      </c>
      <c r="AW111" s="947" t="s">
        <v>1979</v>
      </c>
      <c r="AX111" s="947" t="s">
        <v>1980</v>
      </c>
      <c r="AY111" s="63" t="s">
        <v>846</v>
      </c>
      <c r="AZ111" s="63" t="s">
        <v>912</v>
      </c>
      <c r="BA111" s="63" t="s">
        <v>840</v>
      </c>
      <c r="BB111" s="845" t="s">
        <v>799</v>
      </c>
      <c r="BC111" s="845" t="s">
        <v>800</v>
      </c>
      <c r="BD111" s="845" t="s">
        <v>801</v>
      </c>
      <c r="BE111" s="991" t="s">
        <v>1965</v>
      </c>
      <c r="BF111" s="991" t="s">
        <v>1966</v>
      </c>
      <c r="BG111" s="991" t="s">
        <v>1967</v>
      </c>
      <c r="BH111" s="1004" t="s">
        <v>1937</v>
      </c>
      <c r="BI111" s="618"/>
    </row>
    <row r="112" spans="1:61" ht="22.5" customHeight="1">
      <c r="A112" s="63"/>
      <c r="B112" s="791" t="s">
        <v>131</v>
      </c>
      <c r="C112" s="63" t="s">
        <v>291</v>
      </c>
      <c r="D112" s="19" t="s">
        <v>913</v>
      </c>
      <c r="E112" s="63"/>
      <c r="F112" s="63" t="s">
        <v>789</v>
      </c>
      <c r="G112" s="63" t="s">
        <v>790</v>
      </c>
      <c r="H112" s="792">
        <v>44211</v>
      </c>
      <c r="I112" s="792">
        <v>44561</v>
      </c>
      <c r="J112" s="63" t="s">
        <v>914</v>
      </c>
      <c r="K112" s="63" t="s">
        <v>915</v>
      </c>
      <c r="L112" s="63" t="s">
        <v>301</v>
      </c>
      <c r="M112" s="793" t="s">
        <v>29</v>
      </c>
      <c r="N112" s="107"/>
      <c r="O112" s="132"/>
      <c r="P112" s="136">
        <v>1</v>
      </c>
      <c r="Q112" s="132">
        <v>13816000</v>
      </c>
      <c r="R112" s="794"/>
      <c r="S112" s="923"/>
      <c r="T112" s="794"/>
      <c r="U112" s="812"/>
      <c r="V112" s="794"/>
      <c r="W112" s="812"/>
      <c r="X112" s="794">
        <v>1</v>
      </c>
      <c r="Y112" s="812">
        <f t="shared" si="8"/>
        <v>13816000</v>
      </c>
      <c r="Z112" s="619" t="s">
        <v>700</v>
      </c>
      <c r="AA112" s="137" t="s">
        <v>700</v>
      </c>
      <c r="AB112" s="137" t="s">
        <v>700</v>
      </c>
      <c r="AC112" s="137" t="s">
        <v>700</v>
      </c>
      <c r="AD112" s="843" t="s">
        <v>916</v>
      </c>
      <c r="AE112" s="135" t="s">
        <v>917</v>
      </c>
      <c r="AF112" s="930">
        <v>0</v>
      </c>
      <c r="AG112" s="810">
        <v>0</v>
      </c>
      <c r="AH112" s="459">
        <v>0</v>
      </c>
      <c r="AI112" s="208">
        <v>1</v>
      </c>
      <c r="AJ112" s="843" t="s">
        <v>916</v>
      </c>
      <c r="AK112" s="85" t="s">
        <v>918</v>
      </c>
      <c r="AL112" s="964" t="s">
        <v>864</v>
      </c>
      <c r="AM112" s="549" t="s">
        <v>700</v>
      </c>
      <c r="AN112" s="963" t="s">
        <v>864</v>
      </c>
      <c r="AO112" s="549" t="s">
        <v>700</v>
      </c>
      <c r="AP112" s="65" t="s">
        <v>1899</v>
      </c>
      <c r="AQ112" s="19" t="s">
        <v>1900</v>
      </c>
      <c r="AR112" s="988" t="s">
        <v>700</v>
      </c>
      <c r="AS112" s="974" t="s">
        <v>700</v>
      </c>
      <c r="AT112" s="995" t="s">
        <v>700</v>
      </c>
      <c r="AU112" s="974" t="s">
        <v>700</v>
      </c>
      <c r="AV112" s="959" t="s">
        <v>1899</v>
      </c>
      <c r="AW112" s="947" t="s">
        <v>700</v>
      </c>
      <c r="AX112" s="947" t="s">
        <v>700</v>
      </c>
      <c r="AY112" s="63" t="s">
        <v>919</v>
      </c>
      <c r="AZ112" s="63" t="s">
        <v>920</v>
      </c>
      <c r="BA112" s="63" t="s">
        <v>921</v>
      </c>
      <c r="BB112" s="845" t="s">
        <v>799</v>
      </c>
      <c r="BC112" s="845" t="s">
        <v>800</v>
      </c>
      <c r="BD112" s="845" t="s">
        <v>801</v>
      </c>
      <c r="BE112" s="991" t="s">
        <v>1965</v>
      </c>
      <c r="BF112" s="991" t="s">
        <v>1966</v>
      </c>
      <c r="BG112" s="991" t="s">
        <v>1967</v>
      </c>
      <c r="BH112" s="999" t="s">
        <v>1937</v>
      </c>
      <c r="BI112" s="618"/>
    </row>
    <row r="113" spans="1:61" ht="22.5" customHeight="1">
      <c r="A113" s="63"/>
      <c r="B113" s="791" t="s">
        <v>131</v>
      </c>
      <c r="C113" s="63" t="s">
        <v>291</v>
      </c>
      <c r="D113" s="19" t="s">
        <v>922</v>
      </c>
      <c r="E113" s="63"/>
      <c r="F113" s="63" t="s">
        <v>789</v>
      </c>
      <c r="G113" s="63" t="s">
        <v>790</v>
      </c>
      <c r="H113" s="792">
        <v>44211</v>
      </c>
      <c r="I113" s="792">
        <v>45657</v>
      </c>
      <c r="J113" s="63" t="s">
        <v>923</v>
      </c>
      <c r="K113" s="807" t="s">
        <v>924</v>
      </c>
      <c r="L113" s="63" t="s">
        <v>301</v>
      </c>
      <c r="M113" s="793" t="s">
        <v>29</v>
      </c>
      <c r="N113" s="107"/>
      <c r="O113" s="132"/>
      <c r="P113" s="136">
        <v>1</v>
      </c>
      <c r="Q113" s="132">
        <v>55620000</v>
      </c>
      <c r="R113" s="794">
        <v>1</v>
      </c>
      <c r="S113" s="923">
        <v>57288600</v>
      </c>
      <c r="T113" s="794">
        <v>1</v>
      </c>
      <c r="U113" s="812">
        <v>59007258</v>
      </c>
      <c r="V113" s="794">
        <v>1</v>
      </c>
      <c r="W113" s="812">
        <v>60777476</v>
      </c>
      <c r="X113" s="794">
        <v>4</v>
      </c>
      <c r="Y113" s="812">
        <f t="shared" si="8"/>
        <v>232693334</v>
      </c>
      <c r="Z113" s="620">
        <v>8211567</v>
      </c>
      <c r="AA113" s="133">
        <v>0.14000000000000001</v>
      </c>
      <c r="AB113" s="139">
        <v>0.25</v>
      </c>
      <c r="AC113" s="134">
        <v>0.25</v>
      </c>
      <c r="AD113" s="135" t="s">
        <v>925</v>
      </c>
      <c r="AE113" s="135" t="s">
        <v>926</v>
      </c>
      <c r="AF113" s="930">
        <v>0</v>
      </c>
      <c r="AG113" s="810">
        <f t="shared" si="9"/>
        <v>0</v>
      </c>
      <c r="AH113" s="459">
        <v>1</v>
      </c>
      <c r="AI113" s="208">
        <f t="shared" si="7"/>
        <v>1</v>
      </c>
      <c r="AJ113" s="135" t="s">
        <v>925</v>
      </c>
      <c r="AK113" s="19" t="s">
        <v>794</v>
      </c>
      <c r="AL113" s="964">
        <v>42585567</v>
      </c>
      <c r="AM113" s="549">
        <f>AL113/S113</f>
        <v>0.74335150448780385</v>
      </c>
      <c r="AN113" s="963">
        <v>1</v>
      </c>
      <c r="AO113" s="549">
        <f>AN113/R113</f>
        <v>1</v>
      </c>
      <c r="AP113" s="65" t="s">
        <v>925</v>
      </c>
      <c r="AQ113" s="65" t="s">
        <v>926</v>
      </c>
      <c r="AR113" s="988">
        <v>59772567</v>
      </c>
      <c r="AS113" s="974">
        <f t="shared" si="5"/>
        <v>1.0433588357893193</v>
      </c>
      <c r="AT113" s="995">
        <v>1</v>
      </c>
      <c r="AU113" s="974">
        <f t="shared" si="6"/>
        <v>1</v>
      </c>
      <c r="AV113" s="959" t="s">
        <v>1960</v>
      </c>
      <c r="AW113" s="947"/>
      <c r="AX113" s="1000" t="s">
        <v>1978</v>
      </c>
      <c r="AY113" s="63" t="s">
        <v>919</v>
      </c>
      <c r="AZ113" s="63" t="s">
        <v>920</v>
      </c>
      <c r="BA113" s="63" t="s">
        <v>921</v>
      </c>
      <c r="BB113" s="845" t="s">
        <v>799</v>
      </c>
      <c r="BC113" s="845" t="s">
        <v>800</v>
      </c>
      <c r="BD113" s="845" t="s">
        <v>801</v>
      </c>
      <c r="BE113" s="991" t="s">
        <v>1965</v>
      </c>
      <c r="BF113" s="991" t="s">
        <v>1966</v>
      </c>
      <c r="BG113" s="991" t="s">
        <v>1967</v>
      </c>
      <c r="BH113" s="999" t="s">
        <v>1937</v>
      </c>
      <c r="BI113" s="618"/>
    </row>
    <row r="114" spans="1:61" ht="22.5" customHeight="1">
      <c r="A114" s="63"/>
      <c r="B114" s="791" t="s">
        <v>131</v>
      </c>
      <c r="C114" s="63" t="s">
        <v>787</v>
      </c>
      <c r="D114" s="19" t="s">
        <v>927</v>
      </c>
      <c r="E114" s="63"/>
      <c r="F114" s="63" t="s">
        <v>789</v>
      </c>
      <c r="G114" s="63" t="s">
        <v>790</v>
      </c>
      <c r="H114" s="792">
        <v>44197</v>
      </c>
      <c r="I114" s="792">
        <v>45354</v>
      </c>
      <c r="J114" s="63" t="s">
        <v>928</v>
      </c>
      <c r="K114" s="63" t="s">
        <v>929</v>
      </c>
      <c r="L114" s="63" t="s">
        <v>301</v>
      </c>
      <c r="M114" s="793" t="s">
        <v>930</v>
      </c>
      <c r="N114" s="107"/>
      <c r="O114" s="132"/>
      <c r="P114" s="136">
        <v>1</v>
      </c>
      <c r="Q114" s="132">
        <v>15500000</v>
      </c>
      <c r="R114" s="794">
        <v>1</v>
      </c>
      <c r="S114" s="923">
        <v>15500000</v>
      </c>
      <c r="T114" s="794">
        <v>2</v>
      </c>
      <c r="U114" s="812">
        <v>15500000</v>
      </c>
      <c r="V114" s="794">
        <v>2</v>
      </c>
      <c r="W114" s="812">
        <v>15500000</v>
      </c>
      <c r="X114" s="794">
        <v>6</v>
      </c>
      <c r="Y114" s="812">
        <f t="shared" si="8"/>
        <v>62000000</v>
      </c>
      <c r="Z114" s="620" t="s">
        <v>710</v>
      </c>
      <c r="AA114" s="133">
        <v>0</v>
      </c>
      <c r="AB114" s="135">
        <v>0</v>
      </c>
      <c r="AC114" s="134">
        <v>0</v>
      </c>
      <c r="AD114" s="135" t="s">
        <v>931</v>
      </c>
      <c r="AE114" s="135" t="s">
        <v>932</v>
      </c>
      <c r="AF114" s="930">
        <v>0</v>
      </c>
      <c r="AG114" s="810">
        <f t="shared" si="9"/>
        <v>0</v>
      </c>
      <c r="AH114" s="459">
        <v>0</v>
      </c>
      <c r="AI114" s="208">
        <f t="shared" si="7"/>
        <v>0</v>
      </c>
      <c r="AJ114" s="19" t="s">
        <v>933</v>
      </c>
      <c r="AK114" s="19" t="s">
        <v>934</v>
      </c>
      <c r="AL114" s="964">
        <v>0</v>
      </c>
      <c r="AM114" s="549">
        <f>AL114/S114</f>
        <v>0</v>
      </c>
      <c r="AN114" s="963">
        <v>0</v>
      </c>
      <c r="AO114" s="549">
        <f>AN114/R114</f>
        <v>0</v>
      </c>
      <c r="AP114" s="21" t="s">
        <v>1905</v>
      </c>
      <c r="AQ114" s="21" t="s">
        <v>1902</v>
      </c>
      <c r="AR114" s="988">
        <v>0</v>
      </c>
      <c r="AS114" s="974">
        <f t="shared" si="5"/>
        <v>0</v>
      </c>
      <c r="AT114" s="948">
        <v>0</v>
      </c>
      <c r="AU114" s="974">
        <f t="shared" si="6"/>
        <v>0</v>
      </c>
      <c r="AV114" s="959" t="s">
        <v>1961</v>
      </c>
      <c r="AW114" s="947" t="s">
        <v>1962</v>
      </c>
      <c r="AX114" s="947"/>
      <c r="AY114" s="63" t="s">
        <v>935</v>
      </c>
      <c r="AZ114" s="63" t="s">
        <v>821</v>
      </c>
      <c r="BA114" s="63" t="s">
        <v>822</v>
      </c>
      <c r="BB114" s="845" t="s">
        <v>799</v>
      </c>
      <c r="BC114" s="845" t="s">
        <v>800</v>
      </c>
      <c r="BD114" s="845" t="s">
        <v>801</v>
      </c>
      <c r="BE114" s="991" t="s">
        <v>1965</v>
      </c>
      <c r="BF114" s="991" t="s">
        <v>1966</v>
      </c>
      <c r="BG114" s="991" t="s">
        <v>1967</v>
      </c>
      <c r="BH114" s="999" t="s">
        <v>1937</v>
      </c>
      <c r="BI114" s="618"/>
    </row>
    <row r="115" spans="1:61" ht="22.5" customHeight="1">
      <c r="A115" s="63"/>
      <c r="B115" s="791" t="s">
        <v>196</v>
      </c>
      <c r="C115" s="63" t="s">
        <v>936</v>
      </c>
      <c r="D115" s="63" t="s">
        <v>937</v>
      </c>
      <c r="E115" s="63"/>
      <c r="F115" s="63" t="s">
        <v>789</v>
      </c>
      <c r="G115" s="63" t="s">
        <v>790</v>
      </c>
      <c r="H115" s="792">
        <v>44197</v>
      </c>
      <c r="I115" s="792">
        <v>45354</v>
      </c>
      <c r="J115" s="63" t="s">
        <v>938</v>
      </c>
      <c r="K115" s="63" t="s">
        <v>939</v>
      </c>
      <c r="L115" s="63" t="s">
        <v>301</v>
      </c>
      <c r="M115" s="793" t="s">
        <v>27</v>
      </c>
      <c r="N115" s="107"/>
      <c r="O115" s="132"/>
      <c r="P115" s="138">
        <v>1</v>
      </c>
      <c r="Q115" s="132">
        <v>5100000</v>
      </c>
      <c r="R115" s="813">
        <v>1</v>
      </c>
      <c r="S115" s="923">
        <v>5253000</v>
      </c>
      <c r="T115" s="813">
        <v>1</v>
      </c>
      <c r="U115" s="812">
        <v>5410590</v>
      </c>
      <c r="V115" s="813">
        <v>1</v>
      </c>
      <c r="W115" s="812">
        <v>5572907</v>
      </c>
      <c r="X115" s="813">
        <v>1</v>
      </c>
      <c r="Y115" s="812">
        <f t="shared" si="8"/>
        <v>21336497</v>
      </c>
      <c r="Z115" s="620" t="s">
        <v>710</v>
      </c>
      <c r="AA115" s="133">
        <v>0</v>
      </c>
      <c r="AB115" s="135" t="s">
        <v>900</v>
      </c>
      <c r="AC115" s="134">
        <v>0.25</v>
      </c>
      <c r="AD115" s="135" t="s">
        <v>940</v>
      </c>
      <c r="AE115" s="135"/>
      <c r="AF115" s="930">
        <v>0</v>
      </c>
      <c r="AG115" s="810">
        <v>0</v>
      </c>
      <c r="AH115" s="459">
        <v>0</v>
      </c>
      <c r="AI115" s="208">
        <f t="shared" si="7"/>
        <v>0</v>
      </c>
      <c r="AJ115" s="19" t="s">
        <v>941</v>
      </c>
      <c r="AK115" s="19"/>
      <c r="AL115" s="964">
        <v>0</v>
      </c>
      <c r="AM115" s="549">
        <f>AL115/S115</f>
        <v>0</v>
      </c>
      <c r="AN115" s="1009">
        <v>0.5</v>
      </c>
      <c r="AO115" s="549">
        <f>AN115/R115</f>
        <v>0.5</v>
      </c>
      <c r="AP115" s="21" t="s">
        <v>1903</v>
      </c>
      <c r="AQ115" s="21"/>
      <c r="AR115" s="988">
        <v>0</v>
      </c>
      <c r="AS115" s="974">
        <f t="shared" si="5"/>
        <v>0</v>
      </c>
      <c r="AT115" s="1010">
        <v>5.0000000000000001E-3</v>
      </c>
      <c r="AU115" s="1011">
        <f>AT115/R115</f>
        <v>5.0000000000000001E-3</v>
      </c>
      <c r="AV115" s="959" t="s">
        <v>1963</v>
      </c>
      <c r="AW115" s="947" t="s">
        <v>1964</v>
      </c>
      <c r="AX115" s="947"/>
      <c r="AY115" s="63" t="s">
        <v>857</v>
      </c>
      <c r="AZ115" s="63" t="s">
        <v>858</v>
      </c>
      <c r="BA115" s="63" t="s">
        <v>859</v>
      </c>
      <c r="BB115" s="845" t="s">
        <v>799</v>
      </c>
      <c r="BC115" s="845" t="s">
        <v>800</v>
      </c>
      <c r="BD115" s="845" t="s">
        <v>801</v>
      </c>
      <c r="BE115" s="991" t="s">
        <v>1965</v>
      </c>
      <c r="BF115" s="991" t="s">
        <v>1966</v>
      </c>
      <c r="BG115" s="991" t="s">
        <v>1967</v>
      </c>
      <c r="BH115" s="999" t="s">
        <v>1937</v>
      </c>
      <c r="BI115" s="618"/>
    </row>
    <row r="116" spans="1:61" ht="22.5" customHeight="1">
      <c r="A116" s="63"/>
      <c r="B116" s="791" t="s">
        <v>94</v>
      </c>
      <c r="C116" s="63" t="s">
        <v>95</v>
      </c>
      <c r="D116" s="63" t="s">
        <v>942</v>
      </c>
      <c r="E116" s="63"/>
      <c r="F116" s="63" t="s">
        <v>789</v>
      </c>
      <c r="G116" s="63" t="s">
        <v>790</v>
      </c>
      <c r="H116" s="792">
        <v>44197</v>
      </c>
      <c r="I116" s="792">
        <v>45473</v>
      </c>
      <c r="J116" s="63" t="s">
        <v>943</v>
      </c>
      <c r="K116" s="63" t="s">
        <v>944</v>
      </c>
      <c r="L116" s="63" t="s">
        <v>301</v>
      </c>
      <c r="M116" s="793" t="s">
        <v>27</v>
      </c>
      <c r="N116" s="107"/>
      <c r="O116" s="132"/>
      <c r="P116" s="136">
        <v>6</v>
      </c>
      <c r="Q116" s="132">
        <v>3473375</v>
      </c>
      <c r="R116" s="794">
        <v>6</v>
      </c>
      <c r="S116" s="923">
        <v>3577576</v>
      </c>
      <c r="T116" s="794">
        <v>6</v>
      </c>
      <c r="U116" s="812">
        <v>4500000</v>
      </c>
      <c r="V116" s="794">
        <v>7</v>
      </c>
      <c r="W116" s="812">
        <v>4500000</v>
      </c>
      <c r="X116" s="794">
        <v>25</v>
      </c>
      <c r="Y116" s="812">
        <f t="shared" si="8"/>
        <v>16050951</v>
      </c>
      <c r="Z116" s="620" t="s">
        <v>710</v>
      </c>
      <c r="AA116" s="133">
        <v>0</v>
      </c>
      <c r="AB116" s="135">
        <v>0</v>
      </c>
      <c r="AC116" s="134">
        <v>0</v>
      </c>
      <c r="AD116" s="135" t="s">
        <v>945</v>
      </c>
      <c r="AE116" s="135"/>
      <c r="AF116" s="930">
        <v>0</v>
      </c>
      <c r="AG116" s="810">
        <f t="shared" si="9"/>
        <v>0</v>
      </c>
      <c r="AH116" s="459">
        <v>38</v>
      </c>
      <c r="AI116" s="208">
        <f>AH116/R116</f>
        <v>6.333333333333333</v>
      </c>
      <c r="AJ116" s="19" t="s">
        <v>946</v>
      </c>
      <c r="AK116" s="19"/>
      <c r="AL116" s="962">
        <v>0</v>
      </c>
      <c r="AM116" s="549">
        <f>AL116/S116</f>
        <v>0</v>
      </c>
      <c r="AN116" s="973">
        <v>25</v>
      </c>
      <c r="AO116" s="549">
        <f>AN116/R116</f>
        <v>4.166666666666667</v>
      </c>
      <c r="AP116" s="21" t="s">
        <v>1906</v>
      </c>
      <c r="AQ116" s="21"/>
      <c r="AR116" s="988">
        <v>6617786</v>
      </c>
      <c r="AS116" s="974">
        <f t="shared" si="5"/>
        <v>1.8497960630326231</v>
      </c>
      <c r="AT116" s="995">
        <v>38</v>
      </c>
      <c r="AU116" s="974">
        <f t="shared" si="6"/>
        <v>6.333333333333333</v>
      </c>
      <c r="AV116" s="947" t="s">
        <v>946</v>
      </c>
      <c r="AW116" s="947"/>
      <c r="AX116" s="1001" t="s">
        <v>1978</v>
      </c>
      <c r="AY116" s="63" t="s">
        <v>857</v>
      </c>
      <c r="AZ116" s="63" t="s">
        <v>858</v>
      </c>
      <c r="BA116" s="63" t="s">
        <v>859</v>
      </c>
      <c r="BB116" s="845" t="s">
        <v>799</v>
      </c>
      <c r="BC116" s="845" t="s">
        <v>800</v>
      </c>
      <c r="BD116" s="845" t="s">
        <v>801</v>
      </c>
      <c r="BE116" s="991" t="s">
        <v>1965</v>
      </c>
      <c r="BF116" s="991" t="s">
        <v>1966</v>
      </c>
      <c r="BG116" s="991" t="s">
        <v>1967</v>
      </c>
      <c r="BH116" s="999" t="s">
        <v>1937</v>
      </c>
      <c r="BI116" s="618"/>
    </row>
    <row r="117" spans="1:61" ht="46.5" hidden="1" customHeight="1">
      <c r="A117" s="21"/>
      <c r="B117" s="21" t="s">
        <v>947</v>
      </c>
      <c r="C117" s="21" t="s">
        <v>948</v>
      </c>
      <c r="D117" s="21" t="s">
        <v>949</v>
      </c>
      <c r="E117" s="21"/>
      <c r="F117" s="21" t="s">
        <v>378</v>
      </c>
      <c r="G117" s="21" t="s">
        <v>950</v>
      </c>
      <c r="H117" s="56" t="s">
        <v>951</v>
      </c>
      <c r="I117" s="56" t="s">
        <v>952</v>
      </c>
      <c r="J117" s="21" t="s">
        <v>953</v>
      </c>
      <c r="K117" s="21" t="s">
        <v>954</v>
      </c>
      <c r="L117" s="21" t="s">
        <v>955</v>
      </c>
      <c r="M117" s="21" t="s">
        <v>956</v>
      </c>
      <c r="N117" s="21"/>
      <c r="O117" s="47" t="s">
        <v>955</v>
      </c>
      <c r="P117" s="21">
        <v>1</v>
      </c>
      <c r="Q117" s="47">
        <v>50000000</v>
      </c>
      <c r="R117" s="21">
        <v>1</v>
      </c>
      <c r="S117" s="47">
        <v>50000000</v>
      </c>
      <c r="T117" s="21">
        <v>1</v>
      </c>
      <c r="U117" s="16">
        <v>50000000</v>
      </c>
      <c r="V117" s="13">
        <v>1</v>
      </c>
      <c r="W117" s="16">
        <v>30000000</v>
      </c>
      <c r="X117" s="13">
        <v>1</v>
      </c>
      <c r="Y117" s="16">
        <f t="shared" ref="Y117:Y119" si="12">SUM(W117+S117+U117+Q117)</f>
        <v>180000000</v>
      </c>
      <c r="Z117" s="47"/>
      <c r="AA117" s="21"/>
      <c r="AB117" s="21"/>
      <c r="AC117" s="20"/>
      <c r="AD117" s="21"/>
      <c r="AE117" s="21"/>
      <c r="AF117" s="47"/>
      <c r="AG117" s="21"/>
      <c r="AH117" s="21"/>
      <c r="AI117" s="21"/>
      <c r="AJ117" s="21"/>
      <c r="AK117" s="21"/>
      <c r="AL117" s="65">
        <v>0</v>
      </c>
      <c r="AM117" s="575"/>
      <c r="AN117" s="551">
        <v>0.5</v>
      </c>
      <c r="AO117" s="550"/>
      <c r="AP117" s="551" t="s">
        <v>1896</v>
      </c>
      <c r="AQ117" s="551"/>
      <c r="AR117" s="47"/>
      <c r="AS117" s="20"/>
      <c r="AT117" s="621"/>
      <c r="AU117" s="622"/>
      <c r="AV117" s="20"/>
      <c r="AW117" s="21"/>
      <c r="AX117" s="21"/>
      <c r="AY117" s="13" t="s">
        <v>957</v>
      </c>
      <c r="AZ117" s="13">
        <v>314</v>
      </c>
      <c r="BA117" s="13">
        <v>7692</v>
      </c>
      <c r="BB117" s="26" t="s">
        <v>958</v>
      </c>
      <c r="BC117" s="26" t="s">
        <v>959</v>
      </c>
      <c r="BD117" s="26" t="s">
        <v>960</v>
      </c>
      <c r="BE117" s="13" t="s">
        <v>961</v>
      </c>
      <c r="BF117" s="13" t="s">
        <v>962</v>
      </c>
      <c r="BG117" s="140" t="s">
        <v>963</v>
      </c>
      <c r="BH117" s="10"/>
      <c r="BI117" s="10"/>
    </row>
    <row r="118" spans="1:61" ht="46.5" hidden="1" customHeight="1">
      <c r="A118" s="21"/>
      <c r="B118" s="21" t="s">
        <v>947</v>
      </c>
      <c r="C118" s="21" t="s">
        <v>948</v>
      </c>
      <c r="D118" s="21" t="s">
        <v>964</v>
      </c>
      <c r="E118" s="21"/>
      <c r="F118" s="21" t="s">
        <v>257</v>
      </c>
      <c r="G118" s="21" t="s">
        <v>950</v>
      </c>
      <c r="H118" s="56" t="s">
        <v>951</v>
      </c>
      <c r="I118" s="56" t="s">
        <v>952</v>
      </c>
      <c r="J118" s="65" t="s">
        <v>965</v>
      </c>
      <c r="K118" s="21" t="s">
        <v>966</v>
      </c>
      <c r="L118" s="21" t="s">
        <v>955</v>
      </c>
      <c r="M118" s="21" t="s">
        <v>956</v>
      </c>
      <c r="N118" s="21"/>
      <c r="O118" s="47" t="s">
        <v>955</v>
      </c>
      <c r="P118" s="21">
        <v>5</v>
      </c>
      <c r="Q118" s="47">
        <v>3200000</v>
      </c>
      <c r="R118" s="21">
        <v>5</v>
      </c>
      <c r="S118" s="47">
        <v>3200000</v>
      </c>
      <c r="T118" s="21">
        <v>5</v>
      </c>
      <c r="U118" s="16">
        <v>3200000</v>
      </c>
      <c r="V118" s="13">
        <v>5</v>
      </c>
      <c r="W118" s="16">
        <v>1956000</v>
      </c>
      <c r="X118" s="13">
        <v>20</v>
      </c>
      <c r="Y118" s="16">
        <f t="shared" si="12"/>
        <v>11556000</v>
      </c>
      <c r="Z118" s="47"/>
      <c r="AA118" s="21"/>
      <c r="AB118" s="21"/>
      <c r="AC118" s="20"/>
      <c r="AD118" s="21"/>
      <c r="AE118" s="21"/>
      <c r="AF118" s="47"/>
      <c r="AG118" s="21"/>
      <c r="AH118" s="21"/>
      <c r="AI118" s="21"/>
      <c r="AJ118" s="21"/>
      <c r="AK118" s="21"/>
      <c r="AL118" s="65">
        <v>2151900</v>
      </c>
      <c r="AM118" s="575"/>
      <c r="AN118" s="621">
        <v>4</v>
      </c>
      <c r="AO118" s="550"/>
      <c r="AP118" s="551" t="s">
        <v>1897</v>
      </c>
      <c r="AQ118" s="551" t="s">
        <v>1898</v>
      </c>
      <c r="AR118" s="47"/>
      <c r="AS118" s="20"/>
      <c r="AT118" s="621"/>
      <c r="AU118" s="550"/>
      <c r="AV118" s="20"/>
      <c r="AW118" s="21"/>
      <c r="AX118" s="21"/>
      <c r="AY118" s="13" t="s">
        <v>957</v>
      </c>
      <c r="AZ118" s="13">
        <v>317</v>
      </c>
      <c r="BA118" s="13">
        <v>7692</v>
      </c>
      <c r="BB118" s="26" t="s">
        <v>958</v>
      </c>
      <c r="BC118" s="26" t="s">
        <v>959</v>
      </c>
      <c r="BD118" s="26" t="s">
        <v>960</v>
      </c>
      <c r="BE118" s="13" t="s">
        <v>961</v>
      </c>
      <c r="BF118" s="13" t="s">
        <v>962</v>
      </c>
      <c r="BG118" s="13" t="s">
        <v>963</v>
      </c>
      <c r="BH118" s="10"/>
      <c r="BI118" s="10"/>
    </row>
    <row r="119" spans="1:61" ht="46.5" hidden="1" customHeight="1">
      <c r="A119" s="21"/>
      <c r="B119" s="21" t="s">
        <v>947</v>
      </c>
      <c r="C119" s="21" t="s">
        <v>967</v>
      </c>
      <c r="D119" s="21" t="s">
        <v>968</v>
      </c>
      <c r="E119" s="21"/>
      <c r="F119" s="21" t="s">
        <v>378</v>
      </c>
      <c r="G119" s="21" t="s">
        <v>950</v>
      </c>
      <c r="H119" s="56" t="s">
        <v>951</v>
      </c>
      <c r="I119" s="56" t="s">
        <v>952</v>
      </c>
      <c r="J119" s="65" t="s">
        <v>969</v>
      </c>
      <c r="K119" s="21" t="s">
        <v>970</v>
      </c>
      <c r="L119" s="21" t="s">
        <v>955</v>
      </c>
      <c r="M119" s="21" t="s">
        <v>956</v>
      </c>
      <c r="N119" s="21"/>
      <c r="O119" s="47" t="s">
        <v>955</v>
      </c>
      <c r="P119" s="21">
        <v>6</v>
      </c>
      <c r="Q119" s="47">
        <v>162294000</v>
      </c>
      <c r="R119" s="21">
        <v>6</v>
      </c>
      <c r="S119" s="47">
        <v>162294000</v>
      </c>
      <c r="T119" s="21">
        <v>6</v>
      </c>
      <c r="U119" s="16">
        <v>162294000</v>
      </c>
      <c r="V119" s="13">
        <v>6</v>
      </c>
      <c r="W119" s="16">
        <v>88524000</v>
      </c>
      <c r="X119" s="13">
        <v>6</v>
      </c>
      <c r="Y119" s="16">
        <f t="shared" si="12"/>
        <v>575406000</v>
      </c>
      <c r="Z119" s="47"/>
      <c r="AA119" s="21"/>
      <c r="AB119" s="21"/>
      <c r="AC119" s="20"/>
      <c r="AD119" s="21"/>
      <c r="AE119" s="21"/>
      <c r="AF119" s="47"/>
      <c r="AG119" s="21"/>
      <c r="AH119" s="21"/>
      <c r="AI119" s="21"/>
      <c r="AJ119" s="21"/>
      <c r="AK119" s="21"/>
      <c r="AL119" s="65" t="s">
        <v>864</v>
      </c>
      <c r="AM119" s="575"/>
      <c r="AN119" s="551" t="s">
        <v>864</v>
      </c>
      <c r="AO119" s="550"/>
      <c r="AP119" s="551" t="s">
        <v>1899</v>
      </c>
      <c r="AQ119" s="551" t="s">
        <v>1900</v>
      </c>
      <c r="AR119" s="47"/>
      <c r="AS119" s="20"/>
      <c r="AT119" s="621"/>
      <c r="AU119" s="622"/>
      <c r="AV119" s="20"/>
      <c r="AW119" s="21"/>
      <c r="AX119" s="21"/>
      <c r="AY119" s="13" t="s">
        <v>957</v>
      </c>
      <c r="AZ119" s="13">
        <v>315</v>
      </c>
      <c r="BA119" s="13">
        <v>7692</v>
      </c>
      <c r="BB119" s="26" t="s">
        <v>958</v>
      </c>
      <c r="BC119" s="26" t="s">
        <v>959</v>
      </c>
      <c r="BD119" s="26" t="s">
        <v>960</v>
      </c>
      <c r="BE119" s="13" t="s">
        <v>961</v>
      </c>
      <c r="BF119" s="13" t="s">
        <v>962</v>
      </c>
      <c r="BG119" s="13" t="s">
        <v>963</v>
      </c>
      <c r="BH119" s="10"/>
      <c r="BI119" s="10"/>
    </row>
    <row r="120" spans="1:61" ht="46.5" hidden="1" customHeight="1">
      <c r="A120" s="21"/>
      <c r="B120" s="21" t="s">
        <v>947</v>
      </c>
      <c r="C120" s="21" t="s">
        <v>948</v>
      </c>
      <c r="D120" s="21" t="s">
        <v>971</v>
      </c>
      <c r="E120" s="21"/>
      <c r="F120" s="21" t="s">
        <v>257</v>
      </c>
      <c r="G120" s="21" t="s">
        <v>950</v>
      </c>
      <c r="H120" s="56" t="s">
        <v>951</v>
      </c>
      <c r="I120" s="56" t="s">
        <v>972</v>
      </c>
      <c r="J120" s="65" t="s">
        <v>973</v>
      </c>
      <c r="K120" s="141" t="s">
        <v>974</v>
      </c>
      <c r="L120" s="21" t="s">
        <v>955</v>
      </c>
      <c r="M120" s="21" t="s">
        <v>956</v>
      </c>
      <c r="N120" s="21"/>
      <c r="O120" s="47" t="s">
        <v>955</v>
      </c>
      <c r="P120" s="20">
        <v>0.5</v>
      </c>
      <c r="Q120" s="47">
        <v>45000000</v>
      </c>
      <c r="R120" s="20">
        <v>0.5</v>
      </c>
      <c r="S120" s="47">
        <v>35000000</v>
      </c>
      <c r="T120" s="21"/>
      <c r="U120" s="16" t="s">
        <v>955</v>
      </c>
      <c r="V120" s="13"/>
      <c r="W120" s="16" t="s">
        <v>955</v>
      </c>
      <c r="X120" s="15">
        <v>1</v>
      </c>
      <c r="Y120" s="16">
        <f>SUM(S120+Q120)</f>
        <v>80000000</v>
      </c>
      <c r="Z120" s="47"/>
      <c r="AA120" s="21"/>
      <c r="AB120" s="21"/>
      <c r="AC120" s="20"/>
      <c r="AD120" s="21"/>
      <c r="AE120" s="21"/>
      <c r="AF120" s="47"/>
      <c r="AG120" s="21"/>
      <c r="AH120" s="21"/>
      <c r="AI120" s="21"/>
      <c r="AJ120" s="21"/>
      <c r="AK120" s="21"/>
      <c r="AL120" s="65">
        <v>42585567</v>
      </c>
      <c r="AM120" s="575"/>
      <c r="AN120" s="551">
        <v>1</v>
      </c>
      <c r="AO120" s="622"/>
      <c r="AP120" s="551" t="s">
        <v>925</v>
      </c>
      <c r="AQ120" s="551" t="s">
        <v>926</v>
      </c>
      <c r="AR120" s="47"/>
      <c r="AS120" s="20"/>
      <c r="AT120" s="621"/>
      <c r="AU120" s="622"/>
      <c r="AV120" s="20"/>
      <c r="AW120" s="21"/>
      <c r="AX120" s="21"/>
      <c r="AY120" s="13" t="s">
        <v>957</v>
      </c>
      <c r="AZ120" s="13">
        <v>315</v>
      </c>
      <c r="BA120" s="13">
        <v>7692</v>
      </c>
      <c r="BB120" s="26" t="s">
        <v>958</v>
      </c>
      <c r="BC120" s="26" t="s">
        <v>959</v>
      </c>
      <c r="BD120" s="26" t="s">
        <v>960</v>
      </c>
      <c r="BE120" s="13" t="s">
        <v>961</v>
      </c>
      <c r="BF120" s="13" t="s">
        <v>962</v>
      </c>
      <c r="BG120" s="13" t="s">
        <v>963</v>
      </c>
      <c r="BH120" s="10"/>
      <c r="BI120" s="10"/>
    </row>
    <row r="121" spans="1:61" ht="46.5" hidden="1" customHeight="1">
      <c r="A121" s="21"/>
      <c r="B121" s="21" t="s">
        <v>947</v>
      </c>
      <c r="C121" s="21" t="s">
        <v>975</v>
      </c>
      <c r="D121" s="21" t="s">
        <v>976</v>
      </c>
      <c r="E121" s="21"/>
      <c r="F121" s="21" t="s">
        <v>657</v>
      </c>
      <c r="G121" s="21" t="s">
        <v>950</v>
      </c>
      <c r="H121" s="56" t="s">
        <v>951</v>
      </c>
      <c r="I121" s="56" t="s">
        <v>952</v>
      </c>
      <c r="J121" s="21" t="s">
        <v>977</v>
      </c>
      <c r="K121" s="21" t="s">
        <v>978</v>
      </c>
      <c r="L121" s="21" t="s">
        <v>955</v>
      </c>
      <c r="M121" s="21" t="s">
        <v>956</v>
      </c>
      <c r="N121" s="21"/>
      <c r="O121" s="47" t="s">
        <v>955</v>
      </c>
      <c r="P121" s="21">
        <v>2</v>
      </c>
      <c r="Q121" s="47">
        <v>5030625</v>
      </c>
      <c r="R121" s="21">
        <v>2</v>
      </c>
      <c r="S121" s="47">
        <v>5030625</v>
      </c>
      <c r="T121" s="21">
        <v>2</v>
      </c>
      <c r="U121" s="16">
        <v>5030625</v>
      </c>
      <c r="V121" s="13">
        <v>2</v>
      </c>
      <c r="W121" s="16">
        <v>5030625</v>
      </c>
      <c r="X121" s="13">
        <v>8</v>
      </c>
      <c r="Y121" s="16">
        <f t="shared" ref="Y121:Y122" si="13">SUM(W121+S121+U121+Q121)</f>
        <v>20122500</v>
      </c>
      <c r="Z121" s="47"/>
      <c r="AA121" s="21"/>
      <c r="AB121" s="21"/>
      <c r="AC121" s="20"/>
      <c r="AD121" s="21"/>
      <c r="AE121" s="21"/>
      <c r="AF121" s="47"/>
      <c r="AG121" s="21"/>
      <c r="AH121" s="21"/>
      <c r="AI121" s="21"/>
      <c r="AJ121" s="21"/>
      <c r="AK121" s="21"/>
      <c r="AL121" s="65">
        <v>0</v>
      </c>
      <c r="AM121" s="575"/>
      <c r="AN121" s="621">
        <v>0</v>
      </c>
      <c r="AO121" s="550"/>
      <c r="AP121" s="551" t="s">
        <v>1901</v>
      </c>
      <c r="AQ121" s="551" t="s">
        <v>1902</v>
      </c>
      <c r="AR121" s="47"/>
      <c r="AS121" s="20"/>
      <c r="AT121" s="621"/>
      <c r="AU121" s="622"/>
      <c r="AV121" s="20"/>
      <c r="AW121" s="21"/>
      <c r="AX121" s="21"/>
      <c r="AY121" s="13" t="s">
        <v>957</v>
      </c>
      <c r="AZ121" s="13">
        <v>319</v>
      </c>
      <c r="BA121" s="13">
        <v>7692</v>
      </c>
      <c r="BB121" s="26" t="s">
        <v>958</v>
      </c>
      <c r="BC121" s="26" t="s">
        <v>959</v>
      </c>
      <c r="BD121" s="26" t="s">
        <v>960</v>
      </c>
      <c r="BE121" s="13" t="s">
        <v>961</v>
      </c>
      <c r="BF121" s="13" t="s">
        <v>962</v>
      </c>
      <c r="BG121" s="13" t="s">
        <v>963</v>
      </c>
      <c r="BH121" s="10"/>
      <c r="BI121" s="10"/>
    </row>
    <row r="122" spans="1:61" ht="46.5" hidden="1" customHeight="1">
      <c r="A122" s="21"/>
      <c r="B122" s="21" t="s">
        <v>947</v>
      </c>
      <c r="C122" s="21" t="s">
        <v>967</v>
      </c>
      <c r="D122" s="21" t="s">
        <v>979</v>
      </c>
      <c r="E122" s="21"/>
      <c r="F122" s="52" t="s">
        <v>980</v>
      </c>
      <c r="G122" s="554" t="s">
        <v>981</v>
      </c>
      <c r="H122" s="53" t="s">
        <v>982</v>
      </c>
      <c r="I122" s="21" t="s">
        <v>952</v>
      </c>
      <c r="J122" s="21" t="s">
        <v>983</v>
      </c>
      <c r="K122" s="21" t="s">
        <v>984</v>
      </c>
      <c r="L122" s="21" t="s">
        <v>955</v>
      </c>
      <c r="M122" s="21" t="s">
        <v>956</v>
      </c>
      <c r="N122" s="21"/>
      <c r="O122" s="47" t="s">
        <v>955</v>
      </c>
      <c r="P122" s="20">
        <v>0.25</v>
      </c>
      <c r="Q122" s="47">
        <v>99000000</v>
      </c>
      <c r="R122" s="20">
        <v>0.3</v>
      </c>
      <c r="S122" s="47">
        <v>101970000</v>
      </c>
      <c r="T122" s="20">
        <v>0.3</v>
      </c>
      <c r="U122" s="16">
        <v>105029100</v>
      </c>
      <c r="V122" s="15">
        <v>0.15</v>
      </c>
      <c r="W122" s="16">
        <v>54089987</v>
      </c>
      <c r="X122" s="15">
        <v>1</v>
      </c>
      <c r="Y122" s="16">
        <f t="shared" si="13"/>
        <v>360089087</v>
      </c>
      <c r="Z122" s="47"/>
      <c r="AA122" s="21"/>
      <c r="AB122" s="21"/>
      <c r="AC122" s="20"/>
      <c r="AD122" s="21"/>
      <c r="AE122" s="21"/>
      <c r="AF122" s="47"/>
      <c r="AG122" s="21"/>
      <c r="AH122" s="21"/>
      <c r="AI122" s="21"/>
      <c r="AJ122" s="21"/>
      <c r="AK122" s="21"/>
      <c r="AL122" s="65">
        <v>0</v>
      </c>
      <c r="AM122" s="575"/>
      <c r="AN122" s="551">
        <v>0.5</v>
      </c>
      <c r="AO122" s="550"/>
      <c r="AP122" s="551" t="s">
        <v>1903</v>
      </c>
      <c r="AQ122" s="551"/>
      <c r="AR122" s="47"/>
      <c r="AS122" s="20"/>
      <c r="AT122" s="21"/>
      <c r="AU122" s="20"/>
      <c r="AV122" s="20"/>
      <c r="AW122" s="21"/>
      <c r="AX122" s="21"/>
      <c r="AY122" s="13" t="s">
        <v>957</v>
      </c>
      <c r="AZ122" s="13">
        <v>316</v>
      </c>
      <c r="BA122" s="13">
        <v>7692</v>
      </c>
      <c r="BB122" s="26" t="s">
        <v>958</v>
      </c>
      <c r="BC122" s="26" t="s">
        <v>959</v>
      </c>
      <c r="BD122" s="26" t="s">
        <v>985</v>
      </c>
      <c r="BE122" s="13" t="s">
        <v>986</v>
      </c>
      <c r="BF122" s="13" t="s">
        <v>987</v>
      </c>
      <c r="BG122" s="13" t="s">
        <v>988</v>
      </c>
      <c r="BH122" s="10"/>
      <c r="BI122" s="10"/>
    </row>
    <row r="123" spans="1:61" ht="46.5" hidden="1" customHeight="1">
      <c r="A123" s="13"/>
      <c r="B123" s="13" t="s">
        <v>196</v>
      </c>
      <c r="C123" s="623" t="s">
        <v>197</v>
      </c>
      <c r="D123" s="13" t="s">
        <v>989</v>
      </c>
      <c r="E123" s="13"/>
      <c r="F123" s="13" t="s">
        <v>482</v>
      </c>
      <c r="G123" s="623" t="s">
        <v>417</v>
      </c>
      <c r="H123" s="142">
        <v>44044</v>
      </c>
      <c r="I123" s="142">
        <v>45444</v>
      </c>
      <c r="J123" s="13" t="s">
        <v>990</v>
      </c>
      <c r="K123" s="13" t="s">
        <v>991</v>
      </c>
      <c r="L123" s="13"/>
      <c r="M123" s="13" t="s">
        <v>27</v>
      </c>
      <c r="N123" s="15">
        <v>1</v>
      </c>
      <c r="O123" s="16">
        <v>99930000</v>
      </c>
      <c r="P123" s="15">
        <v>1</v>
      </c>
      <c r="Q123" s="16">
        <v>376601000</v>
      </c>
      <c r="R123" s="15">
        <v>1</v>
      </c>
      <c r="S123" s="16">
        <v>376601000</v>
      </c>
      <c r="T123" s="15">
        <v>1</v>
      </c>
      <c r="U123" s="16">
        <v>376601000</v>
      </c>
      <c r="V123" s="15">
        <v>1</v>
      </c>
      <c r="W123" s="16">
        <v>153412500</v>
      </c>
      <c r="X123" s="15">
        <v>1</v>
      </c>
      <c r="Y123" s="71">
        <v>1107230000</v>
      </c>
      <c r="Z123" s="47"/>
      <c r="AA123" s="20"/>
      <c r="AB123" s="21"/>
      <c r="AC123" s="20"/>
      <c r="AD123" s="21"/>
      <c r="AE123" s="21"/>
      <c r="AF123" s="47"/>
      <c r="AG123" s="20"/>
      <c r="AH123" s="21"/>
      <c r="AI123" s="20"/>
      <c r="AJ123" s="21"/>
      <c r="AK123" s="21"/>
      <c r="AL123" s="47"/>
      <c r="AM123" s="20"/>
      <c r="AN123" s="21"/>
      <c r="AO123" s="20"/>
      <c r="AP123" s="21" t="s">
        <v>1904</v>
      </c>
      <c r="AQ123" s="21"/>
      <c r="AR123" s="47"/>
      <c r="AS123" s="20"/>
      <c r="AT123" s="21"/>
      <c r="AU123" s="20"/>
      <c r="AV123" s="20"/>
      <c r="AW123" s="21"/>
      <c r="AX123" s="21"/>
      <c r="AY123" s="13" t="s">
        <v>992</v>
      </c>
      <c r="AZ123" s="13" t="s">
        <v>993</v>
      </c>
      <c r="BA123" s="143">
        <v>7787</v>
      </c>
      <c r="BB123" s="26" t="s">
        <v>994</v>
      </c>
      <c r="BC123" s="26" t="s">
        <v>995</v>
      </c>
      <c r="BD123" s="26" t="s">
        <v>996</v>
      </c>
      <c r="BE123" s="13" t="s">
        <v>997</v>
      </c>
      <c r="BF123" s="13"/>
      <c r="BG123" s="624" t="s">
        <v>998</v>
      </c>
      <c r="BH123" s="10"/>
      <c r="BI123" s="10"/>
    </row>
    <row r="124" spans="1:61" ht="46.5" hidden="1" customHeight="1">
      <c r="A124" s="13"/>
      <c r="B124" s="13" t="s">
        <v>196</v>
      </c>
      <c r="C124" s="27" t="s">
        <v>197</v>
      </c>
      <c r="D124" s="13" t="s">
        <v>999</v>
      </c>
      <c r="E124" s="13"/>
      <c r="F124" s="13" t="s">
        <v>482</v>
      </c>
      <c r="G124" s="623" t="s">
        <v>417</v>
      </c>
      <c r="H124" s="13">
        <v>2020</v>
      </c>
      <c r="I124" s="13">
        <v>2024</v>
      </c>
      <c r="J124" s="13" t="s">
        <v>1000</v>
      </c>
      <c r="K124" s="13" t="s">
        <v>1001</v>
      </c>
      <c r="L124" s="13"/>
      <c r="M124" s="13" t="s">
        <v>27</v>
      </c>
      <c r="N124" s="15">
        <v>0.33</v>
      </c>
      <c r="O124" s="16">
        <v>26073000</v>
      </c>
      <c r="P124" s="15">
        <v>0.33</v>
      </c>
      <c r="Q124" s="16">
        <v>157894000</v>
      </c>
      <c r="R124" s="15">
        <v>0.33</v>
      </c>
      <c r="S124" s="16">
        <v>157894000</v>
      </c>
      <c r="T124" s="15"/>
      <c r="U124" s="16"/>
      <c r="V124" s="15"/>
      <c r="W124" s="16"/>
      <c r="X124" s="15">
        <v>1</v>
      </c>
      <c r="Y124" s="71">
        <v>192873000.32999998</v>
      </c>
      <c r="Z124" s="47"/>
      <c r="AA124" s="20"/>
      <c r="AB124" s="21"/>
      <c r="AC124" s="20"/>
      <c r="AD124" s="21"/>
      <c r="AE124" s="21"/>
      <c r="AF124" s="47"/>
      <c r="AG124" s="20"/>
      <c r="AH124" s="21"/>
      <c r="AI124" s="20"/>
      <c r="AJ124" s="21"/>
      <c r="AK124" s="21"/>
      <c r="AL124" s="47"/>
      <c r="AM124" s="20"/>
      <c r="AN124" s="21"/>
      <c r="AO124" s="20"/>
      <c r="AP124" s="21"/>
      <c r="AQ124" s="21"/>
      <c r="AR124" s="47"/>
      <c r="AS124" s="20"/>
      <c r="AT124" s="21"/>
      <c r="AU124" s="20"/>
      <c r="AV124" s="20"/>
      <c r="AW124" s="21"/>
      <c r="AX124" s="21"/>
      <c r="AY124" s="13" t="s">
        <v>992</v>
      </c>
      <c r="AZ124" s="12" t="s">
        <v>1002</v>
      </c>
      <c r="BA124" s="13" t="s">
        <v>1003</v>
      </c>
      <c r="BB124" s="26" t="s">
        <v>994</v>
      </c>
      <c r="BC124" s="26" t="s">
        <v>995</v>
      </c>
      <c r="BD124" s="26" t="s">
        <v>996</v>
      </c>
      <c r="BE124" s="13" t="s">
        <v>997</v>
      </c>
      <c r="BF124" s="13"/>
      <c r="BG124" s="624" t="s">
        <v>998</v>
      </c>
      <c r="BH124" s="10"/>
      <c r="BI124" s="10"/>
    </row>
    <row r="125" spans="1:61" ht="46.5" hidden="1" customHeight="1">
      <c r="A125" s="13"/>
      <c r="B125" s="13" t="s">
        <v>196</v>
      </c>
      <c r="C125" s="623" t="s">
        <v>197</v>
      </c>
      <c r="D125" s="13" t="s">
        <v>1004</v>
      </c>
      <c r="E125" s="13"/>
      <c r="F125" s="13" t="s">
        <v>482</v>
      </c>
      <c r="G125" s="623" t="s">
        <v>417</v>
      </c>
      <c r="H125" s="13">
        <v>2021</v>
      </c>
      <c r="I125" s="13">
        <v>2022</v>
      </c>
      <c r="J125" s="13" t="s">
        <v>1005</v>
      </c>
      <c r="K125" s="13" t="s">
        <v>1006</v>
      </c>
      <c r="L125" s="13"/>
      <c r="M125" s="13" t="s">
        <v>27</v>
      </c>
      <c r="N125" s="15">
        <v>0.33</v>
      </c>
      <c r="O125" s="71"/>
      <c r="P125" s="15">
        <v>0.33</v>
      </c>
      <c r="Q125" s="71"/>
      <c r="R125" s="15">
        <v>0.33</v>
      </c>
      <c r="S125" s="71"/>
      <c r="T125" s="15"/>
      <c r="U125" s="71"/>
      <c r="V125" s="144"/>
      <c r="W125" s="16"/>
      <c r="X125" s="15">
        <v>1</v>
      </c>
      <c r="Y125" s="71">
        <v>1165868000</v>
      </c>
      <c r="Z125" s="47"/>
      <c r="AA125" s="20"/>
      <c r="AB125" s="21"/>
      <c r="AC125" s="20"/>
      <c r="AD125" s="21"/>
      <c r="AE125" s="21"/>
      <c r="AF125" s="47"/>
      <c r="AG125" s="20"/>
      <c r="AH125" s="21"/>
      <c r="AI125" s="20"/>
      <c r="AJ125" s="21"/>
      <c r="AK125" s="21"/>
      <c r="AL125" s="47"/>
      <c r="AM125" s="20"/>
      <c r="AN125" s="21"/>
      <c r="AO125" s="20"/>
      <c r="AP125" s="21"/>
      <c r="AQ125" s="21"/>
      <c r="AR125" s="47"/>
      <c r="AS125" s="20"/>
      <c r="AT125" s="21"/>
      <c r="AU125" s="20"/>
      <c r="AV125" s="20"/>
      <c r="AW125" s="21"/>
      <c r="AX125" s="21"/>
      <c r="AY125" s="13" t="s">
        <v>992</v>
      </c>
      <c r="AZ125" s="12" t="s">
        <v>1007</v>
      </c>
      <c r="BA125" s="11">
        <v>7787</v>
      </c>
      <c r="BB125" s="26" t="s">
        <v>994</v>
      </c>
      <c r="BC125" s="26" t="s">
        <v>995</v>
      </c>
      <c r="BD125" s="26" t="s">
        <v>996</v>
      </c>
      <c r="BE125" s="13" t="s">
        <v>997</v>
      </c>
      <c r="BF125" s="13"/>
      <c r="BG125" s="624" t="s">
        <v>998</v>
      </c>
      <c r="BH125" s="10"/>
      <c r="BI125" s="10"/>
    </row>
    <row r="126" spans="1:61" ht="46.5" hidden="1" customHeight="1">
      <c r="A126" s="21"/>
      <c r="B126" s="21" t="s">
        <v>131</v>
      </c>
      <c r="C126" s="21" t="s">
        <v>296</v>
      </c>
      <c r="D126" s="21" t="s">
        <v>1008</v>
      </c>
      <c r="E126" s="21"/>
      <c r="F126" s="21" t="s">
        <v>657</v>
      </c>
      <c r="G126" s="554" t="s">
        <v>1009</v>
      </c>
      <c r="H126" s="145" t="s">
        <v>1010</v>
      </c>
      <c r="I126" s="145" t="s">
        <v>1010</v>
      </c>
      <c r="J126" s="21" t="s">
        <v>1011</v>
      </c>
      <c r="K126" s="21" t="s">
        <v>1012</v>
      </c>
      <c r="L126" s="21" t="s">
        <v>1013</v>
      </c>
      <c r="M126" s="52" t="s">
        <v>27</v>
      </c>
      <c r="N126" s="119"/>
      <c r="O126" s="146"/>
      <c r="P126" s="119"/>
      <c r="Q126" s="146"/>
      <c r="R126" s="119"/>
      <c r="S126" s="146"/>
      <c r="T126" s="146">
        <v>1</v>
      </c>
      <c r="U126" s="119">
        <v>71000000</v>
      </c>
      <c r="V126" s="146"/>
      <c r="W126" s="146"/>
      <c r="X126" s="146">
        <v>1</v>
      </c>
      <c r="Y126" s="119" t="s">
        <v>1014</v>
      </c>
      <c r="Z126" s="574"/>
      <c r="AA126" s="574"/>
      <c r="AB126" s="574"/>
      <c r="AC126" s="574"/>
      <c r="AD126" s="574"/>
      <c r="AE126" s="574"/>
      <c r="AF126" s="574"/>
      <c r="AG126" s="574"/>
      <c r="AH126" s="574"/>
      <c r="AI126" s="574"/>
      <c r="AJ126" s="574"/>
      <c r="AK126" s="574"/>
      <c r="AL126" s="574"/>
      <c r="AM126" s="574"/>
      <c r="AN126" s="574"/>
      <c r="AO126" s="574"/>
      <c r="AP126" s="574"/>
      <c r="AQ126" s="574"/>
      <c r="AR126" s="147"/>
      <c r="AS126" s="147"/>
      <c r="AT126" s="100"/>
      <c r="AU126" s="100"/>
      <c r="AV126" s="574"/>
      <c r="AW126" s="100"/>
      <c r="AX126" s="21"/>
      <c r="AY126" s="21" t="s">
        <v>1015</v>
      </c>
      <c r="AZ126" s="21" t="s">
        <v>1016</v>
      </c>
      <c r="BA126" s="21" t="s">
        <v>1017</v>
      </c>
      <c r="BB126" s="26" t="s">
        <v>1018</v>
      </c>
      <c r="BC126" s="26" t="s">
        <v>1019</v>
      </c>
      <c r="BD126" s="26" t="s">
        <v>1020</v>
      </c>
      <c r="BE126" s="21" t="s">
        <v>1021</v>
      </c>
      <c r="BF126" s="21" t="s">
        <v>1022</v>
      </c>
      <c r="BG126" s="21" t="s">
        <v>1023</v>
      </c>
      <c r="BH126" s="10"/>
      <c r="BI126" s="10"/>
    </row>
    <row r="127" spans="1:61" ht="46.5" hidden="1" customHeight="1">
      <c r="A127" s="21"/>
      <c r="B127" s="21" t="s">
        <v>1024</v>
      </c>
      <c r="C127" s="21" t="s">
        <v>1025</v>
      </c>
      <c r="D127" s="21" t="s">
        <v>1026</v>
      </c>
      <c r="E127" s="21"/>
      <c r="F127" s="52" t="s">
        <v>657</v>
      </c>
      <c r="G127" s="554" t="s">
        <v>981</v>
      </c>
      <c r="H127" s="53">
        <v>44228</v>
      </c>
      <c r="I127" s="53">
        <v>44560</v>
      </c>
      <c r="J127" s="21" t="s">
        <v>1027</v>
      </c>
      <c r="K127" s="21" t="s">
        <v>1027</v>
      </c>
      <c r="L127" s="21" t="s">
        <v>1028</v>
      </c>
      <c r="M127" s="21" t="s">
        <v>27</v>
      </c>
      <c r="N127" s="21"/>
      <c r="O127" s="54"/>
      <c r="P127" s="21">
        <v>1</v>
      </c>
      <c r="Q127" s="47">
        <v>71000000</v>
      </c>
      <c r="R127" s="21"/>
      <c r="S127" s="47"/>
      <c r="T127" s="21"/>
      <c r="U127" s="47"/>
      <c r="V127" s="54"/>
      <c r="W127" s="47"/>
      <c r="X127" s="21">
        <v>1</v>
      </c>
      <c r="Y127" s="47">
        <f t="shared" ref="Y127:Y128" si="14">O127+Q127+S127+U127+W127</f>
        <v>71000000</v>
      </c>
      <c r="Z127" s="47"/>
      <c r="AA127" s="20"/>
      <c r="AB127" s="21"/>
      <c r="AC127" s="20"/>
      <c r="AD127" s="21"/>
      <c r="AE127" s="21"/>
      <c r="AF127" s="47"/>
      <c r="AG127" s="20"/>
      <c r="AH127" s="21"/>
      <c r="AI127" s="20"/>
      <c r="AJ127" s="21"/>
      <c r="AK127" s="21"/>
      <c r="AL127" s="54"/>
      <c r="AM127" s="20"/>
      <c r="AN127" s="21"/>
      <c r="AO127" s="20"/>
      <c r="AP127" s="21"/>
      <c r="AQ127" s="21"/>
      <c r="AR127" s="148"/>
      <c r="AS127" s="149"/>
      <c r="AT127" s="100"/>
      <c r="AU127" s="95"/>
      <c r="AV127" s="100"/>
      <c r="AW127" s="100"/>
      <c r="AX127" s="21"/>
      <c r="AY127" s="21" t="s">
        <v>1029</v>
      </c>
      <c r="AZ127" s="21" t="s">
        <v>1030</v>
      </c>
      <c r="BA127" s="21" t="s">
        <v>1031</v>
      </c>
      <c r="BB127" s="26" t="s">
        <v>1018</v>
      </c>
      <c r="BC127" s="26" t="s">
        <v>1032</v>
      </c>
      <c r="BD127" s="26" t="s">
        <v>1033</v>
      </c>
      <c r="BE127" s="21" t="s">
        <v>1034</v>
      </c>
      <c r="BF127" s="21" t="s">
        <v>1035</v>
      </c>
      <c r="BG127" s="21" t="s">
        <v>1036</v>
      </c>
      <c r="BH127" s="10"/>
      <c r="BI127" s="10"/>
    </row>
    <row r="128" spans="1:61" ht="46.5" hidden="1" customHeight="1">
      <c r="A128" s="21"/>
      <c r="B128" s="21" t="s">
        <v>1024</v>
      </c>
      <c r="C128" s="13" t="s">
        <v>1025</v>
      </c>
      <c r="D128" s="21" t="s">
        <v>1037</v>
      </c>
      <c r="E128" s="21"/>
      <c r="F128" s="21"/>
      <c r="G128" s="554" t="s">
        <v>950</v>
      </c>
      <c r="H128" s="150">
        <v>44197</v>
      </c>
      <c r="I128" s="53">
        <v>45291</v>
      </c>
      <c r="J128" s="21" t="s">
        <v>1038</v>
      </c>
      <c r="K128" s="21" t="s">
        <v>1039</v>
      </c>
      <c r="L128" s="21" t="s">
        <v>454</v>
      </c>
      <c r="M128" s="21" t="s">
        <v>27</v>
      </c>
      <c r="N128" s="21"/>
      <c r="O128" s="54">
        <v>0</v>
      </c>
      <c r="P128" s="21">
        <v>1</v>
      </c>
      <c r="Q128" s="47">
        <f>1849000*11</f>
        <v>20339000</v>
      </c>
      <c r="R128" s="21"/>
      <c r="S128" s="47"/>
      <c r="T128" s="21"/>
      <c r="U128" s="47"/>
      <c r="V128" s="21"/>
      <c r="W128" s="47"/>
      <c r="X128" s="54">
        <v>1</v>
      </c>
      <c r="Y128" s="47">
        <f t="shared" si="14"/>
        <v>20339000</v>
      </c>
      <c r="Z128" s="47"/>
      <c r="AA128" s="20"/>
      <c r="AB128" s="21"/>
      <c r="AC128" s="20"/>
      <c r="AD128" s="21"/>
      <c r="AE128" s="21"/>
      <c r="AF128" s="47"/>
      <c r="AG128" s="20"/>
      <c r="AH128" s="21"/>
      <c r="AI128" s="20"/>
      <c r="AJ128" s="21"/>
      <c r="AK128" s="21"/>
      <c r="AL128" s="20"/>
      <c r="AM128" s="20"/>
      <c r="AN128" s="21"/>
      <c r="AO128" s="20"/>
      <c r="AP128" s="551"/>
      <c r="AQ128" s="551"/>
      <c r="AR128" s="1026"/>
      <c r="AS128" s="1027"/>
      <c r="AT128" s="574"/>
      <c r="AU128" s="625"/>
      <c r="AV128" s="1028"/>
      <c r="AW128" s="626"/>
      <c r="AX128" s="21"/>
      <c r="AY128" s="21" t="s">
        <v>1040</v>
      </c>
      <c r="AZ128" s="13" t="s">
        <v>1041</v>
      </c>
      <c r="BA128" s="21" t="s">
        <v>1042</v>
      </c>
      <c r="BB128" s="26" t="s">
        <v>1018</v>
      </c>
      <c r="BC128" s="26" t="s">
        <v>1043</v>
      </c>
      <c r="BD128" s="26" t="s">
        <v>1044</v>
      </c>
      <c r="BE128" s="21" t="s">
        <v>1045</v>
      </c>
      <c r="BF128" s="21" t="s">
        <v>1046</v>
      </c>
      <c r="BG128" s="21" t="s">
        <v>1047</v>
      </c>
      <c r="BH128" s="10"/>
      <c r="BI128" s="10"/>
    </row>
    <row r="129" spans="1:61" ht="46.5" hidden="1" customHeight="1">
      <c r="A129" s="21"/>
      <c r="B129" s="21" t="s">
        <v>1024</v>
      </c>
      <c r="C129" s="21" t="s">
        <v>1025</v>
      </c>
      <c r="D129" s="21" t="s">
        <v>1048</v>
      </c>
      <c r="E129" s="21"/>
      <c r="F129" s="52" t="s">
        <v>1049</v>
      </c>
      <c r="G129" s="21" t="s">
        <v>1050</v>
      </c>
      <c r="H129" s="53">
        <v>44197</v>
      </c>
      <c r="I129" s="53">
        <v>45442</v>
      </c>
      <c r="J129" s="21" t="s">
        <v>1051</v>
      </c>
      <c r="K129" s="21" t="s">
        <v>1052</v>
      </c>
      <c r="L129" s="21" t="s">
        <v>1053</v>
      </c>
      <c r="M129" s="21" t="s">
        <v>27</v>
      </c>
      <c r="N129" s="21"/>
      <c r="O129" s="54"/>
      <c r="P129" s="21">
        <v>5</v>
      </c>
      <c r="Q129" s="47">
        <v>55386000</v>
      </c>
      <c r="R129" s="21">
        <v>5</v>
      </c>
      <c r="S129" s="47">
        <v>58155000</v>
      </c>
      <c r="T129" s="21">
        <v>5</v>
      </c>
      <c r="U129" s="47">
        <v>61063000</v>
      </c>
      <c r="V129" s="21">
        <v>5</v>
      </c>
      <c r="W129" s="47">
        <v>64116000</v>
      </c>
      <c r="X129" s="21">
        <v>5</v>
      </c>
      <c r="Y129" s="47">
        <v>238720000</v>
      </c>
      <c r="Z129" s="47"/>
      <c r="AA129" s="54"/>
      <c r="AB129" s="54"/>
      <c r="AC129" s="54"/>
      <c r="AD129" s="54"/>
      <c r="AE129" s="54"/>
      <c r="AF129" s="65"/>
      <c r="AG129" s="575"/>
      <c r="AH129" s="574"/>
      <c r="AI129" s="575"/>
      <c r="AJ129" s="574"/>
      <c r="AK129" s="574"/>
      <c r="AL129" s="65"/>
      <c r="AM129" s="575"/>
      <c r="AN129" s="574"/>
      <c r="AO129" s="625"/>
      <c r="AP129" s="574"/>
      <c r="AQ129" s="574"/>
      <c r="AR129" s="1013"/>
      <c r="AS129" s="1013"/>
      <c r="AT129" s="574"/>
      <c r="AU129" s="625"/>
      <c r="AV129" s="1013"/>
      <c r="AW129" s="151"/>
      <c r="AX129" s="54"/>
      <c r="AY129" s="21" t="s">
        <v>1054</v>
      </c>
      <c r="AZ129" s="21" t="s">
        <v>1055</v>
      </c>
      <c r="BA129" s="21" t="s">
        <v>1056</v>
      </c>
      <c r="BB129" s="26" t="s">
        <v>1018</v>
      </c>
      <c r="BC129" s="26" t="s">
        <v>1057</v>
      </c>
      <c r="BD129" s="26" t="s">
        <v>1058</v>
      </c>
      <c r="BE129" s="21" t="s">
        <v>1059</v>
      </c>
      <c r="BF129" s="21">
        <v>3166234777</v>
      </c>
      <c r="BG129" s="21" t="s">
        <v>1060</v>
      </c>
      <c r="BH129" s="10"/>
      <c r="BI129" s="10"/>
    </row>
    <row r="130" spans="1:61" ht="46.5" hidden="1" customHeight="1">
      <c r="A130" s="21"/>
      <c r="B130" s="21" t="s">
        <v>447</v>
      </c>
      <c r="C130" s="21" t="s">
        <v>1061</v>
      </c>
      <c r="D130" s="21" t="s">
        <v>1062</v>
      </c>
      <c r="E130" s="21"/>
      <c r="F130" s="52" t="s">
        <v>1049</v>
      </c>
      <c r="G130" s="21" t="s">
        <v>1050</v>
      </c>
      <c r="H130" s="53">
        <v>44197</v>
      </c>
      <c r="I130" s="53">
        <v>45442</v>
      </c>
      <c r="J130" s="21" t="s">
        <v>1063</v>
      </c>
      <c r="K130" s="52" t="s">
        <v>1064</v>
      </c>
      <c r="L130" s="21" t="s">
        <v>700</v>
      </c>
      <c r="M130" s="21" t="s">
        <v>27</v>
      </c>
      <c r="N130" s="21"/>
      <c r="O130" s="54"/>
      <c r="P130" s="52">
        <v>5</v>
      </c>
      <c r="Q130" s="47">
        <v>55386000</v>
      </c>
      <c r="R130" s="52">
        <v>5</v>
      </c>
      <c r="S130" s="47">
        <v>58155000</v>
      </c>
      <c r="T130" s="21">
        <v>5</v>
      </c>
      <c r="U130" s="47">
        <v>61063000</v>
      </c>
      <c r="V130" s="21">
        <v>5</v>
      </c>
      <c r="W130" s="47">
        <v>64116000</v>
      </c>
      <c r="X130" s="52" t="s">
        <v>1065</v>
      </c>
      <c r="Y130" s="47">
        <v>238720000</v>
      </c>
      <c r="Z130" s="47"/>
      <c r="AA130" s="54"/>
      <c r="AB130" s="54"/>
      <c r="AC130" s="54"/>
      <c r="AD130" s="54"/>
      <c r="AE130" s="54"/>
      <c r="AF130" s="65"/>
      <c r="AG130" s="98"/>
      <c r="AH130" s="627"/>
      <c r="AI130" s="627"/>
      <c r="AJ130" s="54"/>
      <c r="AK130" s="54"/>
      <c r="AL130" s="65"/>
      <c r="AM130" s="625"/>
      <c r="AN130" s="574"/>
      <c r="AO130" s="574"/>
      <c r="AP130" s="113"/>
      <c r="AQ130" s="574"/>
      <c r="AR130" s="1013"/>
      <c r="AS130" s="1013"/>
      <c r="AT130" s="574"/>
      <c r="AU130" s="625"/>
      <c r="AV130" s="1013"/>
      <c r="AW130" s="151"/>
      <c r="AX130" s="54"/>
      <c r="AY130" s="21" t="s">
        <v>1054</v>
      </c>
      <c r="AZ130" s="21" t="s">
        <v>1055</v>
      </c>
      <c r="BA130" s="21" t="s">
        <v>1056</v>
      </c>
      <c r="BB130" s="26" t="s">
        <v>1018</v>
      </c>
      <c r="BC130" s="26" t="s">
        <v>1057</v>
      </c>
      <c r="BD130" s="26" t="s">
        <v>1058</v>
      </c>
      <c r="BE130" s="21" t="s">
        <v>1059</v>
      </c>
      <c r="BF130" s="21">
        <v>3166234777</v>
      </c>
      <c r="BG130" s="21" t="s">
        <v>1060</v>
      </c>
      <c r="BH130" s="10"/>
      <c r="BI130" s="10"/>
    </row>
    <row r="131" spans="1:61" ht="46.5" hidden="1" customHeight="1">
      <c r="A131" s="13"/>
      <c r="B131" s="12" t="s">
        <v>366</v>
      </c>
      <c r="C131" s="13" t="s">
        <v>1066</v>
      </c>
      <c r="D131" s="13" t="s">
        <v>1067</v>
      </c>
      <c r="E131" s="13"/>
      <c r="F131" s="562"/>
      <c r="G131" s="623" t="s">
        <v>981</v>
      </c>
      <c r="H131" s="14">
        <v>44197</v>
      </c>
      <c r="I131" s="14">
        <v>45473</v>
      </c>
      <c r="J131" s="13" t="s">
        <v>1068</v>
      </c>
      <c r="K131" s="13" t="s">
        <v>1069</v>
      </c>
      <c r="L131" s="13" t="s">
        <v>1070</v>
      </c>
      <c r="M131" s="13" t="s">
        <v>27</v>
      </c>
      <c r="N131" s="15"/>
      <c r="O131" s="16"/>
      <c r="P131" s="15">
        <v>1</v>
      </c>
      <c r="Q131" s="16">
        <v>1000000</v>
      </c>
      <c r="R131" s="15">
        <v>1</v>
      </c>
      <c r="S131" s="16">
        <v>1000000</v>
      </c>
      <c r="T131" s="15">
        <v>1</v>
      </c>
      <c r="U131" s="16">
        <v>1000000</v>
      </c>
      <c r="V131" s="15">
        <v>1</v>
      </c>
      <c r="W131" s="16">
        <v>1000000</v>
      </c>
      <c r="X131" s="15">
        <v>1</v>
      </c>
      <c r="Y131" s="16">
        <f t="shared" ref="Y131:Y134" si="15">O131+Q131+S131+U131+W131</f>
        <v>4000000</v>
      </c>
      <c r="Z131" s="47"/>
      <c r="AA131" s="20"/>
      <c r="AB131" s="21"/>
      <c r="AC131" s="20"/>
      <c r="AD131" s="21"/>
      <c r="AE131" s="21"/>
      <c r="AF131" s="47"/>
      <c r="AG131" s="20"/>
      <c r="AH131" s="21"/>
      <c r="AI131" s="20"/>
      <c r="AJ131" s="21"/>
      <c r="AK131" s="21"/>
      <c r="AL131" s="47"/>
      <c r="AM131" s="20"/>
      <c r="AN131" s="21"/>
      <c r="AO131" s="20"/>
      <c r="AP131" s="21"/>
      <c r="AQ131" s="21"/>
      <c r="AR131" s="1013"/>
      <c r="AS131" s="1013"/>
      <c r="AT131" s="574"/>
      <c r="AU131" s="625"/>
      <c r="AV131" s="1013"/>
      <c r="AW131" s="151"/>
      <c r="AX131" s="21"/>
      <c r="AY131" s="13" t="s">
        <v>1071</v>
      </c>
      <c r="AZ131" s="12" t="s">
        <v>1072</v>
      </c>
      <c r="BA131" s="12" t="s">
        <v>1073</v>
      </c>
      <c r="BB131" s="26" t="s">
        <v>1074</v>
      </c>
      <c r="BC131" s="26" t="s">
        <v>1075</v>
      </c>
      <c r="BD131" s="26" t="s">
        <v>1076</v>
      </c>
      <c r="BE131" s="27" t="s">
        <v>1077</v>
      </c>
      <c r="BF131" s="13" t="s">
        <v>1078</v>
      </c>
      <c r="BG131" s="13" t="s">
        <v>1079</v>
      </c>
      <c r="BH131" s="10"/>
      <c r="BI131" s="10"/>
    </row>
    <row r="132" spans="1:61" ht="46.5" hidden="1" customHeight="1">
      <c r="A132" s="13"/>
      <c r="B132" s="12" t="s">
        <v>366</v>
      </c>
      <c r="C132" s="13" t="s">
        <v>367</v>
      </c>
      <c r="D132" s="13" t="s">
        <v>1080</v>
      </c>
      <c r="E132" s="13"/>
      <c r="F132" s="562"/>
      <c r="G132" s="623" t="s">
        <v>981</v>
      </c>
      <c r="H132" s="14">
        <v>44197</v>
      </c>
      <c r="I132" s="14">
        <v>45657</v>
      </c>
      <c r="J132" s="13" t="s">
        <v>1081</v>
      </c>
      <c r="K132" s="13" t="s">
        <v>1082</v>
      </c>
      <c r="L132" s="13" t="s">
        <v>1083</v>
      </c>
      <c r="M132" s="13" t="s">
        <v>27</v>
      </c>
      <c r="N132" s="15"/>
      <c r="O132" s="16"/>
      <c r="P132" s="15">
        <v>1</v>
      </c>
      <c r="Q132" s="16">
        <v>1000000</v>
      </c>
      <c r="R132" s="15">
        <v>1</v>
      </c>
      <c r="S132" s="16">
        <v>1000000</v>
      </c>
      <c r="T132" s="15">
        <v>1</v>
      </c>
      <c r="U132" s="16">
        <v>1000000</v>
      </c>
      <c r="V132" s="15">
        <v>1</v>
      </c>
      <c r="W132" s="16">
        <v>1000000</v>
      </c>
      <c r="X132" s="15">
        <v>1</v>
      </c>
      <c r="Y132" s="16">
        <f t="shared" si="15"/>
        <v>4000000</v>
      </c>
      <c r="Z132" s="47"/>
      <c r="AA132" s="20"/>
      <c r="AB132" s="21"/>
      <c r="AC132" s="20"/>
      <c r="AD132" s="21"/>
      <c r="AE132" s="21"/>
      <c r="AF132" s="47"/>
      <c r="AG132" s="20"/>
      <c r="AH132" s="21"/>
      <c r="AI132" s="20"/>
      <c r="AJ132" s="21"/>
      <c r="AK132" s="21"/>
      <c r="AL132" s="47"/>
      <c r="AM132" s="20"/>
      <c r="AN132" s="21"/>
      <c r="AO132" s="20"/>
      <c r="AP132" s="21"/>
      <c r="AQ132" s="21"/>
      <c r="AR132" s="1014"/>
      <c r="AS132" s="1014"/>
      <c r="AT132" s="574"/>
      <c r="AU132" s="625"/>
      <c r="AV132" s="1014"/>
      <c r="AW132" s="152"/>
      <c r="AX132" s="21"/>
      <c r="AY132" s="13" t="s">
        <v>1071</v>
      </c>
      <c r="AZ132" s="12" t="s">
        <v>1084</v>
      </c>
      <c r="BA132" s="12" t="s">
        <v>1073</v>
      </c>
      <c r="BB132" s="26" t="s">
        <v>1074</v>
      </c>
      <c r="BC132" s="26" t="s">
        <v>1075</v>
      </c>
      <c r="BD132" s="26" t="s">
        <v>1076</v>
      </c>
      <c r="BE132" s="27" t="s">
        <v>1077</v>
      </c>
      <c r="BF132" s="13" t="s">
        <v>1078</v>
      </c>
      <c r="BG132" s="13" t="s">
        <v>1079</v>
      </c>
      <c r="BH132" s="10"/>
      <c r="BI132" s="10"/>
    </row>
    <row r="133" spans="1:61" ht="46.5" hidden="1" customHeight="1">
      <c r="A133" s="13"/>
      <c r="B133" s="12" t="s">
        <v>366</v>
      </c>
      <c r="C133" s="13" t="s">
        <v>389</v>
      </c>
      <c r="D133" s="13" t="s">
        <v>1085</v>
      </c>
      <c r="E133" s="13"/>
      <c r="F133" s="562"/>
      <c r="G133" s="623" t="s">
        <v>981</v>
      </c>
      <c r="H133" s="14">
        <v>44197</v>
      </c>
      <c r="I133" s="14">
        <v>45473</v>
      </c>
      <c r="J133" s="13" t="s">
        <v>1086</v>
      </c>
      <c r="K133" s="13" t="s">
        <v>1087</v>
      </c>
      <c r="L133" s="13" t="s">
        <v>355</v>
      </c>
      <c r="M133" s="13" t="s">
        <v>27</v>
      </c>
      <c r="N133" s="15"/>
      <c r="O133" s="16"/>
      <c r="P133" s="15">
        <v>1</v>
      </c>
      <c r="Q133" s="16">
        <v>73750000</v>
      </c>
      <c r="R133" s="15">
        <v>1</v>
      </c>
      <c r="S133" s="16">
        <v>73750000</v>
      </c>
      <c r="T133" s="15">
        <v>1</v>
      </c>
      <c r="U133" s="16">
        <v>73750000</v>
      </c>
      <c r="V133" s="15">
        <v>1</v>
      </c>
      <c r="W133" s="16">
        <v>73750000</v>
      </c>
      <c r="X133" s="15">
        <v>1</v>
      </c>
      <c r="Y133" s="16">
        <f t="shared" si="15"/>
        <v>295000000</v>
      </c>
      <c r="Z133" s="47"/>
      <c r="AA133" s="20"/>
      <c r="AB133" s="21"/>
      <c r="AC133" s="20"/>
      <c r="AD133" s="21"/>
      <c r="AE133" s="21"/>
      <c r="AF133" s="47"/>
      <c r="AG133" s="20"/>
      <c r="AH133" s="21"/>
      <c r="AI133" s="20"/>
      <c r="AJ133" s="21"/>
      <c r="AK133" s="21"/>
      <c r="AL133" s="47"/>
      <c r="AM133" s="20"/>
      <c r="AN133" s="21"/>
      <c r="AO133" s="20"/>
      <c r="AP133" s="21"/>
      <c r="AQ133" s="21"/>
      <c r="AR133" s="147"/>
      <c r="AS133" s="147"/>
      <c r="AT133" s="147"/>
      <c r="AU133" s="147"/>
      <c r="AV133" s="147"/>
      <c r="AW133" s="147"/>
      <c r="AX133" s="21"/>
      <c r="AY133" s="13" t="s">
        <v>1071</v>
      </c>
      <c r="AZ133" s="12" t="s">
        <v>1088</v>
      </c>
      <c r="BA133" s="12" t="s">
        <v>1089</v>
      </c>
      <c r="BB133" s="26" t="s">
        <v>1074</v>
      </c>
      <c r="BC133" s="26" t="s">
        <v>1075</v>
      </c>
      <c r="BD133" s="26" t="s">
        <v>1090</v>
      </c>
      <c r="BE133" s="27" t="s">
        <v>1091</v>
      </c>
      <c r="BF133" s="13">
        <v>3172144089</v>
      </c>
      <c r="BG133" s="13" t="s">
        <v>1092</v>
      </c>
      <c r="BH133" s="10"/>
      <c r="BI133" s="10"/>
    </row>
    <row r="134" spans="1:61" ht="46.5" hidden="1" customHeight="1">
      <c r="A134" s="13"/>
      <c r="B134" s="12" t="s">
        <v>366</v>
      </c>
      <c r="C134" s="13" t="s">
        <v>367</v>
      </c>
      <c r="D134" s="13" t="s">
        <v>1093</v>
      </c>
      <c r="E134" s="13"/>
      <c r="F134" s="13" t="s">
        <v>378</v>
      </c>
      <c r="G134" s="623" t="s">
        <v>981</v>
      </c>
      <c r="H134" s="14">
        <v>44197</v>
      </c>
      <c r="I134" s="14">
        <v>45442</v>
      </c>
      <c r="J134" s="13" t="s">
        <v>1094</v>
      </c>
      <c r="K134" s="13" t="s">
        <v>1095</v>
      </c>
      <c r="L134" s="13" t="s">
        <v>355</v>
      </c>
      <c r="M134" s="13" t="s">
        <v>27</v>
      </c>
      <c r="N134" s="15"/>
      <c r="O134" s="16"/>
      <c r="P134" s="153">
        <v>1</v>
      </c>
      <c r="Q134" s="16">
        <v>4980000</v>
      </c>
      <c r="R134" s="153">
        <v>1</v>
      </c>
      <c r="S134" s="16">
        <v>4980000</v>
      </c>
      <c r="T134" s="153">
        <v>1</v>
      </c>
      <c r="U134" s="16">
        <v>4980000</v>
      </c>
      <c r="V134" s="153">
        <v>1</v>
      </c>
      <c r="W134" s="16">
        <v>4980000</v>
      </c>
      <c r="X134" s="153">
        <f>P134+R134+T134+V134</f>
        <v>4</v>
      </c>
      <c r="Y134" s="16">
        <f t="shared" si="15"/>
        <v>19920000</v>
      </c>
      <c r="Z134" s="47"/>
      <c r="AA134" s="20"/>
      <c r="AB134" s="21"/>
      <c r="AC134" s="20"/>
      <c r="AD134" s="21"/>
      <c r="AE134" s="21"/>
      <c r="AF134" s="47"/>
      <c r="AG134" s="20"/>
      <c r="AH134" s="21"/>
      <c r="AI134" s="20"/>
      <c r="AJ134" s="21"/>
      <c r="AK134" s="21"/>
      <c r="AL134" s="47"/>
      <c r="AM134" s="20"/>
      <c r="AN134" s="621"/>
      <c r="AO134" s="20"/>
      <c r="AP134" s="21"/>
      <c r="AQ134" s="21"/>
      <c r="AR134" s="147"/>
      <c r="AS134" s="147"/>
      <c r="AT134" s="147"/>
      <c r="AU134" s="147"/>
      <c r="AV134" s="147"/>
      <c r="AW134" s="147"/>
      <c r="AX134" s="21"/>
      <c r="AY134" s="13" t="s">
        <v>1071</v>
      </c>
      <c r="AZ134" s="12" t="s">
        <v>1096</v>
      </c>
      <c r="BA134" s="12" t="s">
        <v>1097</v>
      </c>
      <c r="BB134" s="26" t="s">
        <v>1074</v>
      </c>
      <c r="BC134" s="26" t="s">
        <v>1098</v>
      </c>
      <c r="BD134" s="26" t="s">
        <v>1099</v>
      </c>
      <c r="BE134" s="27" t="s">
        <v>1100</v>
      </c>
      <c r="BF134" s="13" t="s">
        <v>1101</v>
      </c>
      <c r="BG134" s="13" t="s">
        <v>1102</v>
      </c>
      <c r="BH134" s="10"/>
      <c r="BI134" s="10"/>
    </row>
    <row r="135" spans="1:61" ht="46.5" hidden="1" customHeight="1">
      <c r="A135" s="13"/>
      <c r="B135" s="12" t="s">
        <v>366</v>
      </c>
      <c r="C135" s="13" t="s">
        <v>389</v>
      </c>
      <c r="D135" s="13" t="s">
        <v>1103</v>
      </c>
      <c r="E135" s="13"/>
      <c r="F135" s="13" t="s">
        <v>378</v>
      </c>
      <c r="G135" s="623" t="s">
        <v>981</v>
      </c>
      <c r="H135" s="14">
        <v>44197</v>
      </c>
      <c r="I135" s="14">
        <v>45657</v>
      </c>
      <c r="J135" s="13" t="s">
        <v>1104</v>
      </c>
      <c r="K135" s="13" t="s">
        <v>1105</v>
      </c>
      <c r="L135" s="13" t="s">
        <v>355</v>
      </c>
      <c r="M135" s="13" t="s">
        <v>27</v>
      </c>
      <c r="N135" s="13"/>
      <c r="O135" s="16"/>
      <c r="P135" s="13">
        <v>1</v>
      </c>
      <c r="Q135" s="16" t="s">
        <v>1106</v>
      </c>
      <c r="R135" s="13">
        <v>1</v>
      </c>
      <c r="S135" s="16" t="s">
        <v>1106</v>
      </c>
      <c r="T135" s="13">
        <v>1</v>
      </c>
      <c r="U135" s="16" t="s">
        <v>1106</v>
      </c>
      <c r="V135" s="13">
        <v>1</v>
      </c>
      <c r="W135" s="16" t="s">
        <v>1106</v>
      </c>
      <c r="X135" s="13">
        <v>1</v>
      </c>
      <c r="Y135" s="16" t="s">
        <v>1107</v>
      </c>
      <c r="Z135" s="47"/>
      <c r="AA135" s="20"/>
      <c r="AB135" s="21"/>
      <c r="AC135" s="20"/>
      <c r="AD135" s="21"/>
      <c r="AE135" s="21"/>
      <c r="AF135" s="47"/>
      <c r="AG135" s="20"/>
      <c r="AH135" s="21"/>
      <c r="AI135" s="20"/>
      <c r="AJ135" s="21"/>
      <c r="AK135" s="21"/>
      <c r="AL135" s="47"/>
      <c r="AM135" s="20"/>
      <c r="AN135" s="621"/>
      <c r="AO135" s="20"/>
      <c r="AP135" s="21"/>
      <c r="AQ135" s="21"/>
      <c r="AR135" s="47"/>
      <c r="AS135" s="20"/>
      <c r="AT135" s="21"/>
      <c r="AU135" s="20"/>
      <c r="AV135" s="20"/>
      <c r="AW135" s="21"/>
      <c r="AX135" s="21"/>
      <c r="AY135" s="13" t="s">
        <v>1071</v>
      </c>
      <c r="AZ135" s="12" t="s">
        <v>1108</v>
      </c>
      <c r="BA135" s="12" t="s">
        <v>1109</v>
      </c>
      <c r="BB135" s="68" t="s">
        <v>1074</v>
      </c>
      <c r="BC135" s="68" t="s">
        <v>1098</v>
      </c>
      <c r="BD135" s="26" t="s">
        <v>1110</v>
      </c>
      <c r="BE135" s="27" t="s">
        <v>1111</v>
      </c>
      <c r="BF135" s="13" t="s">
        <v>1112</v>
      </c>
      <c r="BG135" s="13" t="s">
        <v>1113</v>
      </c>
      <c r="BH135" s="10"/>
      <c r="BI135" s="10"/>
    </row>
    <row r="136" spans="1:61" ht="46.5" hidden="1" customHeight="1">
      <c r="A136" s="13"/>
      <c r="B136" s="12" t="s">
        <v>366</v>
      </c>
      <c r="C136" s="13" t="s">
        <v>1114</v>
      </c>
      <c r="D136" s="13" t="s">
        <v>1115</v>
      </c>
      <c r="E136" s="13"/>
      <c r="F136" s="13" t="s">
        <v>378</v>
      </c>
      <c r="G136" s="623" t="s">
        <v>981</v>
      </c>
      <c r="H136" s="14">
        <v>44197</v>
      </c>
      <c r="I136" s="14">
        <v>45473</v>
      </c>
      <c r="J136" s="13" t="s">
        <v>1116</v>
      </c>
      <c r="K136" s="13" t="s">
        <v>1117</v>
      </c>
      <c r="L136" s="13" t="s">
        <v>355</v>
      </c>
      <c r="M136" s="13" t="s">
        <v>29</v>
      </c>
      <c r="N136" s="15"/>
      <c r="O136" s="16"/>
      <c r="P136" s="15">
        <v>1</v>
      </c>
      <c r="Q136" s="16">
        <v>1045540</v>
      </c>
      <c r="R136" s="15">
        <v>1</v>
      </c>
      <c r="S136" s="16">
        <v>1075233.3359999999</v>
      </c>
      <c r="T136" s="15">
        <v>1</v>
      </c>
      <c r="U136" s="16">
        <v>1105769.9627423999</v>
      </c>
      <c r="V136" s="15">
        <v>1</v>
      </c>
      <c r="W136" s="16">
        <v>568586.91484214203</v>
      </c>
      <c r="X136" s="15">
        <v>1</v>
      </c>
      <c r="Y136" s="16">
        <f t="shared" ref="Y136:Y146" si="16">O136+Q136+S136+U136+W136</f>
        <v>3795130.2135845423</v>
      </c>
      <c r="Z136" s="47"/>
      <c r="AA136" s="20"/>
      <c r="AB136" s="21"/>
      <c r="AC136" s="20"/>
      <c r="AD136" s="21"/>
      <c r="AE136" s="21"/>
      <c r="AF136" s="47"/>
      <c r="AG136" s="20"/>
      <c r="AH136" s="21"/>
      <c r="AI136" s="20"/>
      <c r="AJ136" s="21"/>
      <c r="AK136" s="21"/>
      <c r="AL136" s="47"/>
      <c r="AM136" s="20"/>
      <c r="AN136" s="21"/>
      <c r="AO136" s="20"/>
      <c r="AP136" s="21"/>
      <c r="AQ136" s="21"/>
      <c r="AR136" s="47"/>
      <c r="AS136" s="20"/>
      <c r="AT136" s="21"/>
      <c r="AU136" s="20"/>
      <c r="AV136" s="20"/>
      <c r="AW136" s="21"/>
      <c r="AX136" s="21"/>
      <c r="AY136" s="13" t="s">
        <v>1118</v>
      </c>
      <c r="AZ136" s="12" t="s">
        <v>1119</v>
      </c>
      <c r="BA136" s="12" t="s">
        <v>1120</v>
      </c>
      <c r="BB136" s="26" t="s">
        <v>1074</v>
      </c>
      <c r="BC136" s="26" t="s">
        <v>1075</v>
      </c>
      <c r="BD136" s="26" t="s">
        <v>1121</v>
      </c>
      <c r="BE136" s="27" t="s">
        <v>1122</v>
      </c>
      <c r="BF136" s="13">
        <v>3043421648</v>
      </c>
      <c r="BG136" s="13" t="s">
        <v>1123</v>
      </c>
      <c r="BH136" s="10"/>
      <c r="BI136" s="10"/>
    </row>
    <row r="137" spans="1:61" ht="46.5" hidden="1" customHeight="1">
      <c r="A137" s="13"/>
      <c r="B137" s="12" t="s">
        <v>366</v>
      </c>
      <c r="C137" s="13" t="s">
        <v>389</v>
      </c>
      <c r="D137" s="13" t="s">
        <v>1124</v>
      </c>
      <c r="E137" s="13"/>
      <c r="F137" s="13" t="s">
        <v>378</v>
      </c>
      <c r="G137" s="623" t="s">
        <v>981</v>
      </c>
      <c r="H137" s="14">
        <v>44197</v>
      </c>
      <c r="I137" s="14">
        <v>45473</v>
      </c>
      <c r="J137" s="13" t="s">
        <v>1125</v>
      </c>
      <c r="K137" s="13" t="s">
        <v>1126</v>
      </c>
      <c r="L137" s="13" t="s">
        <v>355</v>
      </c>
      <c r="M137" s="13" t="s">
        <v>29</v>
      </c>
      <c r="N137" s="15"/>
      <c r="O137" s="16"/>
      <c r="P137" s="15">
        <v>1</v>
      </c>
      <c r="Q137" s="16">
        <v>967580</v>
      </c>
      <c r="R137" s="15">
        <v>1</v>
      </c>
      <c r="S137" s="16">
        <v>995059.272</v>
      </c>
      <c r="T137" s="15">
        <v>1</v>
      </c>
      <c r="U137" s="16">
        <v>1023318.9553248</v>
      </c>
      <c r="V137" s="15">
        <v>1</v>
      </c>
      <c r="W137" s="16">
        <v>526190.60682801215</v>
      </c>
      <c r="X137" s="15">
        <v>1</v>
      </c>
      <c r="Y137" s="16">
        <f t="shared" si="16"/>
        <v>3512148.8341528117</v>
      </c>
      <c r="Z137" s="47"/>
      <c r="AA137" s="20"/>
      <c r="AB137" s="21"/>
      <c r="AC137" s="20"/>
      <c r="AD137" s="21"/>
      <c r="AE137" s="21"/>
      <c r="AF137" s="47"/>
      <c r="AG137" s="20"/>
      <c r="AH137" s="21"/>
      <c r="AI137" s="20"/>
      <c r="AJ137" s="21"/>
      <c r="AK137" s="21"/>
      <c r="AL137" s="47"/>
      <c r="AM137" s="20"/>
      <c r="AN137" s="21"/>
      <c r="AO137" s="20"/>
      <c r="AP137" s="21"/>
      <c r="AQ137" s="21"/>
      <c r="AR137" s="47"/>
      <c r="AS137" s="20"/>
      <c r="AT137" s="21"/>
      <c r="AU137" s="20"/>
      <c r="AV137" s="20"/>
      <c r="AW137" s="21"/>
      <c r="AX137" s="21"/>
      <c r="AY137" s="13" t="s">
        <v>1118</v>
      </c>
      <c r="AZ137" s="12" t="s">
        <v>1127</v>
      </c>
      <c r="BA137" s="12" t="s">
        <v>1128</v>
      </c>
      <c r="BB137" s="26" t="s">
        <v>1074</v>
      </c>
      <c r="BC137" s="26" t="s">
        <v>1075</v>
      </c>
      <c r="BD137" s="26" t="s">
        <v>1129</v>
      </c>
      <c r="BE137" s="27" t="s">
        <v>1130</v>
      </c>
      <c r="BF137" s="13">
        <v>3115215422</v>
      </c>
      <c r="BG137" s="13" t="s">
        <v>1131</v>
      </c>
      <c r="BH137" s="10"/>
      <c r="BI137" s="10"/>
    </row>
    <row r="138" spans="1:61" ht="46.5" hidden="1" customHeight="1">
      <c r="A138" s="13"/>
      <c r="B138" s="12" t="s">
        <v>366</v>
      </c>
      <c r="C138" s="13" t="s">
        <v>1132</v>
      </c>
      <c r="D138" s="13" t="s">
        <v>1133</v>
      </c>
      <c r="E138" s="13"/>
      <c r="F138" s="13" t="s">
        <v>378</v>
      </c>
      <c r="G138" s="623" t="s">
        <v>981</v>
      </c>
      <c r="H138" s="14">
        <v>44197</v>
      </c>
      <c r="I138" s="14">
        <v>45473</v>
      </c>
      <c r="J138" s="13" t="s">
        <v>1134</v>
      </c>
      <c r="K138" s="13" t="s">
        <v>1135</v>
      </c>
      <c r="L138" s="13" t="s">
        <v>355</v>
      </c>
      <c r="M138" s="13" t="s">
        <v>27</v>
      </c>
      <c r="N138" s="15"/>
      <c r="O138" s="16"/>
      <c r="P138" s="15">
        <v>1</v>
      </c>
      <c r="Q138" s="16">
        <v>6000000</v>
      </c>
      <c r="R138" s="15">
        <v>1</v>
      </c>
      <c r="S138" s="16">
        <v>6000000</v>
      </c>
      <c r="T138" s="15">
        <v>1</v>
      </c>
      <c r="U138" s="16">
        <v>6000000</v>
      </c>
      <c r="V138" s="15">
        <v>1</v>
      </c>
      <c r="W138" s="16">
        <v>3000000</v>
      </c>
      <c r="X138" s="15">
        <v>1</v>
      </c>
      <c r="Y138" s="16">
        <f t="shared" si="16"/>
        <v>21000000</v>
      </c>
      <c r="Z138" s="47"/>
      <c r="AA138" s="20"/>
      <c r="AB138" s="21"/>
      <c r="AC138" s="20"/>
      <c r="AD138" s="21"/>
      <c r="AE138" s="21"/>
      <c r="AF138" s="47"/>
      <c r="AG138" s="20"/>
      <c r="AH138" s="21"/>
      <c r="AI138" s="20"/>
      <c r="AJ138" s="21"/>
      <c r="AK138" s="21"/>
      <c r="AL138" s="47"/>
      <c r="AM138" s="20"/>
      <c r="AN138" s="21"/>
      <c r="AO138" s="20"/>
      <c r="AP138" s="21"/>
      <c r="AQ138" s="21"/>
      <c r="AR138" s="47"/>
      <c r="AS138" s="20"/>
      <c r="AT138" s="21"/>
      <c r="AU138" s="20"/>
      <c r="AV138" s="20"/>
      <c r="AW138" s="21"/>
      <c r="AX138" s="21"/>
      <c r="AY138" s="13" t="s">
        <v>1118</v>
      </c>
      <c r="AZ138" s="12" t="s">
        <v>1136</v>
      </c>
      <c r="BA138" s="12" t="s">
        <v>1137</v>
      </c>
      <c r="BB138" s="26" t="s">
        <v>1074</v>
      </c>
      <c r="BC138" s="26" t="s">
        <v>1075</v>
      </c>
      <c r="BD138" s="26" t="s">
        <v>1138</v>
      </c>
      <c r="BE138" s="27" t="s">
        <v>1139</v>
      </c>
      <c r="BF138" s="13"/>
      <c r="BG138" s="624" t="s">
        <v>1140</v>
      </c>
      <c r="BH138" s="10"/>
      <c r="BI138" s="10"/>
    </row>
    <row r="139" spans="1:61" ht="46.5" hidden="1" customHeight="1">
      <c r="A139" s="13"/>
      <c r="B139" s="12" t="s">
        <v>366</v>
      </c>
      <c r="C139" s="13" t="s">
        <v>1114</v>
      </c>
      <c r="D139" s="13" t="s">
        <v>1141</v>
      </c>
      <c r="E139" s="13"/>
      <c r="F139" s="13" t="s">
        <v>378</v>
      </c>
      <c r="G139" s="623" t="s">
        <v>981</v>
      </c>
      <c r="H139" s="14">
        <v>44197</v>
      </c>
      <c r="I139" s="14">
        <v>45473</v>
      </c>
      <c r="J139" s="13" t="s">
        <v>1142</v>
      </c>
      <c r="K139" s="13" t="s">
        <v>1143</v>
      </c>
      <c r="L139" s="13" t="s">
        <v>355</v>
      </c>
      <c r="M139" s="13" t="s">
        <v>27</v>
      </c>
      <c r="N139" s="15"/>
      <c r="O139" s="16"/>
      <c r="P139" s="15">
        <v>1</v>
      </c>
      <c r="Q139" s="16">
        <v>2000000</v>
      </c>
      <c r="R139" s="15">
        <v>1</v>
      </c>
      <c r="S139" s="16">
        <v>2000000</v>
      </c>
      <c r="T139" s="15">
        <v>1</v>
      </c>
      <c r="U139" s="16">
        <v>2000000</v>
      </c>
      <c r="V139" s="15">
        <v>1</v>
      </c>
      <c r="W139" s="16">
        <v>100000</v>
      </c>
      <c r="X139" s="15">
        <v>1</v>
      </c>
      <c r="Y139" s="16">
        <f t="shared" si="16"/>
        <v>6100000</v>
      </c>
      <c r="Z139" s="47"/>
      <c r="AA139" s="20"/>
      <c r="AB139" s="21"/>
      <c r="AC139" s="20"/>
      <c r="AD139" s="21"/>
      <c r="AE139" s="21"/>
      <c r="AF139" s="47"/>
      <c r="AG139" s="20"/>
      <c r="AH139" s="21"/>
      <c r="AI139" s="20"/>
      <c r="AJ139" s="21"/>
      <c r="AK139" s="21"/>
      <c r="AL139" s="47"/>
      <c r="AM139" s="20"/>
      <c r="AN139" s="21"/>
      <c r="AO139" s="20"/>
      <c r="AP139" s="21"/>
      <c r="AQ139" s="21"/>
      <c r="AR139" s="47"/>
      <c r="AS139" s="20"/>
      <c r="AT139" s="21"/>
      <c r="AU139" s="20"/>
      <c r="AV139" s="20"/>
      <c r="AW139" s="21"/>
      <c r="AX139" s="21"/>
      <c r="AY139" s="13" t="s">
        <v>1118</v>
      </c>
      <c r="AZ139" s="12" t="s">
        <v>1144</v>
      </c>
      <c r="BA139" s="12" t="s">
        <v>1137</v>
      </c>
      <c r="BB139" s="26" t="s">
        <v>1074</v>
      </c>
      <c r="BC139" s="26" t="s">
        <v>1075</v>
      </c>
      <c r="BD139" s="26" t="s">
        <v>1138</v>
      </c>
      <c r="BE139" s="27" t="s">
        <v>1139</v>
      </c>
      <c r="BF139" s="13"/>
      <c r="BG139" s="624" t="s">
        <v>1140</v>
      </c>
      <c r="BH139" s="10"/>
      <c r="BI139" s="10"/>
    </row>
    <row r="140" spans="1:61" ht="46.5" hidden="1" customHeight="1">
      <c r="A140" s="13">
        <f t="array" ref="A140">A135:A140</f>
        <v>0</v>
      </c>
      <c r="B140" s="12" t="s">
        <v>366</v>
      </c>
      <c r="C140" s="13" t="s">
        <v>1132</v>
      </c>
      <c r="D140" s="13" t="s">
        <v>1145</v>
      </c>
      <c r="E140" s="13"/>
      <c r="F140" s="13" t="s">
        <v>378</v>
      </c>
      <c r="G140" s="623" t="s">
        <v>981</v>
      </c>
      <c r="H140" s="14">
        <v>44197</v>
      </c>
      <c r="I140" s="14">
        <v>45473</v>
      </c>
      <c r="J140" s="13" t="s">
        <v>1146</v>
      </c>
      <c r="K140" s="13" t="s">
        <v>1147</v>
      </c>
      <c r="L140" s="13" t="s">
        <v>355</v>
      </c>
      <c r="M140" s="13" t="s">
        <v>27</v>
      </c>
      <c r="N140" s="15"/>
      <c r="O140" s="16"/>
      <c r="P140" s="15">
        <v>1</v>
      </c>
      <c r="Q140" s="16">
        <v>200000</v>
      </c>
      <c r="R140" s="15">
        <v>1</v>
      </c>
      <c r="S140" s="16">
        <v>200000</v>
      </c>
      <c r="T140" s="15">
        <v>1</v>
      </c>
      <c r="U140" s="16">
        <v>200000</v>
      </c>
      <c r="V140" s="15">
        <v>1</v>
      </c>
      <c r="W140" s="16">
        <v>200000</v>
      </c>
      <c r="X140" s="15">
        <v>1</v>
      </c>
      <c r="Y140" s="16">
        <f t="shared" si="16"/>
        <v>800000</v>
      </c>
      <c r="Z140" s="47"/>
      <c r="AA140" s="20"/>
      <c r="AB140" s="21"/>
      <c r="AC140" s="20"/>
      <c r="AD140" s="21"/>
      <c r="AE140" s="21"/>
      <c r="AF140" s="47"/>
      <c r="AG140" s="20"/>
      <c r="AH140" s="21"/>
      <c r="AI140" s="20"/>
      <c r="AJ140" s="21"/>
      <c r="AK140" s="21"/>
      <c r="AL140" s="47"/>
      <c r="AM140" s="20"/>
      <c r="AN140" s="21"/>
      <c r="AO140" s="20"/>
      <c r="AP140" s="21"/>
      <c r="AQ140" s="21"/>
      <c r="AR140" s="47"/>
      <c r="AS140" s="20"/>
      <c r="AT140" s="21"/>
      <c r="AU140" s="20"/>
      <c r="AV140" s="20"/>
      <c r="AW140" s="21"/>
      <c r="AX140" s="21"/>
      <c r="AY140" s="13" t="s">
        <v>1118</v>
      </c>
      <c r="AZ140" s="12" t="s">
        <v>1148</v>
      </c>
      <c r="BA140" s="12" t="s">
        <v>1149</v>
      </c>
      <c r="BB140" s="26" t="s">
        <v>1074</v>
      </c>
      <c r="BC140" s="26" t="s">
        <v>1075</v>
      </c>
      <c r="BD140" s="26" t="s">
        <v>1150</v>
      </c>
      <c r="BE140" s="27" t="s">
        <v>1151</v>
      </c>
      <c r="BF140" s="13" t="s">
        <v>1152</v>
      </c>
      <c r="BG140" s="13" t="s">
        <v>1153</v>
      </c>
      <c r="BH140" s="10"/>
      <c r="BI140" s="10"/>
    </row>
    <row r="141" spans="1:61" ht="46.5" hidden="1" customHeight="1">
      <c r="A141" s="13"/>
      <c r="B141" s="12" t="s">
        <v>366</v>
      </c>
      <c r="C141" s="13" t="s">
        <v>1114</v>
      </c>
      <c r="D141" s="13" t="s">
        <v>1154</v>
      </c>
      <c r="E141" s="13"/>
      <c r="F141" s="13" t="s">
        <v>378</v>
      </c>
      <c r="G141" s="623" t="s">
        <v>981</v>
      </c>
      <c r="H141" s="14">
        <v>44197</v>
      </c>
      <c r="I141" s="14">
        <v>45473</v>
      </c>
      <c r="J141" s="13" t="s">
        <v>1155</v>
      </c>
      <c r="K141" s="13" t="s">
        <v>1156</v>
      </c>
      <c r="L141" s="13" t="s">
        <v>355</v>
      </c>
      <c r="M141" s="13" t="s">
        <v>27</v>
      </c>
      <c r="N141" s="15"/>
      <c r="O141" s="16"/>
      <c r="P141" s="15">
        <v>1</v>
      </c>
      <c r="Q141" s="16">
        <v>585000</v>
      </c>
      <c r="R141" s="15">
        <v>1</v>
      </c>
      <c r="S141" s="16">
        <v>585000</v>
      </c>
      <c r="T141" s="15">
        <v>1</v>
      </c>
      <c r="U141" s="16">
        <v>585000</v>
      </c>
      <c r="V141" s="15">
        <v>1</v>
      </c>
      <c r="W141" s="16">
        <v>585000</v>
      </c>
      <c r="X141" s="15">
        <v>1</v>
      </c>
      <c r="Y141" s="16">
        <f t="shared" si="16"/>
        <v>2340000</v>
      </c>
      <c r="Z141" s="47"/>
      <c r="AA141" s="20"/>
      <c r="AB141" s="21"/>
      <c r="AC141" s="20"/>
      <c r="AD141" s="21"/>
      <c r="AE141" s="21"/>
      <c r="AF141" s="47"/>
      <c r="AG141" s="20"/>
      <c r="AH141" s="21"/>
      <c r="AI141" s="20"/>
      <c r="AJ141" s="21"/>
      <c r="AK141" s="21"/>
      <c r="AL141" s="47"/>
      <c r="AM141" s="20"/>
      <c r="AN141" s="21"/>
      <c r="AO141" s="20"/>
      <c r="AP141" s="21"/>
      <c r="AQ141" s="21"/>
      <c r="AR141" s="47"/>
      <c r="AS141" s="20"/>
      <c r="AT141" s="21"/>
      <c r="AU141" s="20"/>
      <c r="AV141" s="20"/>
      <c r="AW141" s="21"/>
      <c r="AX141" s="21"/>
      <c r="AY141" s="13" t="s">
        <v>1157</v>
      </c>
      <c r="AZ141" s="12" t="s">
        <v>1158</v>
      </c>
      <c r="BA141" s="12" t="s">
        <v>1159</v>
      </c>
      <c r="BB141" s="26" t="s">
        <v>1074</v>
      </c>
      <c r="BC141" s="26" t="s">
        <v>1075</v>
      </c>
      <c r="BD141" s="26" t="s">
        <v>1160</v>
      </c>
      <c r="BE141" s="27" t="s">
        <v>1161</v>
      </c>
      <c r="BF141" s="13">
        <v>3693777</v>
      </c>
      <c r="BG141" s="13" t="s">
        <v>1162</v>
      </c>
      <c r="BH141" s="10"/>
      <c r="BI141" s="10"/>
    </row>
    <row r="142" spans="1:61" ht="46.5" hidden="1" customHeight="1">
      <c r="A142" s="13"/>
      <c r="B142" s="12" t="s">
        <v>366</v>
      </c>
      <c r="C142" s="13" t="s">
        <v>1114</v>
      </c>
      <c r="D142" s="13" t="s">
        <v>1163</v>
      </c>
      <c r="E142" s="13"/>
      <c r="F142" s="13" t="s">
        <v>378</v>
      </c>
      <c r="G142" s="623" t="s">
        <v>981</v>
      </c>
      <c r="H142" s="14">
        <v>44197</v>
      </c>
      <c r="I142" s="14">
        <v>45473</v>
      </c>
      <c r="J142" s="13" t="s">
        <v>1164</v>
      </c>
      <c r="K142" s="13" t="s">
        <v>1165</v>
      </c>
      <c r="L142" s="13" t="s">
        <v>1166</v>
      </c>
      <c r="M142" s="13" t="s">
        <v>29</v>
      </c>
      <c r="N142" s="13">
        <v>0</v>
      </c>
      <c r="O142" s="16"/>
      <c r="P142" s="13">
        <v>1</v>
      </c>
      <c r="Q142" s="16">
        <v>5000000</v>
      </c>
      <c r="R142" s="13">
        <v>1</v>
      </c>
      <c r="S142" s="16">
        <v>5000000</v>
      </c>
      <c r="T142" s="13">
        <v>1</v>
      </c>
      <c r="U142" s="16">
        <v>5000000</v>
      </c>
      <c r="V142" s="13">
        <v>1</v>
      </c>
      <c r="W142" s="16">
        <v>5000000</v>
      </c>
      <c r="X142" s="13">
        <v>4</v>
      </c>
      <c r="Y142" s="16">
        <f t="shared" si="16"/>
        <v>20000000</v>
      </c>
      <c r="Z142" s="47"/>
      <c r="AA142" s="20"/>
      <c r="AB142" s="21"/>
      <c r="AC142" s="20"/>
      <c r="AD142" s="21"/>
      <c r="AE142" s="21"/>
      <c r="AF142" s="47"/>
      <c r="AG142" s="20"/>
      <c r="AH142" s="21"/>
      <c r="AI142" s="20"/>
      <c r="AJ142" s="21"/>
      <c r="AK142" s="21"/>
      <c r="AL142" s="47"/>
      <c r="AM142" s="20"/>
      <c r="AN142" s="21"/>
      <c r="AO142" s="20"/>
      <c r="AP142" s="21"/>
      <c r="AQ142" s="21"/>
      <c r="AR142" s="47"/>
      <c r="AS142" s="20"/>
      <c r="AT142" s="21"/>
      <c r="AU142" s="20"/>
      <c r="AV142" s="20"/>
      <c r="AW142" s="21"/>
      <c r="AX142" s="21"/>
      <c r="AY142" s="13" t="s">
        <v>1167</v>
      </c>
      <c r="AZ142" s="12" t="s">
        <v>1167</v>
      </c>
      <c r="BA142" s="12" t="s">
        <v>1167</v>
      </c>
      <c r="BB142" s="26" t="s">
        <v>1074</v>
      </c>
      <c r="BC142" s="26" t="s">
        <v>1075</v>
      </c>
      <c r="BD142" s="26" t="s">
        <v>1168</v>
      </c>
      <c r="BE142" s="27" t="s">
        <v>1169</v>
      </c>
      <c r="BF142" s="13"/>
      <c r="BG142" s="624" t="s">
        <v>1170</v>
      </c>
      <c r="BH142" s="10"/>
      <c r="BI142" s="10"/>
    </row>
    <row r="143" spans="1:61" ht="46.5" hidden="1" customHeight="1">
      <c r="A143" s="13"/>
      <c r="B143" s="12"/>
      <c r="C143" s="13" t="s">
        <v>1114</v>
      </c>
      <c r="D143" s="13" t="s">
        <v>1163</v>
      </c>
      <c r="E143" s="13"/>
      <c r="F143" s="13" t="s">
        <v>378</v>
      </c>
      <c r="G143" s="623" t="s">
        <v>981</v>
      </c>
      <c r="H143" s="14">
        <v>44197</v>
      </c>
      <c r="I143" s="14">
        <v>45443</v>
      </c>
      <c r="J143" s="13" t="s">
        <v>1171</v>
      </c>
      <c r="K143" s="13" t="s">
        <v>1172</v>
      </c>
      <c r="L143" s="13" t="s">
        <v>355</v>
      </c>
      <c r="M143" s="13" t="s">
        <v>27</v>
      </c>
      <c r="N143" s="13"/>
      <c r="O143" s="16"/>
      <c r="P143" s="13">
        <v>1</v>
      </c>
      <c r="Q143" s="16">
        <v>15000000</v>
      </c>
      <c r="R143" s="13">
        <v>1</v>
      </c>
      <c r="S143" s="16">
        <v>15000000</v>
      </c>
      <c r="T143" s="13">
        <v>1</v>
      </c>
      <c r="U143" s="16">
        <v>15000000</v>
      </c>
      <c r="V143" s="13">
        <v>1</v>
      </c>
      <c r="W143" s="16">
        <v>15000000</v>
      </c>
      <c r="X143" s="153">
        <f>+P143+R143+T143+V143</f>
        <v>4</v>
      </c>
      <c r="Y143" s="16">
        <f t="shared" si="16"/>
        <v>60000000</v>
      </c>
      <c r="Z143" s="47"/>
      <c r="AA143" s="20"/>
      <c r="AB143" s="21"/>
      <c r="AC143" s="20"/>
      <c r="AD143" s="21"/>
      <c r="AE143" s="21"/>
      <c r="AF143" s="47"/>
      <c r="AG143" s="20"/>
      <c r="AH143" s="21"/>
      <c r="AI143" s="20"/>
      <c r="AJ143" s="21"/>
      <c r="AK143" s="21"/>
      <c r="AL143" s="47"/>
      <c r="AM143" s="20"/>
      <c r="AN143" s="21"/>
      <c r="AO143" s="20"/>
      <c r="AP143" s="21"/>
      <c r="AQ143" s="21"/>
      <c r="AR143" s="47"/>
      <c r="AS143" s="20"/>
      <c r="AT143" s="55"/>
      <c r="AU143" s="35"/>
      <c r="AV143" s="20"/>
      <c r="AW143" s="21"/>
      <c r="AX143" s="21"/>
      <c r="AY143" s="13" t="s">
        <v>1071</v>
      </c>
      <c r="AZ143" s="12" t="s">
        <v>1108</v>
      </c>
      <c r="BA143" s="12" t="s">
        <v>1109</v>
      </c>
      <c r="BB143" s="68" t="s">
        <v>1074</v>
      </c>
      <c r="BC143" s="68" t="s">
        <v>1098</v>
      </c>
      <c r="BD143" s="26" t="s">
        <v>1110</v>
      </c>
      <c r="BE143" s="27" t="s">
        <v>1111</v>
      </c>
      <c r="BF143" s="13" t="s">
        <v>1112</v>
      </c>
      <c r="BG143" s="13" t="s">
        <v>1113</v>
      </c>
      <c r="BH143" s="10"/>
      <c r="BI143" s="10"/>
    </row>
    <row r="144" spans="1:61" ht="15" hidden="1" customHeight="1">
      <c r="A144" s="13"/>
      <c r="B144" s="12" t="s">
        <v>366</v>
      </c>
      <c r="C144" s="13" t="s">
        <v>367</v>
      </c>
      <c r="D144" s="13" t="s">
        <v>1173</v>
      </c>
      <c r="E144" s="13"/>
      <c r="F144" s="13" t="s">
        <v>378</v>
      </c>
      <c r="G144" s="623" t="s">
        <v>981</v>
      </c>
      <c r="H144" s="14">
        <v>44197</v>
      </c>
      <c r="I144" s="14">
        <v>45473</v>
      </c>
      <c r="J144" s="13" t="s">
        <v>1174</v>
      </c>
      <c r="K144" s="13" t="s">
        <v>1175</v>
      </c>
      <c r="L144" s="13" t="s">
        <v>355</v>
      </c>
      <c r="M144" s="13" t="s">
        <v>27</v>
      </c>
      <c r="N144" s="15"/>
      <c r="O144" s="16"/>
      <c r="P144" s="15">
        <v>1</v>
      </c>
      <c r="Q144" s="16">
        <v>120000</v>
      </c>
      <c r="R144" s="15">
        <v>1</v>
      </c>
      <c r="S144" s="16">
        <v>120000</v>
      </c>
      <c r="T144" s="15">
        <v>1</v>
      </c>
      <c r="U144" s="16">
        <v>120000</v>
      </c>
      <c r="V144" s="15">
        <v>1</v>
      </c>
      <c r="W144" s="16">
        <v>120000</v>
      </c>
      <c r="X144" s="15">
        <v>1</v>
      </c>
      <c r="Y144" s="16">
        <f t="shared" si="16"/>
        <v>480000</v>
      </c>
      <c r="Z144" s="47"/>
      <c r="AA144" s="20"/>
      <c r="AB144" s="21"/>
      <c r="AC144" s="20"/>
      <c r="AD144" s="21"/>
      <c r="AE144" s="21"/>
      <c r="AF144" s="47"/>
      <c r="AG144" s="20"/>
      <c r="AH144" s="21"/>
      <c r="AI144" s="20"/>
      <c r="AJ144" s="21"/>
      <c r="AK144" s="21"/>
      <c r="AL144" s="47"/>
      <c r="AM144" s="20"/>
      <c r="AN144" s="21"/>
      <c r="AO144" s="20"/>
      <c r="AP144" s="21"/>
      <c r="AQ144" s="21"/>
      <c r="AR144" s="47"/>
      <c r="AS144" s="20"/>
      <c r="AT144" s="21"/>
      <c r="AU144" s="20"/>
      <c r="AV144" s="20"/>
      <c r="AW144" s="21"/>
      <c r="AX144" s="21"/>
      <c r="AY144" s="13" t="s">
        <v>1176</v>
      </c>
      <c r="AZ144" s="12" t="s">
        <v>1177</v>
      </c>
      <c r="BA144" s="12" t="s">
        <v>1178</v>
      </c>
      <c r="BB144" s="13" t="s">
        <v>1074</v>
      </c>
      <c r="BC144" s="13" t="s">
        <v>1179</v>
      </c>
      <c r="BD144" s="13" t="s">
        <v>1180</v>
      </c>
      <c r="BE144" s="27" t="s">
        <v>1181</v>
      </c>
      <c r="BF144" s="13">
        <v>2170711</v>
      </c>
      <c r="BG144" s="13" t="s">
        <v>1182</v>
      </c>
      <c r="BH144" s="10"/>
      <c r="BI144" s="10"/>
    </row>
    <row r="145" spans="1:61" ht="15" hidden="1" customHeight="1">
      <c r="A145" s="13"/>
      <c r="B145" s="12" t="s">
        <v>366</v>
      </c>
      <c r="C145" s="13" t="s">
        <v>367</v>
      </c>
      <c r="D145" s="13" t="s">
        <v>1183</v>
      </c>
      <c r="E145" s="13"/>
      <c r="F145" s="13" t="s">
        <v>378</v>
      </c>
      <c r="G145" s="623" t="s">
        <v>981</v>
      </c>
      <c r="H145" s="14">
        <v>44197</v>
      </c>
      <c r="I145" s="14">
        <v>45473</v>
      </c>
      <c r="J145" s="13" t="s">
        <v>1184</v>
      </c>
      <c r="K145" s="13" t="s">
        <v>1185</v>
      </c>
      <c r="L145" s="13" t="s">
        <v>355</v>
      </c>
      <c r="M145" s="13" t="s">
        <v>27</v>
      </c>
      <c r="N145" s="15"/>
      <c r="O145" s="16"/>
      <c r="P145" s="15">
        <v>1</v>
      </c>
      <c r="Q145" s="16">
        <v>150000</v>
      </c>
      <c r="R145" s="15">
        <v>1</v>
      </c>
      <c r="S145" s="16">
        <v>150000</v>
      </c>
      <c r="T145" s="15">
        <v>1</v>
      </c>
      <c r="U145" s="16">
        <v>150000</v>
      </c>
      <c r="V145" s="15">
        <v>1</v>
      </c>
      <c r="W145" s="16">
        <v>150000</v>
      </c>
      <c r="X145" s="15">
        <v>1</v>
      </c>
      <c r="Y145" s="16">
        <f t="shared" si="16"/>
        <v>600000</v>
      </c>
      <c r="Z145" s="47"/>
      <c r="AA145" s="20"/>
      <c r="AB145" s="21"/>
      <c r="AC145" s="20"/>
      <c r="AD145" s="21"/>
      <c r="AE145" s="21"/>
      <c r="AF145" s="47"/>
      <c r="AG145" s="20"/>
      <c r="AH145" s="21"/>
      <c r="AI145" s="20"/>
      <c r="AJ145" s="21"/>
      <c r="AK145" s="21"/>
      <c r="AL145" s="47"/>
      <c r="AM145" s="20"/>
      <c r="AN145" s="21"/>
      <c r="AO145" s="20"/>
      <c r="AP145" s="21"/>
      <c r="AQ145" s="21"/>
      <c r="AR145" s="47"/>
      <c r="AS145" s="20"/>
      <c r="AT145" s="21"/>
      <c r="AU145" s="20"/>
      <c r="AV145" s="20"/>
      <c r="AW145" s="21"/>
      <c r="AX145" s="21"/>
      <c r="AY145" s="13" t="s">
        <v>1176</v>
      </c>
      <c r="AZ145" s="12" t="s">
        <v>1177</v>
      </c>
      <c r="BA145" s="12" t="s">
        <v>1178</v>
      </c>
      <c r="BB145" s="13" t="s">
        <v>1074</v>
      </c>
      <c r="BC145" s="13" t="s">
        <v>1179</v>
      </c>
      <c r="BD145" s="13" t="s">
        <v>1186</v>
      </c>
      <c r="BE145" s="27" t="s">
        <v>1187</v>
      </c>
      <c r="BF145" s="13">
        <v>2170711</v>
      </c>
      <c r="BG145" s="13" t="s">
        <v>1188</v>
      </c>
      <c r="BH145" s="10"/>
      <c r="BI145" s="10"/>
    </row>
    <row r="146" spans="1:61" ht="15" hidden="1" customHeight="1">
      <c r="A146" s="13"/>
      <c r="B146" s="12" t="s">
        <v>366</v>
      </c>
      <c r="C146" s="13" t="s">
        <v>367</v>
      </c>
      <c r="D146" s="13" t="s">
        <v>1189</v>
      </c>
      <c r="E146" s="13"/>
      <c r="F146" s="13" t="s">
        <v>378</v>
      </c>
      <c r="G146" s="623" t="s">
        <v>981</v>
      </c>
      <c r="H146" s="14">
        <v>44197</v>
      </c>
      <c r="I146" s="14">
        <v>45473</v>
      </c>
      <c r="J146" s="13" t="s">
        <v>1190</v>
      </c>
      <c r="K146" s="13" t="s">
        <v>1191</v>
      </c>
      <c r="L146" s="13" t="s">
        <v>355</v>
      </c>
      <c r="M146" s="13" t="s">
        <v>27</v>
      </c>
      <c r="N146" s="15"/>
      <c r="O146" s="16"/>
      <c r="P146" s="15">
        <v>1</v>
      </c>
      <c r="Q146" s="16">
        <v>120000</v>
      </c>
      <c r="R146" s="15">
        <v>1</v>
      </c>
      <c r="S146" s="16">
        <v>120000</v>
      </c>
      <c r="T146" s="15">
        <v>1</v>
      </c>
      <c r="U146" s="16">
        <v>120000</v>
      </c>
      <c r="V146" s="15">
        <v>1</v>
      </c>
      <c r="W146" s="16">
        <v>120000</v>
      </c>
      <c r="X146" s="15">
        <v>1</v>
      </c>
      <c r="Y146" s="16">
        <f t="shared" si="16"/>
        <v>480000</v>
      </c>
      <c r="Z146" s="47"/>
      <c r="AA146" s="20"/>
      <c r="AB146" s="21"/>
      <c r="AC146" s="20"/>
      <c r="AD146" s="21"/>
      <c r="AE146" s="21"/>
      <c r="AF146" s="47"/>
      <c r="AG146" s="20"/>
      <c r="AH146" s="21"/>
      <c r="AI146" s="20"/>
      <c r="AJ146" s="21"/>
      <c r="AK146" s="21"/>
      <c r="AL146" s="47"/>
      <c r="AM146" s="20"/>
      <c r="AN146" s="21"/>
      <c r="AO146" s="20"/>
      <c r="AP146" s="21"/>
      <c r="AQ146" s="21"/>
      <c r="AR146" s="47"/>
      <c r="AS146" s="20"/>
      <c r="AT146" s="21"/>
      <c r="AU146" s="20"/>
      <c r="AV146" s="20"/>
      <c r="AW146" s="21"/>
      <c r="AX146" s="21"/>
      <c r="AY146" s="13" t="s">
        <v>1176</v>
      </c>
      <c r="AZ146" s="12" t="s">
        <v>1177</v>
      </c>
      <c r="BA146" s="12" t="s">
        <v>1178</v>
      </c>
      <c r="BB146" s="13" t="s">
        <v>1074</v>
      </c>
      <c r="BC146" s="13" t="s">
        <v>1179</v>
      </c>
      <c r="BD146" s="13" t="s">
        <v>1186</v>
      </c>
      <c r="BE146" s="27" t="s">
        <v>1192</v>
      </c>
      <c r="BF146" s="13">
        <v>2170711</v>
      </c>
      <c r="BG146" s="13" t="s">
        <v>1193</v>
      </c>
      <c r="BH146" s="10"/>
      <c r="BI146" s="10"/>
    </row>
    <row r="147" spans="1:61" ht="15" hidden="1" customHeight="1">
      <c r="A147" s="11"/>
      <c r="B147" s="13" t="s">
        <v>131</v>
      </c>
      <c r="C147" s="13" t="s">
        <v>948</v>
      </c>
      <c r="D147" s="13" t="s">
        <v>1194</v>
      </c>
      <c r="E147" s="13"/>
      <c r="F147" s="13"/>
      <c r="G147" s="13"/>
      <c r="H147" s="13"/>
      <c r="I147" s="13"/>
      <c r="J147" s="13"/>
      <c r="K147" s="13"/>
      <c r="L147" s="13"/>
      <c r="M147" s="13"/>
      <c r="N147" s="13"/>
      <c r="O147" s="16"/>
      <c r="P147" s="13"/>
      <c r="Q147" s="16"/>
      <c r="R147" s="13"/>
      <c r="S147" s="16"/>
      <c r="T147" s="13"/>
      <c r="U147" s="16"/>
      <c r="V147" s="13"/>
      <c r="W147" s="16"/>
      <c r="X147" s="13"/>
      <c r="Y147" s="16"/>
      <c r="Z147" s="47"/>
      <c r="AA147" s="20"/>
      <c r="AB147" s="21"/>
      <c r="AC147" s="20"/>
      <c r="AD147" s="21"/>
      <c r="AE147" s="21"/>
      <c r="AF147" s="47"/>
      <c r="AG147" s="20"/>
      <c r="AH147" s="21"/>
      <c r="AI147" s="20"/>
      <c r="AJ147" s="21"/>
      <c r="AK147" s="21"/>
      <c r="AL147" s="47"/>
      <c r="AM147" s="20"/>
      <c r="AN147" s="21"/>
      <c r="AO147" s="20"/>
      <c r="AP147" s="21"/>
      <c r="AQ147" s="21"/>
      <c r="AR147" s="47"/>
      <c r="AS147" s="20"/>
      <c r="AT147" s="21"/>
      <c r="AU147" s="20"/>
      <c r="AV147" s="20"/>
      <c r="AW147" s="21"/>
      <c r="AX147" s="21"/>
      <c r="AY147" s="34"/>
      <c r="AZ147" s="34"/>
      <c r="BA147" s="34"/>
      <c r="BB147" s="13" t="s">
        <v>1195</v>
      </c>
      <c r="BC147" s="13" t="s">
        <v>1196</v>
      </c>
      <c r="BD147" s="34"/>
      <c r="BE147" s="34"/>
      <c r="BF147" s="34"/>
      <c r="BG147" s="34"/>
      <c r="BH147" s="10"/>
      <c r="BI147" s="10"/>
    </row>
    <row r="148" spans="1:61" ht="15" hidden="1" customHeight="1">
      <c r="A148" s="63"/>
      <c r="B148" s="52" t="s">
        <v>550</v>
      </c>
      <c r="C148" s="52" t="s">
        <v>611</v>
      </c>
      <c r="D148" s="52" t="s">
        <v>1197</v>
      </c>
      <c r="E148" s="52"/>
      <c r="F148" s="52" t="s">
        <v>257</v>
      </c>
      <c r="G148" s="52" t="s">
        <v>553</v>
      </c>
      <c r="H148" s="131">
        <v>44256</v>
      </c>
      <c r="I148" s="131">
        <v>45473</v>
      </c>
      <c r="J148" s="52" t="s">
        <v>1198</v>
      </c>
      <c r="K148" s="52" t="s">
        <v>1199</v>
      </c>
      <c r="L148" s="52" t="s">
        <v>556</v>
      </c>
      <c r="M148" s="52" t="s">
        <v>27</v>
      </c>
      <c r="N148" s="52"/>
      <c r="O148" s="132"/>
      <c r="P148" s="52">
        <v>1</v>
      </c>
      <c r="Q148" s="132">
        <v>50000000</v>
      </c>
      <c r="R148" s="52">
        <v>1</v>
      </c>
      <c r="S148" s="132">
        <v>50000000</v>
      </c>
      <c r="T148" s="52">
        <v>1</v>
      </c>
      <c r="U148" s="132">
        <v>50000000</v>
      </c>
      <c r="V148" s="52">
        <v>1</v>
      </c>
      <c r="W148" s="132">
        <v>50000000</v>
      </c>
      <c r="X148" s="52">
        <v>4</v>
      </c>
      <c r="Y148" s="132">
        <v>200000000</v>
      </c>
      <c r="Z148" s="519">
        <v>0</v>
      </c>
      <c r="AA148" s="520">
        <v>0</v>
      </c>
      <c r="AB148" s="521">
        <v>0.1</v>
      </c>
      <c r="AC148" s="522">
        <v>0.1</v>
      </c>
      <c r="AD148" s="96" t="s">
        <v>644</v>
      </c>
      <c r="AE148" s="97" t="s">
        <v>645</v>
      </c>
      <c r="AF148" s="47"/>
      <c r="AG148" s="20"/>
      <c r="AH148" s="21"/>
      <c r="AI148" s="20"/>
      <c r="AJ148" s="21"/>
      <c r="AK148" s="21"/>
      <c r="AL148" s="47"/>
      <c r="AM148" s="98"/>
      <c r="AN148" s="98"/>
      <c r="AO148" s="98"/>
      <c r="AP148" s="21"/>
      <c r="AQ148" s="21"/>
      <c r="AR148" s="54"/>
      <c r="AS148" s="20"/>
      <c r="AT148" s="21"/>
      <c r="AU148" s="35"/>
      <c r="AV148" s="21"/>
      <c r="AW148" s="21"/>
      <c r="AX148" s="21"/>
      <c r="AY148" s="107" t="s">
        <v>646</v>
      </c>
      <c r="AZ148" s="107" t="s">
        <v>1200</v>
      </c>
      <c r="BA148" s="52">
        <v>7585</v>
      </c>
      <c r="BB148" s="52" t="s">
        <v>1201</v>
      </c>
      <c r="BC148" s="52" t="s">
        <v>562</v>
      </c>
      <c r="BD148" s="107" t="s">
        <v>648</v>
      </c>
      <c r="BE148" s="107" t="s">
        <v>649</v>
      </c>
      <c r="BF148" s="108" t="s">
        <v>650</v>
      </c>
      <c r="BG148" s="107" t="s">
        <v>651</v>
      </c>
      <c r="BH148" s="618"/>
      <c r="BI148" s="618"/>
    </row>
    <row r="149" spans="1:61" ht="15" customHeight="1">
      <c r="Z149" s="523">
        <f>SUBTOTAL(9,Z95:Z116)</f>
        <v>52920875.799999997</v>
      </c>
      <c r="AA149" s="524">
        <f>AVERAGE(AA95:AA116)</f>
        <v>6.8000000000000019E-2</v>
      </c>
      <c r="AB149" s="850"/>
      <c r="AC149" s="524">
        <f>AVERAGE(AC95:AC116)</f>
        <v>0.22720000000000001</v>
      </c>
      <c r="AF149" s="523">
        <f>SUBTOTAL(9,AF95:AF116)</f>
        <v>137503106</v>
      </c>
      <c r="AG149" s="524">
        <f>AVERAGE(AG95:AG116)</f>
        <v>0.21265646367664739</v>
      </c>
      <c r="AH149" s="850"/>
      <c r="AI149" s="524">
        <f>AVERAGE(AI95:AI116)</f>
        <v>0.84508771929824555</v>
      </c>
      <c r="AL149" s="949">
        <f>SUBTOTAL(9,AL95:AL116)</f>
        <v>285608867.60000002</v>
      </c>
      <c r="AM149" s="524">
        <f>AVERAGE(AM95:AM116)</f>
        <v>0.55567888497454709</v>
      </c>
      <c r="AN149" s="850"/>
      <c r="AO149" s="524">
        <f>AVERAGE(AO95:AO116)</f>
        <v>0.9772517297517298</v>
      </c>
      <c r="AR149" s="990">
        <f>SUBTOTAL(9,AR95:AR116)</f>
        <v>454479902.80000001</v>
      </c>
      <c r="AS149" s="524">
        <f>AVERAGE(AS95:AS116)</f>
        <v>0.91112527249435871</v>
      </c>
      <c r="AT149" s="850"/>
      <c r="AU149" s="524">
        <f>AVERAGE(AU95:AU116)</f>
        <v>1.326192630898513</v>
      </c>
    </row>
    <row r="150" spans="1:61" ht="46.5" customHeight="1">
      <c r="A150" s="10"/>
      <c r="B150" s="10"/>
      <c r="C150" s="10"/>
      <c r="D150" s="10"/>
      <c r="E150" s="10"/>
      <c r="F150" s="10"/>
      <c r="G150" s="10"/>
      <c r="H150" s="10"/>
      <c r="I150" s="10"/>
      <c r="J150" s="10"/>
      <c r="K150" s="10"/>
      <c r="L150" s="10"/>
      <c r="M150" s="10"/>
      <c r="N150" s="10"/>
      <c r="O150" s="154"/>
      <c r="P150" s="10"/>
      <c r="Q150" s="154"/>
      <c r="R150" s="10"/>
      <c r="S150" s="154"/>
      <c r="T150" s="10"/>
      <c r="U150" s="154"/>
      <c r="V150" s="10"/>
      <c r="W150" s="154"/>
      <c r="X150" s="10"/>
      <c r="Y150" s="154"/>
      <c r="Z150" s="154"/>
      <c r="AA150" s="130"/>
      <c r="AB150" s="10"/>
      <c r="AC150" s="130"/>
      <c r="AD150" s="10"/>
      <c r="AE150" s="10"/>
      <c r="AF150" s="154"/>
      <c r="AG150" s="130"/>
      <c r="AH150" s="10"/>
      <c r="AI150" s="130"/>
      <c r="AJ150" s="10"/>
      <c r="AK150" s="10"/>
      <c r="AL150" s="154"/>
      <c r="AM150" s="130"/>
      <c r="AN150" s="10"/>
      <c r="AO150" s="155"/>
      <c r="AP150" s="10"/>
      <c r="AQ150" s="10"/>
      <c r="AR150" s="983"/>
      <c r="AS150" s="130"/>
      <c r="AT150" s="10"/>
      <c r="AU150" s="155"/>
      <c r="AV150" s="10"/>
      <c r="AW150" s="10"/>
      <c r="AX150" s="10"/>
      <c r="AY150" s="10"/>
      <c r="AZ150" s="10"/>
      <c r="BA150" s="10"/>
      <c r="BB150" s="10"/>
      <c r="BC150" s="10"/>
      <c r="BD150" s="10"/>
      <c r="BE150" s="10"/>
      <c r="BF150" s="10"/>
      <c r="BG150" s="10"/>
      <c r="BH150" s="1003"/>
      <c r="BI150" s="10"/>
    </row>
    <row r="151" spans="1:61" ht="46.5" customHeight="1">
      <c r="A151" s="10"/>
      <c r="B151" s="10"/>
      <c r="C151" s="10"/>
      <c r="D151" s="10"/>
      <c r="E151" s="10"/>
      <c r="F151" s="10"/>
      <c r="G151" s="10"/>
      <c r="H151" s="10"/>
      <c r="I151" s="10"/>
      <c r="J151" s="10"/>
      <c r="K151" s="10"/>
      <c r="L151" s="10"/>
      <c r="M151" s="10"/>
      <c r="N151" s="10"/>
      <c r="O151" s="154"/>
      <c r="P151" s="10"/>
      <c r="Q151" s="154"/>
      <c r="R151" s="10"/>
      <c r="S151" s="154"/>
      <c r="T151" s="10"/>
      <c r="U151" s="154"/>
      <c r="V151" s="10"/>
      <c r="W151" s="154"/>
      <c r="X151" s="10"/>
      <c r="Y151" s="154"/>
      <c r="Z151" s="154"/>
      <c r="AA151" s="130"/>
      <c r="AB151" s="10"/>
      <c r="AC151" s="130"/>
      <c r="AD151" s="10"/>
      <c r="AE151" s="10"/>
      <c r="AF151" s="154"/>
      <c r="AG151" s="130"/>
      <c r="AH151" s="10"/>
      <c r="AI151" s="130"/>
      <c r="AJ151" s="10"/>
      <c r="AK151" s="10"/>
      <c r="AL151" s="154"/>
      <c r="AM151" s="130"/>
      <c r="AN151" s="10"/>
      <c r="AO151" s="155"/>
      <c r="AP151" s="10"/>
      <c r="AQ151" s="10"/>
      <c r="AR151" s="983"/>
      <c r="AS151" s="130"/>
      <c r="AT151" s="10"/>
      <c r="AU151" s="155"/>
      <c r="AV151" s="10"/>
      <c r="AW151" s="10"/>
      <c r="AX151" s="10"/>
      <c r="AY151" s="10"/>
      <c r="AZ151" s="10"/>
      <c r="BA151" s="10"/>
      <c r="BB151" s="10"/>
      <c r="BC151" s="10"/>
      <c r="BD151" s="10"/>
      <c r="BE151" s="10"/>
      <c r="BF151" s="10"/>
      <c r="BG151" s="10"/>
      <c r="BH151" s="1003"/>
      <c r="BI151" s="10"/>
    </row>
    <row r="152" spans="1:61" ht="46.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983"/>
      <c r="AS152" s="10"/>
      <c r="AT152" s="10"/>
      <c r="AU152" s="10"/>
      <c r="AV152" s="10"/>
      <c r="AW152" s="10"/>
      <c r="AX152" s="10"/>
      <c r="AY152" s="10"/>
      <c r="AZ152" s="10"/>
      <c r="BA152" s="10"/>
      <c r="BB152" s="10"/>
      <c r="BC152" s="10"/>
      <c r="BD152" s="10"/>
      <c r="BE152" s="10"/>
      <c r="BF152" s="10"/>
      <c r="BG152" s="10"/>
      <c r="BH152" s="1003"/>
      <c r="BI152" s="10"/>
    </row>
    <row r="153" spans="1:61" ht="46.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983"/>
      <c r="AS153" s="10"/>
      <c r="AT153" s="10"/>
      <c r="AU153" s="10"/>
      <c r="AV153" s="10"/>
      <c r="AW153" s="10"/>
      <c r="AX153" s="10"/>
      <c r="AY153" s="10"/>
      <c r="AZ153" s="10"/>
      <c r="BA153" s="10"/>
      <c r="BB153" s="10"/>
      <c r="BC153" s="10"/>
      <c r="BD153" s="10"/>
      <c r="BE153" s="10"/>
      <c r="BF153" s="10"/>
      <c r="BG153" s="10"/>
      <c r="BH153" s="1003"/>
      <c r="BI153" s="10"/>
    </row>
    <row r="154" spans="1:61" ht="46.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983"/>
      <c r="AS154" s="10"/>
      <c r="AT154" s="10"/>
      <c r="AU154" s="10"/>
      <c r="AV154" s="10"/>
      <c r="AW154" s="10"/>
      <c r="AX154" s="10"/>
      <c r="AY154" s="10"/>
      <c r="AZ154" s="10"/>
      <c r="BA154" s="10"/>
      <c r="BB154" s="10"/>
      <c r="BC154" s="10"/>
      <c r="BD154" s="10"/>
      <c r="BE154" s="10"/>
      <c r="BF154" s="10"/>
      <c r="BG154" s="10"/>
      <c r="BH154" s="1003"/>
      <c r="BI154" s="10"/>
    </row>
    <row r="155" spans="1:61" ht="46.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983"/>
      <c r="AS155" s="10"/>
      <c r="AT155" s="10"/>
      <c r="AU155" s="10"/>
      <c r="AV155" s="10"/>
      <c r="AW155" s="10"/>
      <c r="AX155" s="10"/>
      <c r="AY155" s="10"/>
      <c r="AZ155" s="10"/>
      <c r="BA155" s="10"/>
      <c r="BB155" s="10"/>
      <c r="BC155" s="10"/>
      <c r="BD155" s="10"/>
      <c r="BE155" s="10"/>
      <c r="BF155" s="10"/>
      <c r="BG155" s="10"/>
      <c r="BH155" s="1003"/>
      <c r="BI155" s="10"/>
    </row>
    <row r="156" spans="1:61" ht="46.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983"/>
      <c r="AS156" s="10"/>
      <c r="AT156" s="10"/>
      <c r="AU156" s="10"/>
      <c r="AV156" s="10"/>
      <c r="AW156" s="10"/>
      <c r="AX156" s="10"/>
      <c r="AY156" s="10"/>
      <c r="AZ156" s="10"/>
      <c r="BA156" s="10"/>
      <c r="BB156" s="10"/>
      <c r="BC156" s="10"/>
      <c r="BD156" s="10"/>
      <c r="BE156" s="10"/>
      <c r="BF156" s="10"/>
      <c r="BG156" s="10"/>
      <c r="BH156" s="1003"/>
      <c r="BI156" s="10"/>
    </row>
    <row r="157" spans="1:61" ht="46.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983"/>
      <c r="AS157" s="10"/>
      <c r="AT157" s="10"/>
      <c r="AU157" s="10"/>
      <c r="AV157" s="10"/>
      <c r="AW157" s="10"/>
      <c r="AX157" s="10"/>
      <c r="AY157" s="10"/>
      <c r="AZ157" s="10"/>
      <c r="BA157" s="10"/>
      <c r="BB157" s="10"/>
      <c r="BC157" s="10"/>
      <c r="BD157" s="10"/>
      <c r="BE157" s="10"/>
      <c r="BF157" s="10"/>
      <c r="BG157" s="10"/>
      <c r="BH157" s="1003"/>
      <c r="BI157" s="10"/>
    </row>
    <row r="158" spans="1:61" ht="46.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983"/>
      <c r="AS158" s="10"/>
      <c r="AT158" s="10"/>
      <c r="AU158" s="10"/>
      <c r="AV158" s="10"/>
      <c r="AW158" s="10"/>
      <c r="AX158" s="10"/>
      <c r="AY158" s="10"/>
      <c r="AZ158" s="10"/>
      <c r="BA158" s="10"/>
      <c r="BB158" s="10"/>
      <c r="BC158" s="10"/>
      <c r="BD158" s="10"/>
      <c r="BE158" s="10"/>
      <c r="BF158" s="10"/>
      <c r="BG158" s="10"/>
      <c r="BH158" s="1003"/>
      <c r="BI158" s="10"/>
    </row>
    <row r="159" spans="1:61" ht="46.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983"/>
      <c r="AS159" s="10"/>
      <c r="AT159" s="10"/>
      <c r="AU159" s="10"/>
      <c r="AV159" s="10"/>
      <c r="AW159" s="10"/>
      <c r="AX159" s="10"/>
      <c r="AY159" s="10"/>
      <c r="AZ159" s="10"/>
      <c r="BA159" s="10"/>
      <c r="BB159" s="10"/>
      <c r="BC159" s="10"/>
      <c r="BD159" s="10"/>
      <c r="BE159" s="10"/>
      <c r="BF159" s="10"/>
      <c r="BG159" s="10"/>
      <c r="BH159" s="1003"/>
      <c r="BI159" s="10"/>
    </row>
    <row r="160" spans="1:61" ht="46.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983"/>
      <c r="AS160" s="10"/>
      <c r="AT160" s="10"/>
      <c r="AU160" s="10"/>
      <c r="AV160" s="10"/>
      <c r="AW160" s="10"/>
      <c r="AX160" s="10"/>
      <c r="AY160" s="10"/>
      <c r="AZ160" s="10"/>
      <c r="BA160" s="10"/>
      <c r="BB160" s="10"/>
      <c r="BC160" s="10"/>
      <c r="BD160" s="10"/>
      <c r="BE160" s="10"/>
      <c r="BF160" s="10"/>
      <c r="BG160" s="10"/>
      <c r="BH160" s="1003"/>
      <c r="BI160" s="10"/>
    </row>
    <row r="161" spans="1:61" ht="46.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983"/>
      <c r="AS161" s="10"/>
      <c r="AT161" s="10"/>
      <c r="AU161" s="10"/>
      <c r="AV161" s="10"/>
      <c r="AW161" s="10"/>
      <c r="AX161" s="10"/>
      <c r="AY161" s="10"/>
      <c r="AZ161" s="10"/>
      <c r="BA161" s="10"/>
      <c r="BB161" s="10"/>
      <c r="BC161" s="10"/>
      <c r="BD161" s="10"/>
      <c r="BE161" s="10"/>
      <c r="BF161" s="10"/>
      <c r="BG161" s="10"/>
      <c r="BH161" s="1003"/>
      <c r="BI161" s="10"/>
    </row>
    <row r="162" spans="1:61" ht="46.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983"/>
      <c r="AS162" s="10"/>
      <c r="AT162" s="10"/>
      <c r="AU162" s="10"/>
      <c r="AV162" s="10"/>
      <c r="AW162" s="10"/>
      <c r="AX162" s="10"/>
      <c r="AY162" s="10"/>
      <c r="AZ162" s="10"/>
      <c r="BA162" s="10"/>
      <c r="BB162" s="10"/>
      <c r="BC162" s="10"/>
      <c r="BD162" s="10"/>
      <c r="BE162" s="10"/>
      <c r="BF162" s="10"/>
      <c r="BG162" s="10"/>
      <c r="BH162" s="1003"/>
      <c r="BI162" s="10"/>
    </row>
    <row r="163" spans="1:61" ht="46.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983"/>
      <c r="AS163" s="10"/>
      <c r="AT163" s="10"/>
      <c r="AU163" s="10"/>
      <c r="AV163" s="10"/>
      <c r="AW163" s="10"/>
      <c r="AX163" s="10"/>
      <c r="AY163" s="10"/>
      <c r="AZ163" s="10"/>
      <c r="BA163" s="10"/>
      <c r="BB163" s="10"/>
      <c r="BC163" s="10"/>
      <c r="BD163" s="10"/>
      <c r="BE163" s="10"/>
      <c r="BF163" s="10"/>
      <c r="BG163" s="10"/>
      <c r="BH163" s="1003"/>
      <c r="BI163" s="10"/>
    </row>
    <row r="164" spans="1:61" ht="46.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983"/>
      <c r="AS164" s="10"/>
      <c r="AT164" s="10"/>
      <c r="AU164" s="10"/>
      <c r="AV164" s="10"/>
      <c r="AW164" s="10"/>
      <c r="AX164" s="10"/>
      <c r="AY164" s="10"/>
      <c r="AZ164" s="10"/>
      <c r="BA164" s="10"/>
      <c r="BB164" s="10"/>
      <c r="BC164" s="10"/>
      <c r="BD164" s="10"/>
      <c r="BE164" s="10"/>
      <c r="BF164" s="10"/>
      <c r="BG164" s="10"/>
      <c r="BH164" s="1003"/>
      <c r="BI164" s="10"/>
    </row>
    <row r="165" spans="1:61" ht="46.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983"/>
      <c r="AS165" s="10"/>
      <c r="AT165" s="10"/>
      <c r="AU165" s="10"/>
      <c r="AV165" s="10"/>
      <c r="AW165" s="10"/>
      <c r="AX165" s="10"/>
      <c r="AY165" s="10"/>
      <c r="AZ165" s="10"/>
      <c r="BA165" s="10"/>
      <c r="BB165" s="10"/>
      <c r="BC165" s="10"/>
      <c r="BD165" s="10"/>
      <c r="BE165" s="10"/>
      <c r="BF165" s="10"/>
      <c r="BG165" s="10"/>
      <c r="BH165" s="1003"/>
      <c r="BI165" s="10"/>
    </row>
    <row r="166" spans="1:61" ht="46.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983"/>
      <c r="AS166" s="10"/>
      <c r="AT166" s="10"/>
      <c r="AU166" s="10"/>
      <c r="AV166" s="10"/>
      <c r="AW166" s="10"/>
      <c r="AX166" s="10"/>
      <c r="AY166" s="10"/>
      <c r="AZ166" s="10"/>
      <c r="BA166" s="10"/>
      <c r="BB166" s="10"/>
      <c r="BC166" s="10"/>
      <c r="BD166" s="10"/>
      <c r="BE166" s="10"/>
      <c r="BF166" s="10"/>
      <c r="BG166" s="10"/>
      <c r="BH166" s="1003"/>
      <c r="BI166" s="10"/>
    </row>
    <row r="167" spans="1:61" ht="46.5" customHeight="1">
      <c r="A167" s="10"/>
      <c r="B167" s="10"/>
      <c r="C167" s="10"/>
      <c r="D167" s="10"/>
      <c r="E167" s="10"/>
      <c r="F167" s="10"/>
      <c r="G167" s="10"/>
      <c r="H167" s="10"/>
      <c r="I167" s="10"/>
      <c r="J167" s="10"/>
      <c r="K167" s="10"/>
      <c r="L167" s="10"/>
      <c r="M167" s="10"/>
      <c r="N167" s="10"/>
      <c r="O167" s="154"/>
      <c r="P167" s="10"/>
      <c r="Q167" s="154"/>
      <c r="R167" s="10"/>
      <c r="S167" s="154"/>
      <c r="T167" s="10"/>
      <c r="U167" s="154"/>
      <c r="V167" s="10"/>
      <c r="W167" s="154"/>
      <c r="X167" s="10"/>
      <c r="Y167" s="154">
        <f t="shared" ref="Y167:Y421" si="17">O167+Q167+S167+U167+W167</f>
        <v>0</v>
      </c>
      <c r="Z167" s="154"/>
      <c r="AA167" s="130" t="str">
        <f t="shared" ref="AA167:AA421" si="18">IF(O167=0," ",Z167/O167)</f>
        <v xml:space="preserve"> </v>
      </c>
      <c r="AB167" s="10"/>
      <c r="AC167" s="130" t="str">
        <f t="shared" ref="AC167:AC421" si="19">IF(N167=0," ",AB167/N167)</f>
        <v xml:space="preserve"> </v>
      </c>
      <c r="AD167" s="10"/>
      <c r="AE167" s="10"/>
      <c r="AF167" s="154"/>
      <c r="AG167" s="130" t="str">
        <f t="shared" ref="AG167:AG421" si="20">IF(Q167=0," ",AF167/Q167)</f>
        <v xml:space="preserve"> </v>
      </c>
      <c r="AH167" s="10"/>
      <c r="AI167" s="130" t="str">
        <f t="shared" ref="AI167:AI421" si="21">IF(P167=0," ",AH167/P167)</f>
        <v xml:space="preserve"> </v>
      </c>
      <c r="AJ167" s="10"/>
      <c r="AK167" s="10"/>
      <c r="AL167" s="154"/>
      <c r="AM167" s="130" t="str">
        <f t="shared" ref="AM167:AM230" si="22">IF(Q167=0," ",AL167/Q167)</f>
        <v xml:space="preserve"> </v>
      </c>
      <c r="AN167" s="10"/>
      <c r="AO167" s="155" t="str">
        <f t="shared" ref="AO167:AO230" si="23">IF(P167=0," ",AN167/P167)</f>
        <v xml:space="preserve"> </v>
      </c>
      <c r="AP167" s="10"/>
      <c r="AQ167" s="10"/>
      <c r="AR167" s="983"/>
      <c r="AS167" s="130" t="str">
        <f t="shared" ref="AS167:AS230" si="24">IF(Q167=0," ",AR167/Q167)</f>
        <v xml:space="preserve"> </v>
      </c>
      <c r="AT167" s="10"/>
      <c r="AU167" s="155" t="str">
        <f t="shared" ref="AU167:AU230" si="25">IF(P167=0," ",AT167/P167)</f>
        <v xml:space="preserve"> </v>
      </c>
      <c r="AV167" s="10"/>
      <c r="AW167" s="10"/>
      <c r="AX167" s="10"/>
      <c r="AY167" s="10"/>
      <c r="AZ167" s="10"/>
      <c r="BA167" s="10"/>
      <c r="BB167" s="10"/>
      <c r="BC167" s="10"/>
      <c r="BD167" s="10"/>
      <c r="BE167" s="10"/>
      <c r="BF167" s="10"/>
      <c r="BG167" s="10"/>
      <c r="BH167" s="1003"/>
      <c r="BI167" s="10"/>
    </row>
    <row r="168" spans="1:61" ht="46.5" customHeight="1">
      <c r="A168" s="10"/>
      <c r="B168" s="10"/>
      <c r="C168" s="10"/>
      <c r="D168" s="10"/>
      <c r="E168" s="10"/>
      <c r="F168" s="10"/>
      <c r="G168" s="10"/>
      <c r="H168" s="10"/>
      <c r="I168" s="10"/>
      <c r="J168" s="10"/>
      <c r="K168" s="10"/>
      <c r="L168" s="10"/>
      <c r="M168" s="10"/>
      <c r="N168" s="10"/>
      <c r="O168" s="154"/>
      <c r="P168" s="10"/>
      <c r="Q168" s="154"/>
      <c r="R168" s="10"/>
      <c r="S168" s="154"/>
      <c r="T168" s="10"/>
      <c r="U168" s="154"/>
      <c r="V168" s="10"/>
      <c r="W168" s="154"/>
      <c r="X168" s="10"/>
      <c r="Y168" s="154">
        <f t="shared" si="17"/>
        <v>0</v>
      </c>
      <c r="Z168" s="154"/>
      <c r="AA168" s="130" t="str">
        <f t="shared" si="18"/>
        <v xml:space="preserve"> </v>
      </c>
      <c r="AB168" s="10"/>
      <c r="AC168" s="130" t="str">
        <f t="shared" si="19"/>
        <v xml:space="preserve"> </v>
      </c>
      <c r="AD168" s="10"/>
      <c r="AE168" s="10"/>
      <c r="AF168" s="154"/>
      <c r="AG168" s="130" t="str">
        <f t="shared" si="20"/>
        <v xml:space="preserve"> </v>
      </c>
      <c r="AH168" s="10"/>
      <c r="AI168" s="130" t="str">
        <f t="shared" si="21"/>
        <v xml:space="preserve"> </v>
      </c>
      <c r="AJ168" s="10"/>
      <c r="AK168" s="10"/>
      <c r="AL168" s="154"/>
      <c r="AM168" s="130" t="str">
        <f t="shared" si="22"/>
        <v xml:space="preserve"> </v>
      </c>
      <c r="AN168" s="10"/>
      <c r="AO168" s="155" t="str">
        <f t="shared" si="23"/>
        <v xml:space="preserve"> </v>
      </c>
      <c r="AP168" s="10"/>
      <c r="AQ168" s="10"/>
      <c r="AR168" s="983"/>
      <c r="AS168" s="130" t="str">
        <f t="shared" si="24"/>
        <v xml:space="preserve"> </v>
      </c>
      <c r="AT168" s="10"/>
      <c r="AU168" s="155" t="str">
        <f t="shared" si="25"/>
        <v xml:space="preserve"> </v>
      </c>
      <c r="AV168" s="10"/>
      <c r="AW168" s="10"/>
      <c r="AX168" s="10"/>
      <c r="AY168" s="10"/>
      <c r="AZ168" s="10"/>
      <c r="BA168" s="10"/>
      <c r="BB168" s="10"/>
      <c r="BC168" s="10"/>
      <c r="BD168" s="10"/>
      <c r="BE168" s="10"/>
      <c r="BF168" s="10"/>
      <c r="BG168" s="10"/>
      <c r="BH168" s="1003"/>
      <c r="BI168" s="10"/>
    </row>
    <row r="169" spans="1:61" ht="46.5" customHeight="1">
      <c r="A169" s="10"/>
      <c r="B169" s="10"/>
      <c r="C169" s="10"/>
      <c r="D169" s="10"/>
      <c r="E169" s="10"/>
      <c r="F169" s="10"/>
      <c r="G169" s="10"/>
      <c r="H169" s="10"/>
      <c r="I169" s="10"/>
      <c r="J169" s="10"/>
      <c r="K169" s="10"/>
      <c r="L169" s="10"/>
      <c r="M169" s="10"/>
      <c r="N169" s="10"/>
      <c r="O169" s="154"/>
      <c r="P169" s="10"/>
      <c r="Q169" s="154"/>
      <c r="R169" s="10"/>
      <c r="S169" s="154"/>
      <c r="T169" s="10"/>
      <c r="U169" s="154"/>
      <c r="V169" s="10"/>
      <c r="W169" s="154"/>
      <c r="X169" s="10"/>
      <c r="Y169" s="154">
        <f t="shared" si="17"/>
        <v>0</v>
      </c>
      <c r="Z169" s="154"/>
      <c r="AA169" s="130" t="str">
        <f t="shared" si="18"/>
        <v xml:space="preserve"> </v>
      </c>
      <c r="AB169" s="10"/>
      <c r="AC169" s="130" t="str">
        <f t="shared" si="19"/>
        <v xml:space="preserve"> </v>
      </c>
      <c r="AD169" s="10"/>
      <c r="AE169" s="10"/>
      <c r="AF169" s="154"/>
      <c r="AG169" s="130" t="str">
        <f t="shared" si="20"/>
        <v xml:space="preserve"> </v>
      </c>
      <c r="AH169" s="10"/>
      <c r="AI169" s="130" t="str">
        <f t="shared" si="21"/>
        <v xml:space="preserve"> </v>
      </c>
      <c r="AJ169" s="10"/>
      <c r="AK169" s="10"/>
      <c r="AL169" s="154"/>
      <c r="AM169" s="130" t="str">
        <f t="shared" si="22"/>
        <v xml:space="preserve"> </v>
      </c>
      <c r="AN169" s="10"/>
      <c r="AO169" s="155" t="str">
        <f t="shared" si="23"/>
        <v xml:space="preserve"> </v>
      </c>
      <c r="AP169" s="10"/>
      <c r="AQ169" s="10"/>
      <c r="AR169" s="983"/>
      <c r="AS169" s="130" t="str">
        <f t="shared" si="24"/>
        <v xml:space="preserve"> </v>
      </c>
      <c r="AT169" s="10"/>
      <c r="AU169" s="155" t="str">
        <f t="shared" si="25"/>
        <v xml:space="preserve"> </v>
      </c>
      <c r="AV169" s="10"/>
      <c r="AW169" s="10"/>
      <c r="AX169" s="10"/>
      <c r="AY169" s="10"/>
      <c r="AZ169" s="10"/>
      <c r="BA169" s="10"/>
      <c r="BB169" s="10"/>
      <c r="BC169" s="10"/>
      <c r="BD169" s="10"/>
      <c r="BE169" s="10"/>
      <c r="BF169" s="10"/>
      <c r="BG169" s="10"/>
      <c r="BH169" s="1003"/>
      <c r="BI169" s="10"/>
    </row>
    <row r="170" spans="1:61" ht="46.5" customHeight="1">
      <c r="A170" s="10"/>
      <c r="B170" s="10"/>
      <c r="C170" s="10"/>
      <c r="D170" s="10"/>
      <c r="E170" s="10"/>
      <c r="F170" s="10"/>
      <c r="G170" s="10"/>
      <c r="H170" s="10"/>
      <c r="I170" s="10"/>
      <c r="J170" s="10"/>
      <c r="K170" s="10"/>
      <c r="L170" s="10"/>
      <c r="M170" s="10"/>
      <c r="N170" s="10"/>
      <c r="O170" s="154"/>
      <c r="P170" s="10"/>
      <c r="Q170" s="154"/>
      <c r="R170" s="10"/>
      <c r="S170" s="154"/>
      <c r="T170" s="10"/>
      <c r="U170" s="154"/>
      <c r="V170" s="10"/>
      <c r="W170" s="154"/>
      <c r="X170" s="10"/>
      <c r="Y170" s="154">
        <f t="shared" si="17"/>
        <v>0</v>
      </c>
      <c r="Z170" s="154"/>
      <c r="AA170" s="130" t="str">
        <f t="shared" si="18"/>
        <v xml:space="preserve"> </v>
      </c>
      <c r="AB170" s="10"/>
      <c r="AC170" s="130" t="str">
        <f t="shared" si="19"/>
        <v xml:space="preserve"> </v>
      </c>
      <c r="AD170" s="10"/>
      <c r="AE170" s="10"/>
      <c r="AF170" s="154"/>
      <c r="AG170" s="130" t="str">
        <f t="shared" si="20"/>
        <v xml:space="preserve"> </v>
      </c>
      <c r="AH170" s="10"/>
      <c r="AI170" s="130" t="str">
        <f t="shared" si="21"/>
        <v xml:space="preserve"> </v>
      </c>
      <c r="AJ170" s="10"/>
      <c r="AK170" s="10"/>
      <c r="AL170" s="154"/>
      <c r="AM170" s="130" t="str">
        <f t="shared" si="22"/>
        <v xml:space="preserve"> </v>
      </c>
      <c r="AN170" s="10"/>
      <c r="AO170" s="155" t="str">
        <f t="shared" si="23"/>
        <v xml:space="preserve"> </v>
      </c>
      <c r="AP170" s="10"/>
      <c r="AQ170" s="10"/>
      <c r="AR170" s="983"/>
      <c r="AS170" s="130" t="str">
        <f t="shared" si="24"/>
        <v xml:space="preserve"> </v>
      </c>
      <c r="AT170" s="10"/>
      <c r="AU170" s="155" t="str">
        <f t="shared" si="25"/>
        <v xml:space="preserve"> </v>
      </c>
      <c r="AV170" s="10"/>
      <c r="AW170" s="10"/>
      <c r="AX170" s="10"/>
      <c r="AY170" s="10"/>
      <c r="AZ170" s="10"/>
      <c r="BA170" s="10"/>
      <c r="BB170" s="10"/>
      <c r="BC170" s="10"/>
      <c r="BD170" s="10"/>
      <c r="BE170" s="10"/>
      <c r="BF170" s="10"/>
      <c r="BG170" s="10"/>
      <c r="BH170" s="1003"/>
      <c r="BI170" s="10"/>
    </row>
    <row r="171" spans="1:61" ht="46.5" customHeight="1">
      <c r="A171" s="10"/>
      <c r="B171" s="10"/>
      <c r="C171" s="10"/>
      <c r="D171" s="10"/>
      <c r="E171" s="10"/>
      <c r="F171" s="10"/>
      <c r="G171" s="10"/>
      <c r="H171" s="10"/>
      <c r="I171" s="10"/>
      <c r="J171" s="10"/>
      <c r="K171" s="10"/>
      <c r="L171" s="10"/>
      <c r="M171" s="10"/>
      <c r="N171" s="10"/>
      <c r="O171" s="154"/>
      <c r="P171" s="10"/>
      <c r="Q171" s="154"/>
      <c r="R171" s="10"/>
      <c r="S171" s="154"/>
      <c r="T171" s="10"/>
      <c r="U171" s="154"/>
      <c r="V171" s="10"/>
      <c r="W171" s="154"/>
      <c r="X171" s="10"/>
      <c r="Y171" s="154">
        <f t="shared" si="17"/>
        <v>0</v>
      </c>
      <c r="Z171" s="154"/>
      <c r="AA171" s="130" t="str">
        <f t="shared" si="18"/>
        <v xml:space="preserve"> </v>
      </c>
      <c r="AB171" s="10"/>
      <c r="AC171" s="130" t="str">
        <f t="shared" si="19"/>
        <v xml:space="preserve"> </v>
      </c>
      <c r="AD171" s="10"/>
      <c r="AE171" s="10"/>
      <c r="AF171" s="154"/>
      <c r="AG171" s="130" t="str">
        <f t="shared" si="20"/>
        <v xml:space="preserve"> </v>
      </c>
      <c r="AH171" s="10"/>
      <c r="AI171" s="130" t="str">
        <f t="shared" si="21"/>
        <v xml:space="preserve"> </v>
      </c>
      <c r="AJ171" s="10"/>
      <c r="AK171" s="10"/>
      <c r="AL171" s="154"/>
      <c r="AM171" s="130" t="str">
        <f t="shared" si="22"/>
        <v xml:space="preserve"> </v>
      </c>
      <c r="AN171" s="10"/>
      <c r="AO171" s="155" t="str">
        <f t="shared" si="23"/>
        <v xml:space="preserve"> </v>
      </c>
      <c r="AP171" s="10"/>
      <c r="AQ171" s="10"/>
      <c r="AR171" s="983"/>
      <c r="AS171" s="130" t="str">
        <f t="shared" si="24"/>
        <v xml:space="preserve"> </v>
      </c>
      <c r="AT171" s="10"/>
      <c r="AU171" s="155" t="str">
        <f t="shared" si="25"/>
        <v xml:space="preserve"> </v>
      </c>
      <c r="AV171" s="10"/>
      <c r="AW171" s="10"/>
      <c r="AX171" s="10"/>
      <c r="AY171" s="10"/>
      <c r="AZ171" s="10"/>
      <c r="BA171" s="10"/>
      <c r="BB171" s="10"/>
      <c r="BC171" s="10"/>
      <c r="BD171" s="10"/>
      <c r="BE171" s="10"/>
      <c r="BF171" s="10"/>
      <c r="BG171" s="10"/>
      <c r="BH171" s="1003"/>
      <c r="BI171" s="10"/>
    </row>
    <row r="172" spans="1:61" ht="46.5" customHeight="1">
      <c r="A172" s="10"/>
      <c r="B172" s="10"/>
      <c r="C172" s="10"/>
      <c r="D172" s="10"/>
      <c r="E172" s="10"/>
      <c r="F172" s="10"/>
      <c r="G172" s="10"/>
      <c r="H172" s="10"/>
      <c r="I172" s="10"/>
      <c r="J172" s="10"/>
      <c r="K172" s="10"/>
      <c r="L172" s="10"/>
      <c r="M172" s="10"/>
      <c r="N172" s="10"/>
      <c r="O172" s="154"/>
      <c r="P172" s="10"/>
      <c r="Q172" s="154"/>
      <c r="R172" s="10"/>
      <c r="S172" s="154"/>
      <c r="T172" s="10"/>
      <c r="U172" s="154"/>
      <c r="V172" s="10"/>
      <c r="W172" s="154"/>
      <c r="X172" s="10"/>
      <c r="Y172" s="154">
        <f t="shared" si="17"/>
        <v>0</v>
      </c>
      <c r="Z172" s="154"/>
      <c r="AA172" s="130" t="str">
        <f t="shared" si="18"/>
        <v xml:space="preserve"> </v>
      </c>
      <c r="AB172" s="10"/>
      <c r="AC172" s="130" t="str">
        <f t="shared" si="19"/>
        <v xml:space="preserve"> </v>
      </c>
      <c r="AD172" s="10"/>
      <c r="AE172" s="10"/>
      <c r="AF172" s="154"/>
      <c r="AG172" s="130" t="str">
        <f t="shared" si="20"/>
        <v xml:space="preserve"> </v>
      </c>
      <c r="AH172" s="10"/>
      <c r="AI172" s="130" t="str">
        <f t="shared" si="21"/>
        <v xml:space="preserve"> </v>
      </c>
      <c r="AJ172" s="10"/>
      <c r="AK172" s="10"/>
      <c r="AL172" s="154"/>
      <c r="AM172" s="130" t="str">
        <f t="shared" si="22"/>
        <v xml:space="preserve"> </v>
      </c>
      <c r="AN172" s="10"/>
      <c r="AO172" s="155" t="str">
        <f t="shared" si="23"/>
        <v xml:space="preserve"> </v>
      </c>
      <c r="AP172" s="10"/>
      <c r="AQ172" s="10"/>
      <c r="AR172" s="983"/>
      <c r="AS172" s="130" t="str">
        <f t="shared" si="24"/>
        <v xml:space="preserve"> </v>
      </c>
      <c r="AT172" s="10"/>
      <c r="AU172" s="155" t="str">
        <f t="shared" si="25"/>
        <v xml:space="preserve"> </v>
      </c>
      <c r="AV172" s="10"/>
      <c r="AW172" s="10"/>
      <c r="AX172" s="10"/>
      <c r="AY172" s="10"/>
      <c r="AZ172" s="10"/>
      <c r="BA172" s="10"/>
      <c r="BB172" s="10"/>
      <c r="BC172" s="10"/>
      <c r="BD172" s="10"/>
      <c r="BE172" s="10"/>
      <c r="BF172" s="10"/>
      <c r="BG172" s="10"/>
      <c r="BH172" s="1003"/>
      <c r="BI172" s="10"/>
    </row>
    <row r="173" spans="1:61" ht="46.5" customHeight="1">
      <c r="A173" s="10"/>
      <c r="B173" s="10"/>
      <c r="C173" s="10"/>
      <c r="D173" s="10"/>
      <c r="E173" s="10"/>
      <c r="F173" s="10"/>
      <c r="G173" s="10"/>
      <c r="H173" s="10"/>
      <c r="I173" s="10"/>
      <c r="J173" s="10"/>
      <c r="K173" s="10"/>
      <c r="L173" s="10"/>
      <c r="M173" s="10"/>
      <c r="N173" s="10"/>
      <c r="O173" s="154"/>
      <c r="P173" s="10"/>
      <c r="Q173" s="154"/>
      <c r="R173" s="10"/>
      <c r="S173" s="154"/>
      <c r="T173" s="10"/>
      <c r="U173" s="154"/>
      <c r="V173" s="10"/>
      <c r="W173" s="154"/>
      <c r="X173" s="10"/>
      <c r="Y173" s="154">
        <f t="shared" si="17"/>
        <v>0</v>
      </c>
      <c r="Z173" s="154"/>
      <c r="AA173" s="130" t="str">
        <f t="shared" si="18"/>
        <v xml:space="preserve"> </v>
      </c>
      <c r="AB173" s="10"/>
      <c r="AC173" s="130" t="str">
        <f t="shared" si="19"/>
        <v xml:space="preserve"> </v>
      </c>
      <c r="AD173" s="10"/>
      <c r="AE173" s="10"/>
      <c r="AF173" s="154"/>
      <c r="AG173" s="130" t="str">
        <f t="shared" si="20"/>
        <v xml:space="preserve"> </v>
      </c>
      <c r="AH173" s="10"/>
      <c r="AI173" s="130" t="str">
        <f t="shared" si="21"/>
        <v xml:space="preserve"> </v>
      </c>
      <c r="AJ173" s="10"/>
      <c r="AK173" s="10"/>
      <c r="AL173" s="154"/>
      <c r="AM173" s="130" t="str">
        <f t="shared" si="22"/>
        <v xml:space="preserve"> </v>
      </c>
      <c r="AN173" s="10"/>
      <c r="AO173" s="155" t="str">
        <f t="shared" si="23"/>
        <v xml:space="preserve"> </v>
      </c>
      <c r="AP173" s="10"/>
      <c r="AQ173" s="10"/>
      <c r="AR173" s="983"/>
      <c r="AS173" s="130" t="str">
        <f t="shared" si="24"/>
        <v xml:space="preserve"> </v>
      </c>
      <c r="AT173" s="10"/>
      <c r="AU173" s="155" t="str">
        <f t="shared" si="25"/>
        <v xml:space="preserve"> </v>
      </c>
      <c r="AV173" s="10"/>
      <c r="AW173" s="10"/>
      <c r="AX173" s="10"/>
      <c r="AY173" s="10"/>
      <c r="AZ173" s="10"/>
      <c r="BA173" s="10"/>
      <c r="BB173" s="10"/>
      <c r="BC173" s="10"/>
      <c r="BD173" s="10"/>
      <c r="BE173" s="10"/>
      <c r="BF173" s="10"/>
      <c r="BG173" s="10"/>
      <c r="BH173" s="1003"/>
      <c r="BI173" s="10"/>
    </row>
    <row r="174" spans="1:61" ht="46.5" customHeight="1">
      <c r="A174" s="10"/>
      <c r="B174" s="10"/>
      <c r="C174" s="10"/>
      <c r="D174" s="10"/>
      <c r="E174" s="10"/>
      <c r="F174" s="10"/>
      <c r="G174" s="10"/>
      <c r="H174" s="10"/>
      <c r="I174" s="10"/>
      <c r="J174" s="10"/>
      <c r="K174" s="10"/>
      <c r="L174" s="10"/>
      <c r="M174" s="10"/>
      <c r="N174" s="10"/>
      <c r="O174" s="154"/>
      <c r="P174" s="10"/>
      <c r="Q174" s="154"/>
      <c r="R174" s="10"/>
      <c r="S174" s="154"/>
      <c r="T174" s="10"/>
      <c r="U174" s="154"/>
      <c r="V174" s="10"/>
      <c r="W174" s="154"/>
      <c r="X174" s="10"/>
      <c r="Y174" s="154">
        <f t="shared" si="17"/>
        <v>0</v>
      </c>
      <c r="Z174" s="154"/>
      <c r="AA174" s="130" t="str">
        <f t="shared" si="18"/>
        <v xml:space="preserve"> </v>
      </c>
      <c r="AB174" s="10"/>
      <c r="AC174" s="130" t="str">
        <f t="shared" si="19"/>
        <v xml:space="preserve"> </v>
      </c>
      <c r="AD174" s="10"/>
      <c r="AE174" s="10"/>
      <c r="AF174" s="154"/>
      <c r="AG174" s="130" t="str">
        <f t="shared" si="20"/>
        <v xml:space="preserve"> </v>
      </c>
      <c r="AH174" s="10"/>
      <c r="AI174" s="130" t="str">
        <f t="shared" si="21"/>
        <v xml:space="preserve"> </v>
      </c>
      <c r="AJ174" s="10"/>
      <c r="AK174" s="10"/>
      <c r="AL174" s="154"/>
      <c r="AM174" s="130" t="str">
        <f t="shared" si="22"/>
        <v xml:space="preserve"> </v>
      </c>
      <c r="AN174" s="10"/>
      <c r="AO174" s="155" t="str">
        <f t="shared" si="23"/>
        <v xml:space="preserve"> </v>
      </c>
      <c r="AP174" s="10"/>
      <c r="AQ174" s="10"/>
      <c r="AR174" s="983"/>
      <c r="AS174" s="130" t="str">
        <f t="shared" si="24"/>
        <v xml:space="preserve"> </v>
      </c>
      <c r="AT174" s="10"/>
      <c r="AU174" s="155" t="str">
        <f t="shared" si="25"/>
        <v xml:space="preserve"> </v>
      </c>
      <c r="AV174" s="10"/>
      <c r="AW174" s="10"/>
      <c r="AX174" s="10"/>
      <c r="AY174" s="10"/>
      <c r="AZ174" s="10"/>
      <c r="BA174" s="10"/>
      <c r="BB174" s="10"/>
      <c r="BC174" s="10"/>
      <c r="BD174" s="10"/>
      <c r="BE174" s="10"/>
      <c r="BF174" s="10"/>
      <c r="BG174" s="10"/>
      <c r="BH174" s="1003"/>
      <c r="BI174" s="10"/>
    </row>
    <row r="175" spans="1:61" ht="46.5" customHeight="1">
      <c r="A175" s="10"/>
      <c r="B175" s="10"/>
      <c r="C175" s="10"/>
      <c r="D175" s="10"/>
      <c r="E175" s="10"/>
      <c r="F175" s="10"/>
      <c r="G175" s="10"/>
      <c r="H175" s="10"/>
      <c r="I175" s="10"/>
      <c r="J175" s="10"/>
      <c r="K175" s="10"/>
      <c r="L175" s="10"/>
      <c r="M175" s="10"/>
      <c r="N175" s="10"/>
      <c r="O175" s="154"/>
      <c r="P175" s="10"/>
      <c r="Q175" s="154"/>
      <c r="R175" s="10"/>
      <c r="S175" s="154"/>
      <c r="T175" s="10"/>
      <c r="U175" s="154"/>
      <c r="V175" s="10"/>
      <c r="W175" s="154"/>
      <c r="X175" s="10"/>
      <c r="Y175" s="154">
        <f t="shared" si="17"/>
        <v>0</v>
      </c>
      <c r="Z175" s="154"/>
      <c r="AA175" s="130" t="str">
        <f t="shared" si="18"/>
        <v xml:space="preserve"> </v>
      </c>
      <c r="AB175" s="10"/>
      <c r="AC175" s="130" t="str">
        <f t="shared" si="19"/>
        <v xml:space="preserve"> </v>
      </c>
      <c r="AD175" s="10"/>
      <c r="AE175" s="10"/>
      <c r="AF175" s="154"/>
      <c r="AG175" s="130" t="str">
        <f t="shared" si="20"/>
        <v xml:space="preserve"> </v>
      </c>
      <c r="AH175" s="10"/>
      <c r="AI175" s="130" t="str">
        <f t="shared" si="21"/>
        <v xml:space="preserve"> </v>
      </c>
      <c r="AJ175" s="10"/>
      <c r="AK175" s="10"/>
      <c r="AL175" s="154"/>
      <c r="AM175" s="130" t="str">
        <f t="shared" si="22"/>
        <v xml:space="preserve"> </v>
      </c>
      <c r="AN175" s="10"/>
      <c r="AO175" s="155" t="str">
        <f t="shared" si="23"/>
        <v xml:space="preserve"> </v>
      </c>
      <c r="AP175" s="10"/>
      <c r="AQ175" s="10"/>
      <c r="AR175" s="983"/>
      <c r="AS175" s="130" t="str">
        <f t="shared" si="24"/>
        <v xml:space="preserve"> </v>
      </c>
      <c r="AT175" s="10"/>
      <c r="AU175" s="155" t="str">
        <f t="shared" si="25"/>
        <v xml:space="preserve"> </v>
      </c>
      <c r="AV175" s="10"/>
      <c r="AW175" s="10"/>
      <c r="AX175" s="10"/>
      <c r="AY175" s="10"/>
      <c r="AZ175" s="10"/>
      <c r="BA175" s="10"/>
      <c r="BB175" s="10"/>
      <c r="BC175" s="10"/>
      <c r="BD175" s="10"/>
      <c r="BE175" s="10"/>
      <c r="BF175" s="10"/>
      <c r="BG175" s="10"/>
      <c r="BH175" s="1003"/>
      <c r="BI175" s="10"/>
    </row>
    <row r="176" spans="1:61" ht="46.5" customHeight="1">
      <c r="A176" s="10"/>
      <c r="B176" s="10"/>
      <c r="C176" s="10"/>
      <c r="D176" s="10"/>
      <c r="E176" s="10"/>
      <c r="F176" s="10"/>
      <c r="G176" s="10"/>
      <c r="H176" s="10"/>
      <c r="I176" s="10"/>
      <c r="J176" s="10"/>
      <c r="K176" s="10"/>
      <c r="L176" s="10"/>
      <c r="M176" s="10"/>
      <c r="N176" s="10"/>
      <c r="O176" s="154"/>
      <c r="P176" s="10"/>
      <c r="Q176" s="154"/>
      <c r="R176" s="10"/>
      <c r="S176" s="154"/>
      <c r="T176" s="10"/>
      <c r="U176" s="154"/>
      <c r="V176" s="10"/>
      <c r="W176" s="154"/>
      <c r="X176" s="10"/>
      <c r="Y176" s="154">
        <f t="shared" si="17"/>
        <v>0</v>
      </c>
      <c r="Z176" s="154"/>
      <c r="AA176" s="130" t="str">
        <f t="shared" si="18"/>
        <v xml:space="preserve"> </v>
      </c>
      <c r="AB176" s="10"/>
      <c r="AC176" s="130" t="str">
        <f t="shared" si="19"/>
        <v xml:space="preserve"> </v>
      </c>
      <c r="AD176" s="10"/>
      <c r="AE176" s="10"/>
      <c r="AF176" s="154"/>
      <c r="AG176" s="130" t="str">
        <f t="shared" si="20"/>
        <v xml:space="preserve"> </v>
      </c>
      <c r="AH176" s="10"/>
      <c r="AI176" s="130" t="str">
        <f t="shared" si="21"/>
        <v xml:space="preserve"> </v>
      </c>
      <c r="AJ176" s="10"/>
      <c r="AK176" s="10"/>
      <c r="AL176" s="154"/>
      <c r="AM176" s="130" t="str">
        <f t="shared" si="22"/>
        <v xml:space="preserve"> </v>
      </c>
      <c r="AN176" s="10"/>
      <c r="AO176" s="155" t="str">
        <f t="shared" si="23"/>
        <v xml:space="preserve"> </v>
      </c>
      <c r="AP176" s="10"/>
      <c r="AQ176" s="10"/>
      <c r="AR176" s="983"/>
      <c r="AS176" s="130" t="str">
        <f t="shared" si="24"/>
        <v xml:space="preserve"> </v>
      </c>
      <c r="AT176" s="10"/>
      <c r="AU176" s="155" t="str">
        <f t="shared" si="25"/>
        <v xml:space="preserve"> </v>
      </c>
      <c r="AV176" s="10"/>
      <c r="AW176" s="10"/>
      <c r="AX176" s="10"/>
      <c r="AY176" s="10"/>
      <c r="AZ176" s="10"/>
      <c r="BA176" s="10"/>
      <c r="BB176" s="10"/>
      <c r="BC176" s="10"/>
      <c r="BD176" s="10"/>
      <c r="BE176" s="10"/>
      <c r="BF176" s="10"/>
      <c r="BG176" s="10"/>
      <c r="BH176" s="1003"/>
      <c r="BI176" s="10"/>
    </row>
    <row r="177" spans="1:61" ht="46.5" customHeight="1">
      <c r="A177" s="10"/>
      <c r="B177" s="10"/>
      <c r="C177" s="10"/>
      <c r="D177" s="10"/>
      <c r="E177" s="10"/>
      <c r="F177" s="10"/>
      <c r="G177" s="10"/>
      <c r="H177" s="10"/>
      <c r="I177" s="10"/>
      <c r="J177" s="10"/>
      <c r="K177" s="10"/>
      <c r="L177" s="10"/>
      <c r="M177" s="10"/>
      <c r="N177" s="10"/>
      <c r="O177" s="154"/>
      <c r="P177" s="10"/>
      <c r="Q177" s="154"/>
      <c r="R177" s="10"/>
      <c r="S177" s="154"/>
      <c r="T177" s="10"/>
      <c r="U177" s="154"/>
      <c r="V177" s="10"/>
      <c r="W177" s="154"/>
      <c r="X177" s="10"/>
      <c r="Y177" s="154">
        <f t="shared" si="17"/>
        <v>0</v>
      </c>
      <c r="Z177" s="154"/>
      <c r="AA177" s="130" t="str">
        <f t="shared" si="18"/>
        <v xml:space="preserve"> </v>
      </c>
      <c r="AB177" s="10"/>
      <c r="AC177" s="130" t="str">
        <f t="shared" si="19"/>
        <v xml:space="preserve"> </v>
      </c>
      <c r="AD177" s="10"/>
      <c r="AE177" s="10"/>
      <c r="AF177" s="154"/>
      <c r="AG177" s="130" t="str">
        <f t="shared" si="20"/>
        <v xml:space="preserve"> </v>
      </c>
      <c r="AH177" s="10"/>
      <c r="AI177" s="130" t="str">
        <f t="shared" si="21"/>
        <v xml:space="preserve"> </v>
      </c>
      <c r="AJ177" s="10"/>
      <c r="AK177" s="10"/>
      <c r="AL177" s="154"/>
      <c r="AM177" s="130" t="str">
        <f t="shared" si="22"/>
        <v xml:space="preserve"> </v>
      </c>
      <c r="AN177" s="10"/>
      <c r="AO177" s="155" t="str">
        <f t="shared" si="23"/>
        <v xml:space="preserve"> </v>
      </c>
      <c r="AP177" s="10"/>
      <c r="AQ177" s="10"/>
      <c r="AR177" s="983"/>
      <c r="AS177" s="130" t="str">
        <f t="shared" si="24"/>
        <v xml:space="preserve"> </v>
      </c>
      <c r="AT177" s="10"/>
      <c r="AU177" s="155" t="str">
        <f t="shared" si="25"/>
        <v xml:space="preserve"> </v>
      </c>
      <c r="AV177" s="10"/>
      <c r="AW177" s="10"/>
      <c r="AX177" s="10"/>
      <c r="AY177" s="10"/>
      <c r="AZ177" s="10"/>
      <c r="BA177" s="10"/>
      <c r="BB177" s="10"/>
      <c r="BC177" s="10"/>
      <c r="BD177" s="10"/>
      <c r="BE177" s="10"/>
      <c r="BF177" s="10"/>
      <c r="BG177" s="10"/>
      <c r="BH177" s="1003"/>
      <c r="BI177" s="10"/>
    </row>
    <row r="178" spans="1:61" ht="46.5" customHeight="1">
      <c r="A178" s="10"/>
      <c r="B178" s="10"/>
      <c r="C178" s="10"/>
      <c r="D178" s="10"/>
      <c r="E178" s="10"/>
      <c r="F178" s="10"/>
      <c r="G178" s="10"/>
      <c r="H178" s="10"/>
      <c r="I178" s="10"/>
      <c r="J178" s="10"/>
      <c r="K178" s="10"/>
      <c r="L178" s="10"/>
      <c r="M178" s="10"/>
      <c r="N178" s="10"/>
      <c r="O178" s="154"/>
      <c r="P178" s="10"/>
      <c r="Q178" s="154"/>
      <c r="R178" s="10"/>
      <c r="S178" s="154"/>
      <c r="T178" s="10"/>
      <c r="U178" s="154"/>
      <c r="V178" s="10"/>
      <c r="W178" s="154"/>
      <c r="X178" s="10"/>
      <c r="Y178" s="154">
        <f t="shared" si="17"/>
        <v>0</v>
      </c>
      <c r="Z178" s="154"/>
      <c r="AA178" s="130" t="str">
        <f t="shared" si="18"/>
        <v xml:space="preserve"> </v>
      </c>
      <c r="AB178" s="10"/>
      <c r="AC178" s="130" t="str">
        <f t="shared" si="19"/>
        <v xml:space="preserve"> </v>
      </c>
      <c r="AD178" s="10"/>
      <c r="AE178" s="10"/>
      <c r="AF178" s="154"/>
      <c r="AG178" s="130" t="str">
        <f t="shared" si="20"/>
        <v xml:space="preserve"> </v>
      </c>
      <c r="AH178" s="10"/>
      <c r="AI178" s="130" t="str">
        <f t="shared" si="21"/>
        <v xml:space="preserve"> </v>
      </c>
      <c r="AJ178" s="10"/>
      <c r="AK178" s="10"/>
      <c r="AL178" s="154"/>
      <c r="AM178" s="130" t="str">
        <f t="shared" si="22"/>
        <v xml:space="preserve"> </v>
      </c>
      <c r="AN178" s="10"/>
      <c r="AO178" s="155" t="str">
        <f t="shared" si="23"/>
        <v xml:space="preserve"> </v>
      </c>
      <c r="AP178" s="10"/>
      <c r="AQ178" s="10"/>
      <c r="AR178" s="983"/>
      <c r="AS178" s="130" t="str">
        <f t="shared" si="24"/>
        <v xml:space="preserve"> </v>
      </c>
      <c r="AT178" s="10"/>
      <c r="AU178" s="155" t="str">
        <f t="shared" si="25"/>
        <v xml:space="preserve"> </v>
      </c>
      <c r="AV178" s="10"/>
      <c r="AW178" s="10"/>
      <c r="AX178" s="10"/>
      <c r="AY178" s="10"/>
      <c r="AZ178" s="10"/>
      <c r="BA178" s="10"/>
      <c r="BB178" s="10"/>
      <c r="BC178" s="10"/>
      <c r="BD178" s="10"/>
      <c r="BE178" s="10"/>
      <c r="BF178" s="10"/>
      <c r="BG178" s="10"/>
      <c r="BH178" s="1003"/>
      <c r="BI178" s="10"/>
    </row>
    <row r="179" spans="1:61" ht="46.5" customHeight="1">
      <c r="A179" s="10"/>
      <c r="B179" s="10"/>
      <c r="C179" s="10"/>
      <c r="D179" s="10"/>
      <c r="E179" s="10"/>
      <c r="F179" s="10"/>
      <c r="G179" s="10"/>
      <c r="H179" s="10"/>
      <c r="I179" s="10"/>
      <c r="J179" s="10"/>
      <c r="K179" s="10"/>
      <c r="L179" s="10"/>
      <c r="M179" s="10"/>
      <c r="N179" s="10"/>
      <c r="O179" s="154"/>
      <c r="P179" s="10"/>
      <c r="Q179" s="154"/>
      <c r="R179" s="10"/>
      <c r="S179" s="154"/>
      <c r="T179" s="10"/>
      <c r="U179" s="154"/>
      <c r="V179" s="10"/>
      <c r="W179" s="154"/>
      <c r="X179" s="10"/>
      <c r="Y179" s="154">
        <f t="shared" si="17"/>
        <v>0</v>
      </c>
      <c r="Z179" s="154"/>
      <c r="AA179" s="130" t="str">
        <f t="shared" si="18"/>
        <v xml:space="preserve"> </v>
      </c>
      <c r="AB179" s="10"/>
      <c r="AC179" s="130" t="str">
        <f t="shared" si="19"/>
        <v xml:space="preserve"> </v>
      </c>
      <c r="AD179" s="10"/>
      <c r="AE179" s="10"/>
      <c r="AF179" s="154"/>
      <c r="AG179" s="130" t="str">
        <f t="shared" si="20"/>
        <v xml:space="preserve"> </v>
      </c>
      <c r="AH179" s="10"/>
      <c r="AI179" s="130" t="str">
        <f t="shared" si="21"/>
        <v xml:space="preserve"> </v>
      </c>
      <c r="AJ179" s="10"/>
      <c r="AK179" s="10"/>
      <c r="AL179" s="154"/>
      <c r="AM179" s="130" t="str">
        <f t="shared" si="22"/>
        <v xml:space="preserve"> </v>
      </c>
      <c r="AN179" s="10"/>
      <c r="AO179" s="155" t="str">
        <f t="shared" si="23"/>
        <v xml:space="preserve"> </v>
      </c>
      <c r="AP179" s="10"/>
      <c r="AQ179" s="10"/>
      <c r="AR179" s="983"/>
      <c r="AS179" s="130" t="str">
        <f t="shared" si="24"/>
        <v xml:space="preserve"> </v>
      </c>
      <c r="AT179" s="10"/>
      <c r="AU179" s="155" t="str">
        <f t="shared" si="25"/>
        <v xml:space="preserve"> </v>
      </c>
      <c r="AV179" s="10"/>
      <c r="AW179" s="10"/>
      <c r="AX179" s="10"/>
      <c r="AY179" s="10"/>
      <c r="AZ179" s="10"/>
      <c r="BA179" s="10"/>
      <c r="BB179" s="10"/>
      <c r="BC179" s="10"/>
      <c r="BD179" s="10"/>
      <c r="BE179" s="10"/>
      <c r="BF179" s="10"/>
      <c r="BG179" s="10"/>
      <c r="BH179" s="1003"/>
      <c r="BI179" s="10"/>
    </row>
    <row r="180" spans="1:61" ht="46.5" customHeight="1">
      <c r="A180" s="10"/>
      <c r="B180" s="10"/>
      <c r="C180" s="10"/>
      <c r="D180" s="10"/>
      <c r="E180" s="10"/>
      <c r="F180" s="10"/>
      <c r="G180" s="10"/>
      <c r="H180" s="10"/>
      <c r="I180" s="10"/>
      <c r="J180" s="10"/>
      <c r="K180" s="10"/>
      <c r="L180" s="10"/>
      <c r="M180" s="10"/>
      <c r="N180" s="10"/>
      <c r="O180" s="154"/>
      <c r="P180" s="10"/>
      <c r="Q180" s="154"/>
      <c r="R180" s="10"/>
      <c r="S180" s="154"/>
      <c r="T180" s="10"/>
      <c r="U180" s="154"/>
      <c r="V180" s="10"/>
      <c r="W180" s="154"/>
      <c r="X180" s="10"/>
      <c r="Y180" s="154">
        <f t="shared" si="17"/>
        <v>0</v>
      </c>
      <c r="Z180" s="154"/>
      <c r="AA180" s="130" t="str">
        <f t="shared" si="18"/>
        <v xml:space="preserve"> </v>
      </c>
      <c r="AB180" s="10"/>
      <c r="AC180" s="130" t="str">
        <f t="shared" si="19"/>
        <v xml:space="preserve"> </v>
      </c>
      <c r="AD180" s="10"/>
      <c r="AE180" s="10"/>
      <c r="AF180" s="154"/>
      <c r="AG180" s="130" t="str">
        <f t="shared" si="20"/>
        <v xml:space="preserve"> </v>
      </c>
      <c r="AH180" s="10"/>
      <c r="AI180" s="130" t="str">
        <f t="shared" si="21"/>
        <v xml:space="preserve"> </v>
      </c>
      <c r="AJ180" s="10"/>
      <c r="AK180" s="10"/>
      <c r="AL180" s="154"/>
      <c r="AM180" s="130" t="str">
        <f t="shared" si="22"/>
        <v xml:space="preserve"> </v>
      </c>
      <c r="AN180" s="10"/>
      <c r="AO180" s="155" t="str">
        <f t="shared" si="23"/>
        <v xml:space="preserve"> </v>
      </c>
      <c r="AP180" s="10"/>
      <c r="AQ180" s="10"/>
      <c r="AR180" s="983"/>
      <c r="AS180" s="130" t="str">
        <f t="shared" si="24"/>
        <v xml:space="preserve"> </v>
      </c>
      <c r="AT180" s="10"/>
      <c r="AU180" s="155" t="str">
        <f t="shared" si="25"/>
        <v xml:space="preserve"> </v>
      </c>
      <c r="AV180" s="10"/>
      <c r="AW180" s="10"/>
      <c r="AX180" s="10"/>
      <c r="AY180" s="10"/>
      <c r="AZ180" s="10"/>
      <c r="BA180" s="10"/>
      <c r="BB180" s="10"/>
      <c r="BC180" s="10"/>
      <c r="BD180" s="10"/>
      <c r="BE180" s="10"/>
      <c r="BF180" s="10"/>
      <c r="BG180" s="10"/>
      <c r="BH180" s="1003"/>
      <c r="BI180" s="10"/>
    </row>
    <row r="181" spans="1:61" ht="46.5" customHeight="1">
      <c r="A181" s="10"/>
      <c r="B181" s="10"/>
      <c r="C181" s="10"/>
      <c r="D181" s="10"/>
      <c r="E181" s="10"/>
      <c r="F181" s="10"/>
      <c r="G181" s="10"/>
      <c r="H181" s="10"/>
      <c r="I181" s="10"/>
      <c r="J181" s="10"/>
      <c r="K181" s="10"/>
      <c r="L181" s="10"/>
      <c r="M181" s="10"/>
      <c r="N181" s="10"/>
      <c r="O181" s="154"/>
      <c r="P181" s="10"/>
      <c r="Q181" s="154"/>
      <c r="R181" s="10"/>
      <c r="S181" s="154"/>
      <c r="T181" s="10"/>
      <c r="U181" s="154"/>
      <c r="V181" s="10"/>
      <c r="W181" s="154"/>
      <c r="X181" s="10"/>
      <c r="Y181" s="154">
        <f t="shared" si="17"/>
        <v>0</v>
      </c>
      <c r="Z181" s="154"/>
      <c r="AA181" s="130" t="str">
        <f t="shared" si="18"/>
        <v xml:space="preserve"> </v>
      </c>
      <c r="AB181" s="10"/>
      <c r="AC181" s="130" t="str">
        <f t="shared" si="19"/>
        <v xml:space="preserve"> </v>
      </c>
      <c r="AD181" s="10"/>
      <c r="AE181" s="10"/>
      <c r="AF181" s="154"/>
      <c r="AG181" s="130" t="str">
        <f t="shared" si="20"/>
        <v xml:space="preserve"> </v>
      </c>
      <c r="AH181" s="10"/>
      <c r="AI181" s="130" t="str">
        <f t="shared" si="21"/>
        <v xml:space="preserve"> </v>
      </c>
      <c r="AJ181" s="10"/>
      <c r="AK181" s="10"/>
      <c r="AL181" s="154"/>
      <c r="AM181" s="130" t="str">
        <f t="shared" si="22"/>
        <v xml:space="preserve"> </v>
      </c>
      <c r="AN181" s="10"/>
      <c r="AO181" s="155" t="str">
        <f t="shared" si="23"/>
        <v xml:space="preserve"> </v>
      </c>
      <c r="AP181" s="10"/>
      <c r="AQ181" s="10"/>
      <c r="AR181" s="983"/>
      <c r="AS181" s="130" t="str">
        <f t="shared" si="24"/>
        <v xml:space="preserve"> </v>
      </c>
      <c r="AT181" s="10"/>
      <c r="AU181" s="155" t="str">
        <f t="shared" si="25"/>
        <v xml:space="preserve"> </v>
      </c>
      <c r="AV181" s="10"/>
      <c r="AW181" s="10"/>
      <c r="AX181" s="10"/>
      <c r="AY181" s="10"/>
      <c r="AZ181" s="10"/>
      <c r="BA181" s="10"/>
      <c r="BB181" s="10"/>
      <c r="BC181" s="10"/>
      <c r="BD181" s="10"/>
      <c r="BE181" s="10"/>
      <c r="BF181" s="10"/>
      <c r="BG181" s="10"/>
      <c r="BH181" s="1003"/>
      <c r="BI181" s="10"/>
    </row>
    <row r="182" spans="1:61" ht="46.5" customHeight="1">
      <c r="A182" s="10"/>
      <c r="B182" s="10"/>
      <c r="C182" s="10"/>
      <c r="D182" s="10"/>
      <c r="E182" s="10"/>
      <c r="F182" s="10"/>
      <c r="G182" s="10"/>
      <c r="H182" s="10"/>
      <c r="I182" s="10"/>
      <c r="J182" s="10"/>
      <c r="K182" s="10"/>
      <c r="L182" s="10"/>
      <c r="M182" s="10"/>
      <c r="N182" s="10"/>
      <c r="O182" s="154"/>
      <c r="P182" s="10"/>
      <c r="Q182" s="154"/>
      <c r="R182" s="10"/>
      <c r="S182" s="154"/>
      <c r="T182" s="10"/>
      <c r="U182" s="154"/>
      <c r="V182" s="10"/>
      <c r="W182" s="154"/>
      <c r="X182" s="10"/>
      <c r="Y182" s="154">
        <f t="shared" si="17"/>
        <v>0</v>
      </c>
      <c r="Z182" s="154"/>
      <c r="AA182" s="130" t="str">
        <f t="shared" si="18"/>
        <v xml:space="preserve"> </v>
      </c>
      <c r="AB182" s="10"/>
      <c r="AC182" s="130" t="str">
        <f t="shared" si="19"/>
        <v xml:space="preserve"> </v>
      </c>
      <c r="AD182" s="10"/>
      <c r="AE182" s="10"/>
      <c r="AF182" s="154"/>
      <c r="AG182" s="130" t="str">
        <f t="shared" si="20"/>
        <v xml:space="preserve"> </v>
      </c>
      <c r="AH182" s="10"/>
      <c r="AI182" s="130" t="str">
        <f t="shared" si="21"/>
        <v xml:space="preserve"> </v>
      </c>
      <c r="AJ182" s="10"/>
      <c r="AK182" s="10"/>
      <c r="AL182" s="154"/>
      <c r="AM182" s="130" t="str">
        <f t="shared" si="22"/>
        <v xml:space="preserve"> </v>
      </c>
      <c r="AN182" s="10"/>
      <c r="AO182" s="155" t="str">
        <f t="shared" si="23"/>
        <v xml:space="preserve"> </v>
      </c>
      <c r="AP182" s="10"/>
      <c r="AQ182" s="10"/>
      <c r="AR182" s="983"/>
      <c r="AS182" s="130" t="str">
        <f t="shared" si="24"/>
        <v xml:space="preserve"> </v>
      </c>
      <c r="AT182" s="10"/>
      <c r="AU182" s="155" t="str">
        <f t="shared" si="25"/>
        <v xml:space="preserve"> </v>
      </c>
      <c r="AV182" s="10"/>
      <c r="AW182" s="10"/>
      <c r="AX182" s="10"/>
      <c r="AY182" s="10"/>
      <c r="AZ182" s="10"/>
      <c r="BA182" s="10"/>
      <c r="BB182" s="10"/>
      <c r="BC182" s="10"/>
      <c r="BD182" s="10"/>
      <c r="BE182" s="10"/>
      <c r="BF182" s="10"/>
      <c r="BG182" s="10"/>
      <c r="BH182" s="1003"/>
      <c r="BI182" s="10"/>
    </row>
    <row r="183" spans="1:61" ht="46.5" customHeight="1">
      <c r="A183" s="10"/>
      <c r="B183" s="10"/>
      <c r="C183" s="10"/>
      <c r="D183" s="10"/>
      <c r="E183" s="10"/>
      <c r="F183" s="10"/>
      <c r="G183" s="10"/>
      <c r="H183" s="10"/>
      <c r="I183" s="10"/>
      <c r="J183" s="10"/>
      <c r="K183" s="10"/>
      <c r="L183" s="10"/>
      <c r="M183" s="10"/>
      <c r="N183" s="10"/>
      <c r="O183" s="154"/>
      <c r="P183" s="10"/>
      <c r="Q183" s="154"/>
      <c r="R183" s="10"/>
      <c r="S183" s="154"/>
      <c r="T183" s="10"/>
      <c r="U183" s="154"/>
      <c r="V183" s="10"/>
      <c r="W183" s="154"/>
      <c r="X183" s="10"/>
      <c r="Y183" s="154">
        <f t="shared" si="17"/>
        <v>0</v>
      </c>
      <c r="Z183" s="154"/>
      <c r="AA183" s="130" t="str">
        <f t="shared" si="18"/>
        <v xml:space="preserve"> </v>
      </c>
      <c r="AB183" s="10"/>
      <c r="AC183" s="130" t="str">
        <f t="shared" si="19"/>
        <v xml:space="preserve"> </v>
      </c>
      <c r="AD183" s="10"/>
      <c r="AE183" s="10"/>
      <c r="AF183" s="154"/>
      <c r="AG183" s="130" t="str">
        <f t="shared" si="20"/>
        <v xml:space="preserve"> </v>
      </c>
      <c r="AH183" s="10"/>
      <c r="AI183" s="130" t="str">
        <f t="shared" si="21"/>
        <v xml:space="preserve"> </v>
      </c>
      <c r="AJ183" s="10"/>
      <c r="AK183" s="10"/>
      <c r="AL183" s="154"/>
      <c r="AM183" s="130" t="str">
        <f t="shared" si="22"/>
        <v xml:space="preserve"> </v>
      </c>
      <c r="AN183" s="10"/>
      <c r="AO183" s="155" t="str">
        <f t="shared" si="23"/>
        <v xml:space="preserve"> </v>
      </c>
      <c r="AP183" s="10"/>
      <c r="AQ183" s="10"/>
      <c r="AR183" s="983"/>
      <c r="AS183" s="130" t="str">
        <f t="shared" si="24"/>
        <v xml:space="preserve"> </v>
      </c>
      <c r="AT183" s="10"/>
      <c r="AU183" s="155" t="str">
        <f t="shared" si="25"/>
        <v xml:space="preserve"> </v>
      </c>
      <c r="AV183" s="10"/>
      <c r="AW183" s="10"/>
      <c r="AX183" s="10"/>
      <c r="AY183" s="10"/>
      <c r="AZ183" s="10"/>
      <c r="BA183" s="10"/>
      <c r="BB183" s="10"/>
      <c r="BC183" s="10"/>
      <c r="BD183" s="10"/>
      <c r="BE183" s="10"/>
      <c r="BF183" s="10"/>
      <c r="BG183" s="10"/>
      <c r="BH183" s="1003"/>
      <c r="BI183" s="10"/>
    </row>
    <row r="184" spans="1:61" ht="46.5" customHeight="1">
      <c r="A184" s="10"/>
      <c r="B184" s="10"/>
      <c r="C184" s="10"/>
      <c r="D184" s="10"/>
      <c r="E184" s="10"/>
      <c r="F184" s="10"/>
      <c r="G184" s="10"/>
      <c r="H184" s="10"/>
      <c r="I184" s="10"/>
      <c r="J184" s="10"/>
      <c r="K184" s="10"/>
      <c r="L184" s="10"/>
      <c r="M184" s="10"/>
      <c r="N184" s="10"/>
      <c r="O184" s="154"/>
      <c r="P184" s="10"/>
      <c r="Q184" s="154"/>
      <c r="R184" s="10"/>
      <c r="S184" s="154"/>
      <c r="T184" s="10"/>
      <c r="U184" s="154"/>
      <c r="V184" s="10"/>
      <c r="W184" s="154"/>
      <c r="X184" s="10"/>
      <c r="Y184" s="154">
        <f t="shared" si="17"/>
        <v>0</v>
      </c>
      <c r="Z184" s="154"/>
      <c r="AA184" s="130" t="str">
        <f t="shared" si="18"/>
        <v xml:space="preserve"> </v>
      </c>
      <c r="AB184" s="10"/>
      <c r="AC184" s="130" t="str">
        <f t="shared" si="19"/>
        <v xml:space="preserve"> </v>
      </c>
      <c r="AD184" s="10"/>
      <c r="AE184" s="10"/>
      <c r="AF184" s="154"/>
      <c r="AG184" s="130" t="str">
        <f t="shared" si="20"/>
        <v xml:space="preserve"> </v>
      </c>
      <c r="AH184" s="10"/>
      <c r="AI184" s="130" t="str">
        <f t="shared" si="21"/>
        <v xml:space="preserve"> </v>
      </c>
      <c r="AJ184" s="10"/>
      <c r="AK184" s="10"/>
      <c r="AL184" s="154"/>
      <c r="AM184" s="130" t="str">
        <f t="shared" si="22"/>
        <v xml:space="preserve"> </v>
      </c>
      <c r="AN184" s="10"/>
      <c r="AO184" s="155" t="str">
        <f t="shared" si="23"/>
        <v xml:space="preserve"> </v>
      </c>
      <c r="AP184" s="10"/>
      <c r="AQ184" s="10"/>
      <c r="AR184" s="983"/>
      <c r="AS184" s="130" t="str">
        <f t="shared" si="24"/>
        <v xml:space="preserve"> </v>
      </c>
      <c r="AT184" s="10"/>
      <c r="AU184" s="155" t="str">
        <f t="shared" si="25"/>
        <v xml:space="preserve"> </v>
      </c>
      <c r="AV184" s="10"/>
      <c r="AW184" s="10"/>
      <c r="AX184" s="10"/>
      <c r="AY184" s="10"/>
      <c r="AZ184" s="10"/>
      <c r="BA184" s="10"/>
      <c r="BB184" s="10"/>
      <c r="BC184" s="10"/>
      <c r="BD184" s="10"/>
      <c r="BE184" s="10"/>
      <c r="BF184" s="10"/>
      <c r="BG184" s="10"/>
      <c r="BH184" s="1003"/>
      <c r="BI184" s="10"/>
    </row>
    <row r="185" spans="1:61" ht="46.5" customHeight="1">
      <c r="A185" s="10"/>
      <c r="B185" s="10"/>
      <c r="C185" s="10"/>
      <c r="D185" s="10"/>
      <c r="E185" s="10"/>
      <c r="F185" s="10"/>
      <c r="G185" s="10"/>
      <c r="H185" s="10"/>
      <c r="I185" s="10"/>
      <c r="J185" s="10"/>
      <c r="K185" s="10"/>
      <c r="L185" s="10"/>
      <c r="M185" s="10"/>
      <c r="N185" s="10"/>
      <c r="O185" s="154"/>
      <c r="P185" s="10"/>
      <c r="Q185" s="154"/>
      <c r="R185" s="10"/>
      <c r="S185" s="154"/>
      <c r="T185" s="10"/>
      <c r="U185" s="154"/>
      <c r="V185" s="10"/>
      <c r="W185" s="154"/>
      <c r="X185" s="10"/>
      <c r="Y185" s="154">
        <f t="shared" si="17"/>
        <v>0</v>
      </c>
      <c r="Z185" s="154"/>
      <c r="AA185" s="130" t="str">
        <f t="shared" si="18"/>
        <v xml:space="preserve"> </v>
      </c>
      <c r="AB185" s="10"/>
      <c r="AC185" s="130" t="str">
        <f t="shared" si="19"/>
        <v xml:space="preserve"> </v>
      </c>
      <c r="AD185" s="10"/>
      <c r="AE185" s="10"/>
      <c r="AF185" s="154"/>
      <c r="AG185" s="130" t="str">
        <f t="shared" si="20"/>
        <v xml:space="preserve"> </v>
      </c>
      <c r="AH185" s="10"/>
      <c r="AI185" s="130" t="str">
        <f t="shared" si="21"/>
        <v xml:space="preserve"> </v>
      </c>
      <c r="AJ185" s="10"/>
      <c r="AK185" s="10"/>
      <c r="AL185" s="154"/>
      <c r="AM185" s="130" t="str">
        <f t="shared" si="22"/>
        <v xml:space="preserve"> </v>
      </c>
      <c r="AN185" s="10"/>
      <c r="AO185" s="155" t="str">
        <f t="shared" si="23"/>
        <v xml:space="preserve"> </v>
      </c>
      <c r="AP185" s="10"/>
      <c r="AQ185" s="10"/>
      <c r="AR185" s="983"/>
      <c r="AS185" s="130" t="str">
        <f t="shared" si="24"/>
        <v xml:space="preserve"> </v>
      </c>
      <c r="AT185" s="10"/>
      <c r="AU185" s="155" t="str">
        <f t="shared" si="25"/>
        <v xml:space="preserve"> </v>
      </c>
      <c r="AV185" s="10"/>
      <c r="AW185" s="10"/>
      <c r="AX185" s="10"/>
      <c r="AY185" s="10"/>
      <c r="AZ185" s="10"/>
      <c r="BA185" s="10"/>
      <c r="BB185" s="10"/>
      <c r="BC185" s="10"/>
      <c r="BD185" s="10"/>
      <c r="BE185" s="10"/>
      <c r="BF185" s="10"/>
      <c r="BG185" s="10"/>
      <c r="BH185" s="1003"/>
      <c r="BI185" s="10"/>
    </row>
    <row r="186" spans="1:61" ht="46.5" customHeight="1">
      <c r="A186" s="10"/>
      <c r="B186" s="10"/>
      <c r="C186" s="10"/>
      <c r="D186" s="10"/>
      <c r="E186" s="10"/>
      <c r="F186" s="10"/>
      <c r="G186" s="10"/>
      <c r="H186" s="10"/>
      <c r="I186" s="10"/>
      <c r="J186" s="10"/>
      <c r="K186" s="10"/>
      <c r="L186" s="10"/>
      <c r="M186" s="10"/>
      <c r="N186" s="10"/>
      <c r="O186" s="154"/>
      <c r="P186" s="10"/>
      <c r="Q186" s="154"/>
      <c r="R186" s="10"/>
      <c r="S186" s="154"/>
      <c r="T186" s="10"/>
      <c r="U186" s="154"/>
      <c r="V186" s="10"/>
      <c r="W186" s="154"/>
      <c r="X186" s="10"/>
      <c r="Y186" s="154">
        <f t="shared" si="17"/>
        <v>0</v>
      </c>
      <c r="Z186" s="154"/>
      <c r="AA186" s="130" t="str">
        <f t="shared" si="18"/>
        <v xml:space="preserve"> </v>
      </c>
      <c r="AB186" s="10"/>
      <c r="AC186" s="130" t="str">
        <f t="shared" si="19"/>
        <v xml:space="preserve"> </v>
      </c>
      <c r="AD186" s="10"/>
      <c r="AE186" s="10"/>
      <c r="AF186" s="154"/>
      <c r="AG186" s="130" t="str">
        <f t="shared" si="20"/>
        <v xml:space="preserve"> </v>
      </c>
      <c r="AH186" s="10"/>
      <c r="AI186" s="130" t="str">
        <f t="shared" si="21"/>
        <v xml:space="preserve"> </v>
      </c>
      <c r="AJ186" s="10"/>
      <c r="AK186" s="10"/>
      <c r="AL186" s="154"/>
      <c r="AM186" s="130" t="str">
        <f t="shared" si="22"/>
        <v xml:space="preserve"> </v>
      </c>
      <c r="AN186" s="10"/>
      <c r="AO186" s="155" t="str">
        <f t="shared" si="23"/>
        <v xml:space="preserve"> </v>
      </c>
      <c r="AP186" s="10"/>
      <c r="AQ186" s="10"/>
      <c r="AR186" s="983"/>
      <c r="AS186" s="130" t="str">
        <f t="shared" si="24"/>
        <v xml:space="preserve"> </v>
      </c>
      <c r="AT186" s="10"/>
      <c r="AU186" s="155" t="str">
        <f t="shared" si="25"/>
        <v xml:space="preserve"> </v>
      </c>
      <c r="AV186" s="10"/>
      <c r="AW186" s="10"/>
      <c r="AX186" s="10"/>
      <c r="AY186" s="10"/>
      <c r="AZ186" s="10"/>
      <c r="BA186" s="10"/>
      <c r="BB186" s="10"/>
      <c r="BC186" s="10"/>
      <c r="BD186" s="10"/>
      <c r="BE186" s="10"/>
      <c r="BF186" s="10"/>
      <c r="BG186" s="10"/>
      <c r="BH186" s="1003"/>
      <c r="BI186" s="10"/>
    </row>
    <row r="187" spans="1:61" ht="46.5" customHeight="1">
      <c r="A187" s="10"/>
      <c r="B187" s="10"/>
      <c r="C187" s="10"/>
      <c r="D187" s="10"/>
      <c r="E187" s="10"/>
      <c r="F187" s="10"/>
      <c r="G187" s="10"/>
      <c r="H187" s="10"/>
      <c r="I187" s="10"/>
      <c r="J187" s="10"/>
      <c r="K187" s="10"/>
      <c r="L187" s="10"/>
      <c r="M187" s="10"/>
      <c r="N187" s="10"/>
      <c r="O187" s="154"/>
      <c r="P187" s="10"/>
      <c r="Q187" s="154"/>
      <c r="R187" s="10"/>
      <c r="S187" s="154"/>
      <c r="T187" s="10"/>
      <c r="U187" s="154"/>
      <c r="V187" s="10"/>
      <c r="W187" s="154"/>
      <c r="X187" s="10"/>
      <c r="Y187" s="154">
        <f t="shared" si="17"/>
        <v>0</v>
      </c>
      <c r="Z187" s="154"/>
      <c r="AA187" s="130" t="str">
        <f t="shared" si="18"/>
        <v xml:space="preserve"> </v>
      </c>
      <c r="AB187" s="10"/>
      <c r="AC187" s="130" t="str">
        <f t="shared" si="19"/>
        <v xml:space="preserve"> </v>
      </c>
      <c r="AD187" s="10"/>
      <c r="AE187" s="10"/>
      <c r="AF187" s="154"/>
      <c r="AG187" s="130" t="str">
        <f t="shared" si="20"/>
        <v xml:space="preserve"> </v>
      </c>
      <c r="AH187" s="10"/>
      <c r="AI187" s="130" t="str">
        <f t="shared" si="21"/>
        <v xml:space="preserve"> </v>
      </c>
      <c r="AJ187" s="10"/>
      <c r="AK187" s="10"/>
      <c r="AL187" s="154"/>
      <c r="AM187" s="130" t="str">
        <f t="shared" si="22"/>
        <v xml:space="preserve"> </v>
      </c>
      <c r="AN187" s="10"/>
      <c r="AO187" s="155" t="str">
        <f t="shared" si="23"/>
        <v xml:space="preserve"> </v>
      </c>
      <c r="AP187" s="10"/>
      <c r="AQ187" s="10"/>
      <c r="AR187" s="983"/>
      <c r="AS187" s="130" t="str">
        <f t="shared" si="24"/>
        <v xml:space="preserve"> </v>
      </c>
      <c r="AT187" s="10"/>
      <c r="AU187" s="155" t="str">
        <f t="shared" si="25"/>
        <v xml:space="preserve"> </v>
      </c>
      <c r="AV187" s="10"/>
      <c r="AW187" s="10"/>
      <c r="AX187" s="10"/>
      <c r="AY187" s="10"/>
      <c r="AZ187" s="10"/>
      <c r="BA187" s="10"/>
      <c r="BB187" s="10"/>
      <c r="BC187" s="10"/>
      <c r="BD187" s="10"/>
      <c r="BE187" s="10"/>
      <c r="BF187" s="10"/>
      <c r="BG187" s="10"/>
      <c r="BH187" s="1003"/>
      <c r="BI187" s="10"/>
    </row>
    <row r="188" spans="1:61" ht="46.5" customHeight="1">
      <c r="A188" s="10"/>
      <c r="B188" s="10"/>
      <c r="C188" s="10"/>
      <c r="D188" s="10"/>
      <c r="E188" s="10"/>
      <c r="F188" s="10"/>
      <c r="G188" s="10"/>
      <c r="H188" s="10"/>
      <c r="I188" s="10"/>
      <c r="J188" s="10"/>
      <c r="K188" s="10"/>
      <c r="L188" s="10"/>
      <c r="M188" s="10"/>
      <c r="N188" s="10"/>
      <c r="O188" s="154"/>
      <c r="P188" s="10"/>
      <c r="Q188" s="154"/>
      <c r="R188" s="10"/>
      <c r="S188" s="154"/>
      <c r="T188" s="10"/>
      <c r="U188" s="154"/>
      <c r="V188" s="10"/>
      <c r="W188" s="154"/>
      <c r="X188" s="10"/>
      <c r="Y188" s="154">
        <f t="shared" si="17"/>
        <v>0</v>
      </c>
      <c r="Z188" s="154"/>
      <c r="AA188" s="130" t="str">
        <f t="shared" si="18"/>
        <v xml:space="preserve"> </v>
      </c>
      <c r="AB188" s="10"/>
      <c r="AC188" s="130" t="str">
        <f t="shared" si="19"/>
        <v xml:space="preserve"> </v>
      </c>
      <c r="AD188" s="10"/>
      <c r="AE188" s="10"/>
      <c r="AF188" s="154"/>
      <c r="AG188" s="130" t="str">
        <f t="shared" si="20"/>
        <v xml:space="preserve"> </v>
      </c>
      <c r="AH188" s="10"/>
      <c r="AI188" s="130" t="str">
        <f t="shared" si="21"/>
        <v xml:space="preserve"> </v>
      </c>
      <c r="AJ188" s="10"/>
      <c r="AK188" s="10"/>
      <c r="AL188" s="154"/>
      <c r="AM188" s="130" t="str">
        <f t="shared" si="22"/>
        <v xml:space="preserve"> </v>
      </c>
      <c r="AN188" s="10"/>
      <c r="AO188" s="155" t="str">
        <f t="shared" si="23"/>
        <v xml:space="preserve"> </v>
      </c>
      <c r="AP188" s="10"/>
      <c r="AQ188" s="10"/>
      <c r="AR188" s="983"/>
      <c r="AS188" s="130" t="str">
        <f t="shared" si="24"/>
        <v xml:space="preserve"> </v>
      </c>
      <c r="AT188" s="10"/>
      <c r="AU188" s="155" t="str">
        <f t="shared" si="25"/>
        <v xml:space="preserve"> </v>
      </c>
      <c r="AV188" s="10"/>
      <c r="AW188" s="10"/>
      <c r="AX188" s="10"/>
      <c r="AY188" s="10"/>
      <c r="AZ188" s="10"/>
      <c r="BA188" s="10"/>
      <c r="BB188" s="10"/>
      <c r="BC188" s="10"/>
      <c r="BD188" s="10"/>
      <c r="BE188" s="10"/>
      <c r="BF188" s="10"/>
      <c r="BG188" s="10"/>
      <c r="BH188" s="1003"/>
      <c r="BI188" s="10"/>
    </row>
    <row r="189" spans="1:61" ht="46.5" customHeight="1">
      <c r="A189" s="10"/>
      <c r="B189" s="10"/>
      <c r="C189" s="10"/>
      <c r="D189" s="10"/>
      <c r="E189" s="10"/>
      <c r="F189" s="10"/>
      <c r="G189" s="10"/>
      <c r="H189" s="10"/>
      <c r="I189" s="10"/>
      <c r="J189" s="10"/>
      <c r="K189" s="10"/>
      <c r="L189" s="10"/>
      <c r="M189" s="10"/>
      <c r="N189" s="10"/>
      <c r="O189" s="154"/>
      <c r="P189" s="10"/>
      <c r="Q189" s="154"/>
      <c r="R189" s="10"/>
      <c r="S189" s="154"/>
      <c r="T189" s="10"/>
      <c r="U189" s="154"/>
      <c r="V189" s="10"/>
      <c r="W189" s="154"/>
      <c r="X189" s="10"/>
      <c r="Y189" s="154">
        <f t="shared" si="17"/>
        <v>0</v>
      </c>
      <c r="Z189" s="154"/>
      <c r="AA189" s="130" t="str">
        <f t="shared" si="18"/>
        <v xml:space="preserve"> </v>
      </c>
      <c r="AB189" s="10"/>
      <c r="AC189" s="130" t="str">
        <f t="shared" si="19"/>
        <v xml:space="preserve"> </v>
      </c>
      <c r="AD189" s="10"/>
      <c r="AE189" s="10"/>
      <c r="AF189" s="154"/>
      <c r="AG189" s="130" t="str">
        <f t="shared" si="20"/>
        <v xml:space="preserve"> </v>
      </c>
      <c r="AH189" s="10"/>
      <c r="AI189" s="130" t="str">
        <f t="shared" si="21"/>
        <v xml:space="preserve"> </v>
      </c>
      <c r="AJ189" s="10"/>
      <c r="AK189" s="10"/>
      <c r="AL189" s="154"/>
      <c r="AM189" s="130" t="str">
        <f t="shared" si="22"/>
        <v xml:space="preserve"> </v>
      </c>
      <c r="AN189" s="10"/>
      <c r="AO189" s="155" t="str">
        <f t="shared" si="23"/>
        <v xml:space="preserve"> </v>
      </c>
      <c r="AP189" s="10"/>
      <c r="AQ189" s="10"/>
      <c r="AR189" s="983"/>
      <c r="AS189" s="130" t="str">
        <f t="shared" si="24"/>
        <v xml:space="preserve"> </v>
      </c>
      <c r="AT189" s="10"/>
      <c r="AU189" s="155" t="str">
        <f t="shared" si="25"/>
        <v xml:space="preserve"> </v>
      </c>
      <c r="AV189" s="10"/>
      <c r="AW189" s="10"/>
      <c r="AX189" s="10"/>
      <c r="AY189" s="10"/>
      <c r="AZ189" s="10"/>
      <c r="BA189" s="10"/>
      <c r="BB189" s="10"/>
      <c r="BC189" s="10"/>
      <c r="BD189" s="10"/>
      <c r="BE189" s="10"/>
      <c r="BF189" s="10"/>
      <c r="BG189" s="10"/>
      <c r="BH189" s="1003"/>
      <c r="BI189" s="10"/>
    </row>
    <row r="190" spans="1:61" ht="46.5" customHeight="1">
      <c r="A190" s="10"/>
      <c r="B190" s="10"/>
      <c r="C190" s="10"/>
      <c r="D190" s="10"/>
      <c r="E190" s="10"/>
      <c r="F190" s="10"/>
      <c r="G190" s="10"/>
      <c r="H190" s="10"/>
      <c r="I190" s="10"/>
      <c r="J190" s="10"/>
      <c r="K190" s="10"/>
      <c r="L190" s="10"/>
      <c r="M190" s="10"/>
      <c r="N190" s="10"/>
      <c r="O190" s="154"/>
      <c r="P190" s="10"/>
      <c r="Q190" s="154"/>
      <c r="R190" s="10"/>
      <c r="S190" s="154"/>
      <c r="T190" s="10"/>
      <c r="U190" s="154"/>
      <c r="V190" s="10"/>
      <c r="W190" s="154"/>
      <c r="X190" s="10"/>
      <c r="Y190" s="154">
        <f t="shared" si="17"/>
        <v>0</v>
      </c>
      <c r="Z190" s="154"/>
      <c r="AA190" s="130" t="str">
        <f t="shared" si="18"/>
        <v xml:space="preserve"> </v>
      </c>
      <c r="AB190" s="10"/>
      <c r="AC190" s="130" t="str">
        <f t="shared" si="19"/>
        <v xml:space="preserve"> </v>
      </c>
      <c r="AD190" s="10"/>
      <c r="AE190" s="10"/>
      <c r="AF190" s="154"/>
      <c r="AG190" s="130" t="str">
        <f t="shared" si="20"/>
        <v xml:space="preserve"> </v>
      </c>
      <c r="AH190" s="10"/>
      <c r="AI190" s="130" t="str">
        <f t="shared" si="21"/>
        <v xml:space="preserve"> </v>
      </c>
      <c r="AJ190" s="10"/>
      <c r="AK190" s="10"/>
      <c r="AL190" s="154"/>
      <c r="AM190" s="130" t="str">
        <f t="shared" si="22"/>
        <v xml:space="preserve"> </v>
      </c>
      <c r="AN190" s="10"/>
      <c r="AO190" s="155" t="str">
        <f t="shared" si="23"/>
        <v xml:space="preserve"> </v>
      </c>
      <c r="AP190" s="10"/>
      <c r="AQ190" s="10"/>
      <c r="AR190" s="983"/>
      <c r="AS190" s="130" t="str">
        <f t="shared" si="24"/>
        <v xml:space="preserve"> </v>
      </c>
      <c r="AT190" s="10"/>
      <c r="AU190" s="155" t="str">
        <f t="shared" si="25"/>
        <v xml:space="preserve"> </v>
      </c>
      <c r="AV190" s="10"/>
      <c r="AW190" s="10"/>
      <c r="AX190" s="10"/>
      <c r="AY190" s="10"/>
      <c r="AZ190" s="10"/>
      <c r="BA190" s="10"/>
      <c r="BB190" s="10"/>
      <c r="BC190" s="10"/>
      <c r="BD190" s="10"/>
      <c r="BE190" s="10"/>
      <c r="BF190" s="10"/>
      <c r="BG190" s="10"/>
      <c r="BH190" s="1003"/>
      <c r="BI190" s="10"/>
    </row>
    <row r="191" spans="1:61" ht="46.5" customHeight="1">
      <c r="A191" s="10"/>
      <c r="B191" s="10"/>
      <c r="C191" s="10"/>
      <c r="D191" s="10"/>
      <c r="E191" s="10"/>
      <c r="F191" s="10"/>
      <c r="G191" s="10"/>
      <c r="H191" s="10"/>
      <c r="I191" s="10"/>
      <c r="J191" s="10"/>
      <c r="K191" s="10"/>
      <c r="L191" s="10"/>
      <c r="M191" s="10"/>
      <c r="N191" s="10"/>
      <c r="O191" s="154"/>
      <c r="P191" s="10"/>
      <c r="Q191" s="154"/>
      <c r="R191" s="10"/>
      <c r="S191" s="154"/>
      <c r="T191" s="10"/>
      <c r="U191" s="154"/>
      <c r="V191" s="10"/>
      <c r="W191" s="154"/>
      <c r="X191" s="10"/>
      <c r="Y191" s="154">
        <f t="shared" si="17"/>
        <v>0</v>
      </c>
      <c r="Z191" s="154"/>
      <c r="AA191" s="130" t="str">
        <f t="shared" si="18"/>
        <v xml:space="preserve"> </v>
      </c>
      <c r="AB191" s="10"/>
      <c r="AC191" s="130" t="str">
        <f t="shared" si="19"/>
        <v xml:space="preserve"> </v>
      </c>
      <c r="AD191" s="10"/>
      <c r="AE191" s="10"/>
      <c r="AF191" s="154"/>
      <c r="AG191" s="130" t="str">
        <f t="shared" si="20"/>
        <v xml:space="preserve"> </v>
      </c>
      <c r="AH191" s="10"/>
      <c r="AI191" s="130" t="str">
        <f t="shared" si="21"/>
        <v xml:space="preserve"> </v>
      </c>
      <c r="AJ191" s="10"/>
      <c r="AK191" s="10"/>
      <c r="AL191" s="154"/>
      <c r="AM191" s="130" t="str">
        <f t="shared" si="22"/>
        <v xml:space="preserve"> </v>
      </c>
      <c r="AN191" s="10"/>
      <c r="AO191" s="155" t="str">
        <f t="shared" si="23"/>
        <v xml:space="preserve"> </v>
      </c>
      <c r="AP191" s="10"/>
      <c r="AQ191" s="10"/>
      <c r="AR191" s="983"/>
      <c r="AS191" s="130" t="str">
        <f t="shared" si="24"/>
        <v xml:space="preserve"> </v>
      </c>
      <c r="AT191" s="10"/>
      <c r="AU191" s="155" t="str">
        <f t="shared" si="25"/>
        <v xml:space="preserve"> </v>
      </c>
      <c r="AV191" s="10"/>
      <c r="AW191" s="10"/>
      <c r="AX191" s="10"/>
      <c r="AY191" s="10"/>
      <c r="AZ191" s="10"/>
      <c r="BA191" s="10"/>
      <c r="BB191" s="10"/>
      <c r="BC191" s="10"/>
      <c r="BD191" s="10"/>
      <c r="BE191" s="10"/>
      <c r="BF191" s="10"/>
      <c r="BG191" s="10"/>
      <c r="BH191" s="1003"/>
      <c r="BI191" s="10"/>
    </row>
    <row r="192" spans="1:61" ht="46.5" customHeight="1">
      <c r="A192" s="10"/>
      <c r="B192" s="10"/>
      <c r="C192" s="10"/>
      <c r="D192" s="10"/>
      <c r="E192" s="10"/>
      <c r="F192" s="10"/>
      <c r="G192" s="10"/>
      <c r="H192" s="10"/>
      <c r="I192" s="10"/>
      <c r="J192" s="10"/>
      <c r="K192" s="10"/>
      <c r="L192" s="10"/>
      <c r="M192" s="10"/>
      <c r="N192" s="10"/>
      <c r="O192" s="154"/>
      <c r="P192" s="10"/>
      <c r="Q192" s="154"/>
      <c r="R192" s="10"/>
      <c r="S192" s="154"/>
      <c r="T192" s="10"/>
      <c r="U192" s="154"/>
      <c r="V192" s="10"/>
      <c r="W192" s="154"/>
      <c r="X192" s="10"/>
      <c r="Y192" s="154">
        <f t="shared" si="17"/>
        <v>0</v>
      </c>
      <c r="Z192" s="154"/>
      <c r="AA192" s="130" t="str">
        <f t="shared" si="18"/>
        <v xml:space="preserve"> </v>
      </c>
      <c r="AB192" s="10"/>
      <c r="AC192" s="130" t="str">
        <f t="shared" si="19"/>
        <v xml:space="preserve"> </v>
      </c>
      <c r="AD192" s="10"/>
      <c r="AE192" s="10"/>
      <c r="AF192" s="154"/>
      <c r="AG192" s="130" t="str">
        <f t="shared" si="20"/>
        <v xml:space="preserve"> </v>
      </c>
      <c r="AH192" s="10"/>
      <c r="AI192" s="130" t="str">
        <f t="shared" si="21"/>
        <v xml:space="preserve"> </v>
      </c>
      <c r="AJ192" s="10"/>
      <c r="AK192" s="10"/>
      <c r="AL192" s="154"/>
      <c r="AM192" s="130" t="str">
        <f t="shared" si="22"/>
        <v xml:space="preserve"> </v>
      </c>
      <c r="AN192" s="10"/>
      <c r="AO192" s="155" t="str">
        <f t="shared" si="23"/>
        <v xml:space="preserve"> </v>
      </c>
      <c r="AP192" s="10"/>
      <c r="AQ192" s="10"/>
      <c r="AR192" s="983"/>
      <c r="AS192" s="130" t="str">
        <f t="shared" si="24"/>
        <v xml:space="preserve"> </v>
      </c>
      <c r="AT192" s="10"/>
      <c r="AU192" s="155" t="str">
        <f t="shared" si="25"/>
        <v xml:space="preserve"> </v>
      </c>
      <c r="AV192" s="10"/>
      <c r="AW192" s="10"/>
      <c r="AX192" s="10"/>
      <c r="AY192" s="10"/>
      <c r="AZ192" s="10"/>
      <c r="BA192" s="10"/>
      <c r="BB192" s="10"/>
      <c r="BC192" s="10"/>
      <c r="BD192" s="10"/>
      <c r="BE192" s="10"/>
      <c r="BF192" s="10"/>
      <c r="BG192" s="10"/>
      <c r="BH192" s="1003"/>
      <c r="BI192" s="10"/>
    </row>
    <row r="193" spans="1:61" ht="46.5" customHeight="1">
      <c r="A193" s="10"/>
      <c r="B193" s="10"/>
      <c r="C193" s="10"/>
      <c r="D193" s="10"/>
      <c r="E193" s="10"/>
      <c r="F193" s="10"/>
      <c r="G193" s="10"/>
      <c r="H193" s="10"/>
      <c r="I193" s="10"/>
      <c r="J193" s="10"/>
      <c r="K193" s="10"/>
      <c r="L193" s="10"/>
      <c r="M193" s="10"/>
      <c r="N193" s="10"/>
      <c r="O193" s="154"/>
      <c r="P193" s="10"/>
      <c r="Q193" s="154"/>
      <c r="R193" s="10"/>
      <c r="S193" s="154"/>
      <c r="T193" s="10"/>
      <c r="U193" s="154"/>
      <c r="V193" s="10"/>
      <c r="W193" s="154"/>
      <c r="X193" s="10"/>
      <c r="Y193" s="154">
        <f t="shared" si="17"/>
        <v>0</v>
      </c>
      <c r="Z193" s="154"/>
      <c r="AA193" s="130" t="str">
        <f t="shared" si="18"/>
        <v xml:space="preserve"> </v>
      </c>
      <c r="AB193" s="10"/>
      <c r="AC193" s="130" t="str">
        <f t="shared" si="19"/>
        <v xml:space="preserve"> </v>
      </c>
      <c r="AD193" s="10"/>
      <c r="AE193" s="10"/>
      <c r="AF193" s="154"/>
      <c r="AG193" s="130" t="str">
        <f t="shared" si="20"/>
        <v xml:space="preserve"> </v>
      </c>
      <c r="AH193" s="10"/>
      <c r="AI193" s="130" t="str">
        <f t="shared" si="21"/>
        <v xml:space="preserve"> </v>
      </c>
      <c r="AJ193" s="10"/>
      <c r="AK193" s="10"/>
      <c r="AL193" s="154"/>
      <c r="AM193" s="130" t="str">
        <f t="shared" si="22"/>
        <v xml:space="preserve"> </v>
      </c>
      <c r="AN193" s="10"/>
      <c r="AO193" s="155" t="str">
        <f t="shared" si="23"/>
        <v xml:space="preserve"> </v>
      </c>
      <c r="AP193" s="10"/>
      <c r="AQ193" s="10"/>
      <c r="AR193" s="983"/>
      <c r="AS193" s="130" t="str">
        <f t="shared" si="24"/>
        <v xml:space="preserve"> </v>
      </c>
      <c r="AT193" s="10"/>
      <c r="AU193" s="155" t="str">
        <f t="shared" si="25"/>
        <v xml:space="preserve"> </v>
      </c>
      <c r="AV193" s="10"/>
      <c r="AW193" s="10"/>
      <c r="AX193" s="10"/>
      <c r="AY193" s="10"/>
      <c r="AZ193" s="10"/>
      <c r="BA193" s="10"/>
      <c r="BB193" s="10"/>
      <c r="BC193" s="10"/>
      <c r="BD193" s="10"/>
      <c r="BE193" s="10"/>
      <c r="BF193" s="10"/>
      <c r="BG193" s="10"/>
      <c r="BH193" s="1003"/>
      <c r="BI193" s="10"/>
    </row>
    <row r="194" spans="1:61" ht="46.5" customHeight="1">
      <c r="A194" s="10"/>
      <c r="B194" s="10"/>
      <c r="C194" s="10"/>
      <c r="D194" s="10"/>
      <c r="E194" s="10"/>
      <c r="F194" s="10"/>
      <c r="G194" s="10"/>
      <c r="H194" s="10"/>
      <c r="I194" s="10"/>
      <c r="J194" s="10"/>
      <c r="K194" s="10"/>
      <c r="L194" s="10"/>
      <c r="M194" s="10"/>
      <c r="N194" s="10"/>
      <c r="O194" s="154"/>
      <c r="P194" s="10"/>
      <c r="Q194" s="154"/>
      <c r="R194" s="10"/>
      <c r="S194" s="154"/>
      <c r="T194" s="10"/>
      <c r="U194" s="154"/>
      <c r="V194" s="10"/>
      <c r="W194" s="154"/>
      <c r="X194" s="10"/>
      <c r="Y194" s="154">
        <f t="shared" si="17"/>
        <v>0</v>
      </c>
      <c r="Z194" s="154"/>
      <c r="AA194" s="130" t="str">
        <f t="shared" si="18"/>
        <v xml:space="preserve"> </v>
      </c>
      <c r="AB194" s="10"/>
      <c r="AC194" s="130" t="str">
        <f t="shared" si="19"/>
        <v xml:space="preserve"> </v>
      </c>
      <c r="AD194" s="10"/>
      <c r="AE194" s="10"/>
      <c r="AF194" s="154"/>
      <c r="AG194" s="130" t="str">
        <f t="shared" si="20"/>
        <v xml:space="preserve"> </v>
      </c>
      <c r="AH194" s="10"/>
      <c r="AI194" s="130" t="str">
        <f t="shared" si="21"/>
        <v xml:space="preserve"> </v>
      </c>
      <c r="AJ194" s="10"/>
      <c r="AK194" s="10"/>
      <c r="AL194" s="154"/>
      <c r="AM194" s="130" t="str">
        <f t="shared" si="22"/>
        <v xml:space="preserve"> </v>
      </c>
      <c r="AN194" s="10"/>
      <c r="AO194" s="155" t="str">
        <f t="shared" si="23"/>
        <v xml:space="preserve"> </v>
      </c>
      <c r="AP194" s="10"/>
      <c r="AQ194" s="10"/>
      <c r="AR194" s="983"/>
      <c r="AS194" s="130" t="str">
        <f t="shared" si="24"/>
        <v xml:space="preserve"> </v>
      </c>
      <c r="AT194" s="10"/>
      <c r="AU194" s="155" t="str">
        <f t="shared" si="25"/>
        <v xml:space="preserve"> </v>
      </c>
      <c r="AV194" s="10"/>
      <c r="AW194" s="10"/>
      <c r="AX194" s="10"/>
      <c r="AY194" s="10"/>
      <c r="AZ194" s="10"/>
      <c r="BA194" s="10"/>
      <c r="BB194" s="10"/>
      <c r="BC194" s="10"/>
      <c r="BD194" s="10"/>
      <c r="BE194" s="10"/>
      <c r="BF194" s="10"/>
      <c r="BG194" s="10"/>
      <c r="BH194" s="1003"/>
      <c r="BI194" s="10"/>
    </row>
    <row r="195" spans="1:61" ht="46.5" customHeight="1">
      <c r="A195" s="10"/>
      <c r="B195" s="10"/>
      <c r="C195" s="10"/>
      <c r="D195" s="10"/>
      <c r="E195" s="10"/>
      <c r="F195" s="10"/>
      <c r="G195" s="10"/>
      <c r="H195" s="10"/>
      <c r="I195" s="10"/>
      <c r="J195" s="10"/>
      <c r="K195" s="10"/>
      <c r="L195" s="10"/>
      <c r="M195" s="10"/>
      <c r="N195" s="10"/>
      <c r="O195" s="154"/>
      <c r="P195" s="10"/>
      <c r="Q195" s="154"/>
      <c r="R195" s="10"/>
      <c r="S195" s="154"/>
      <c r="T195" s="10"/>
      <c r="U195" s="154"/>
      <c r="V195" s="10"/>
      <c r="W195" s="154"/>
      <c r="X195" s="10"/>
      <c r="Y195" s="154">
        <f t="shared" si="17"/>
        <v>0</v>
      </c>
      <c r="Z195" s="154"/>
      <c r="AA195" s="130" t="str">
        <f t="shared" si="18"/>
        <v xml:space="preserve"> </v>
      </c>
      <c r="AB195" s="10"/>
      <c r="AC195" s="130" t="str">
        <f t="shared" si="19"/>
        <v xml:space="preserve"> </v>
      </c>
      <c r="AD195" s="10"/>
      <c r="AE195" s="10"/>
      <c r="AF195" s="154"/>
      <c r="AG195" s="130" t="str">
        <f t="shared" si="20"/>
        <v xml:space="preserve"> </v>
      </c>
      <c r="AH195" s="10"/>
      <c r="AI195" s="130" t="str">
        <f t="shared" si="21"/>
        <v xml:space="preserve"> </v>
      </c>
      <c r="AJ195" s="10"/>
      <c r="AK195" s="10"/>
      <c r="AL195" s="154"/>
      <c r="AM195" s="130" t="str">
        <f t="shared" si="22"/>
        <v xml:space="preserve"> </v>
      </c>
      <c r="AN195" s="10"/>
      <c r="AO195" s="155" t="str">
        <f t="shared" si="23"/>
        <v xml:space="preserve"> </v>
      </c>
      <c r="AP195" s="10"/>
      <c r="AQ195" s="10"/>
      <c r="AR195" s="983"/>
      <c r="AS195" s="130" t="str">
        <f t="shared" si="24"/>
        <v xml:space="preserve"> </v>
      </c>
      <c r="AT195" s="10"/>
      <c r="AU195" s="155" t="str">
        <f t="shared" si="25"/>
        <v xml:space="preserve"> </v>
      </c>
      <c r="AV195" s="10"/>
      <c r="AW195" s="10"/>
      <c r="AX195" s="10"/>
      <c r="AY195" s="10"/>
      <c r="AZ195" s="10"/>
      <c r="BA195" s="10"/>
      <c r="BB195" s="10"/>
      <c r="BC195" s="10"/>
      <c r="BD195" s="10"/>
      <c r="BE195" s="10"/>
      <c r="BF195" s="10"/>
      <c r="BG195" s="10"/>
      <c r="BH195" s="1003"/>
      <c r="BI195" s="10"/>
    </row>
    <row r="196" spans="1:61" ht="46.5" customHeight="1">
      <c r="A196" s="10"/>
      <c r="B196" s="10"/>
      <c r="C196" s="10"/>
      <c r="D196" s="10"/>
      <c r="E196" s="10"/>
      <c r="F196" s="10"/>
      <c r="G196" s="10"/>
      <c r="H196" s="10"/>
      <c r="I196" s="10"/>
      <c r="J196" s="10"/>
      <c r="K196" s="10"/>
      <c r="L196" s="10"/>
      <c r="M196" s="10"/>
      <c r="N196" s="10"/>
      <c r="O196" s="154"/>
      <c r="P196" s="10"/>
      <c r="Q196" s="154"/>
      <c r="R196" s="10"/>
      <c r="S196" s="154"/>
      <c r="T196" s="10"/>
      <c r="U196" s="154"/>
      <c r="V196" s="10"/>
      <c r="W196" s="154"/>
      <c r="X196" s="10"/>
      <c r="Y196" s="154">
        <f t="shared" si="17"/>
        <v>0</v>
      </c>
      <c r="Z196" s="154"/>
      <c r="AA196" s="130" t="str">
        <f t="shared" si="18"/>
        <v xml:space="preserve"> </v>
      </c>
      <c r="AB196" s="10"/>
      <c r="AC196" s="130" t="str">
        <f t="shared" si="19"/>
        <v xml:space="preserve"> </v>
      </c>
      <c r="AD196" s="10"/>
      <c r="AE196" s="10"/>
      <c r="AF196" s="154"/>
      <c r="AG196" s="130" t="str">
        <f t="shared" si="20"/>
        <v xml:space="preserve"> </v>
      </c>
      <c r="AH196" s="10"/>
      <c r="AI196" s="130" t="str">
        <f t="shared" si="21"/>
        <v xml:space="preserve"> </v>
      </c>
      <c r="AJ196" s="10"/>
      <c r="AK196" s="10"/>
      <c r="AL196" s="154"/>
      <c r="AM196" s="130" t="str">
        <f t="shared" si="22"/>
        <v xml:space="preserve"> </v>
      </c>
      <c r="AN196" s="10"/>
      <c r="AO196" s="155" t="str">
        <f t="shared" si="23"/>
        <v xml:space="preserve"> </v>
      </c>
      <c r="AP196" s="10"/>
      <c r="AQ196" s="10"/>
      <c r="AR196" s="983"/>
      <c r="AS196" s="130" t="str">
        <f t="shared" si="24"/>
        <v xml:space="preserve"> </v>
      </c>
      <c r="AT196" s="10"/>
      <c r="AU196" s="155" t="str">
        <f t="shared" si="25"/>
        <v xml:space="preserve"> </v>
      </c>
      <c r="AV196" s="10"/>
      <c r="AW196" s="10"/>
      <c r="AX196" s="10"/>
      <c r="AY196" s="10"/>
      <c r="AZ196" s="10"/>
      <c r="BA196" s="10"/>
      <c r="BB196" s="10"/>
      <c r="BC196" s="10"/>
      <c r="BD196" s="10"/>
      <c r="BE196" s="10"/>
      <c r="BF196" s="10"/>
      <c r="BG196" s="10"/>
      <c r="BH196" s="1003"/>
      <c r="BI196" s="10"/>
    </row>
    <row r="197" spans="1:61" ht="46.5" customHeight="1">
      <c r="A197" s="10"/>
      <c r="B197" s="10"/>
      <c r="C197" s="10"/>
      <c r="D197" s="10"/>
      <c r="E197" s="10"/>
      <c r="F197" s="10"/>
      <c r="G197" s="10"/>
      <c r="H197" s="10"/>
      <c r="I197" s="10"/>
      <c r="J197" s="10"/>
      <c r="K197" s="10"/>
      <c r="L197" s="10"/>
      <c r="M197" s="10"/>
      <c r="N197" s="10"/>
      <c r="O197" s="154"/>
      <c r="P197" s="10"/>
      <c r="Q197" s="154"/>
      <c r="R197" s="10"/>
      <c r="S197" s="154"/>
      <c r="T197" s="10"/>
      <c r="U197" s="154"/>
      <c r="V197" s="10"/>
      <c r="W197" s="154"/>
      <c r="X197" s="10"/>
      <c r="Y197" s="154">
        <f t="shared" si="17"/>
        <v>0</v>
      </c>
      <c r="Z197" s="154"/>
      <c r="AA197" s="130" t="str">
        <f t="shared" si="18"/>
        <v xml:space="preserve"> </v>
      </c>
      <c r="AB197" s="10"/>
      <c r="AC197" s="130" t="str">
        <f t="shared" si="19"/>
        <v xml:space="preserve"> </v>
      </c>
      <c r="AD197" s="10"/>
      <c r="AE197" s="10"/>
      <c r="AF197" s="154"/>
      <c r="AG197" s="130" t="str">
        <f t="shared" si="20"/>
        <v xml:space="preserve"> </v>
      </c>
      <c r="AH197" s="10"/>
      <c r="AI197" s="130" t="str">
        <f t="shared" si="21"/>
        <v xml:space="preserve"> </v>
      </c>
      <c r="AJ197" s="10"/>
      <c r="AK197" s="10"/>
      <c r="AL197" s="154"/>
      <c r="AM197" s="130" t="str">
        <f t="shared" si="22"/>
        <v xml:space="preserve"> </v>
      </c>
      <c r="AN197" s="10"/>
      <c r="AO197" s="155" t="str">
        <f t="shared" si="23"/>
        <v xml:space="preserve"> </v>
      </c>
      <c r="AP197" s="10"/>
      <c r="AQ197" s="10"/>
      <c r="AR197" s="983"/>
      <c r="AS197" s="130" t="str">
        <f t="shared" si="24"/>
        <v xml:space="preserve"> </v>
      </c>
      <c r="AT197" s="10"/>
      <c r="AU197" s="155" t="str">
        <f t="shared" si="25"/>
        <v xml:space="preserve"> </v>
      </c>
      <c r="AV197" s="10"/>
      <c r="AW197" s="10"/>
      <c r="AX197" s="10"/>
      <c r="AY197" s="10"/>
      <c r="AZ197" s="10"/>
      <c r="BA197" s="10"/>
      <c r="BB197" s="10"/>
      <c r="BC197" s="10"/>
      <c r="BD197" s="10"/>
      <c r="BE197" s="10"/>
      <c r="BF197" s="10"/>
      <c r="BG197" s="10"/>
      <c r="BH197" s="1003"/>
      <c r="BI197" s="10"/>
    </row>
    <row r="198" spans="1:61" ht="46.5" customHeight="1">
      <c r="A198" s="10"/>
      <c r="B198" s="10"/>
      <c r="C198" s="10"/>
      <c r="D198" s="10"/>
      <c r="E198" s="10"/>
      <c r="F198" s="10"/>
      <c r="G198" s="10"/>
      <c r="H198" s="10"/>
      <c r="I198" s="10"/>
      <c r="J198" s="10"/>
      <c r="K198" s="10"/>
      <c r="L198" s="10"/>
      <c r="M198" s="10"/>
      <c r="N198" s="10"/>
      <c r="O198" s="154"/>
      <c r="P198" s="10"/>
      <c r="Q198" s="154"/>
      <c r="R198" s="10"/>
      <c r="S198" s="154"/>
      <c r="T198" s="10"/>
      <c r="U198" s="154"/>
      <c r="V198" s="10"/>
      <c r="W198" s="154"/>
      <c r="X198" s="10"/>
      <c r="Y198" s="154">
        <f t="shared" si="17"/>
        <v>0</v>
      </c>
      <c r="Z198" s="154"/>
      <c r="AA198" s="130" t="str">
        <f t="shared" si="18"/>
        <v xml:space="preserve"> </v>
      </c>
      <c r="AB198" s="10"/>
      <c r="AC198" s="130" t="str">
        <f t="shared" si="19"/>
        <v xml:space="preserve"> </v>
      </c>
      <c r="AD198" s="10"/>
      <c r="AE198" s="10"/>
      <c r="AF198" s="154"/>
      <c r="AG198" s="130" t="str">
        <f t="shared" si="20"/>
        <v xml:space="preserve"> </v>
      </c>
      <c r="AH198" s="10"/>
      <c r="AI198" s="130" t="str">
        <f t="shared" si="21"/>
        <v xml:space="preserve"> </v>
      </c>
      <c r="AJ198" s="10"/>
      <c r="AK198" s="10"/>
      <c r="AL198" s="154"/>
      <c r="AM198" s="130" t="str">
        <f t="shared" si="22"/>
        <v xml:space="preserve"> </v>
      </c>
      <c r="AN198" s="10"/>
      <c r="AO198" s="155" t="str">
        <f t="shared" si="23"/>
        <v xml:space="preserve"> </v>
      </c>
      <c r="AP198" s="10"/>
      <c r="AQ198" s="10"/>
      <c r="AR198" s="983"/>
      <c r="AS198" s="130" t="str">
        <f t="shared" si="24"/>
        <v xml:space="preserve"> </v>
      </c>
      <c r="AT198" s="10"/>
      <c r="AU198" s="155" t="str">
        <f t="shared" si="25"/>
        <v xml:space="preserve"> </v>
      </c>
      <c r="AV198" s="10"/>
      <c r="AW198" s="10"/>
      <c r="AX198" s="10"/>
      <c r="AY198" s="10"/>
      <c r="AZ198" s="10"/>
      <c r="BA198" s="10"/>
      <c r="BB198" s="10"/>
      <c r="BC198" s="10"/>
      <c r="BD198" s="10"/>
      <c r="BE198" s="10"/>
      <c r="BF198" s="10"/>
      <c r="BG198" s="10"/>
      <c r="BH198" s="1003"/>
      <c r="BI198" s="10"/>
    </row>
    <row r="199" spans="1:61" ht="46.5" customHeight="1">
      <c r="A199" s="10"/>
      <c r="B199" s="10"/>
      <c r="C199" s="10"/>
      <c r="D199" s="10"/>
      <c r="E199" s="10"/>
      <c r="F199" s="10"/>
      <c r="G199" s="10"/>
      <c r="H199" s="10"/>
      <c r="I199" s="10"/>
      <c r="J199" s="10"/>
      <c r="K199" s="10"/>
      <c r="L199" s="10"/>
      <c r="M199" s="10"/>
      <c r="N199" s="10"/>
      <c r="O199" s="154"/>
      <c r="P199" s="10"/>
      <c r="Q199" s="154"/>
      <c r="R199" s="10"/>
      <c r="S199" s="154"/>
      <c r="T199" s="10"/>
      <c r="U199" s="154"/>
      <c r="V199" s="10"/>
      <c r="W199" s="154"/>
      <c r="X199" s="10"/>
      <c r="Y199" s="154">
        <f t="shared" si="17"/>
        <v>0</v>
      </c>
      <c r="Z199" s="154"/>
      <c r="AA199" s="130" t="str">
        <f t="shared" si="18"/>
        <v xml:space="preserve"> </v>
      </c>
      <c r="AB199" s="10"/>
      <c r="AC199" s="130" t="str">
        <f t="shared" si="19"/>
        <v xml:space="preserve"> </v>
      </c>
      <c r="AD199" s="10"/>
      <c r="AE199" s="10"/>
      <c r="AF199" s="154"/>
      <c r="AG199" s="130" t="str">
        <f t="shared" si="20"/>
        <v xml:space="preserve"> </v>
      </c>
      <c r="AH199" s="10"/>
      <c r="AI199" s="130" t="str">
        <f t="shared" si="21"/>
        <v xml:space="preserve"> </v>
      </c>
      <c r="AJ199" s="10"/>
      <c r="AK199" s="10"/>
      <c r="AL199" s="154"/>
      <c r="AM199" s="130" t="str">
        <f t="shared" si="22"/>
        <v xml:space="preserve"> </v>
      </c>
      <c r="AN199" s="10"/>
      <c r="AO199" s="155" t="str">
        <f t="shared" si="23"/>
        <v xml:space="preserve"> </v>
      </c>
      <c r="AP199" s="10"/>
      <c r="AQ199" s="10"/>
      <c r="AR199" s="983"/>
      <c r="AS199" s="130" t="str">
        <f t="shared" si="24"/>
        <v xml:space="preserve"> </v>
      </c>
      <c r="AT199" s="10"/>
      <c r="AU199" s="155" t="str">
        <f t="shared" si="25"/>
        <v xml:space="preserve"> </v>
      </c>
      <c r="AV199" s="10"/>
      <c r="AW199" s="10"/>
      <c r="AX199" s="10"/>
      <c r="AY199" s="10"/>
      <c r="AZ199" s="10"/>
      <c r="BA199" s="10"/>
      <c r="BB199" s="10"/>
      <c r="BC199" s="10"/>
      <c r="BD199" s="10"/>
      <c r="BE199" s="10"/>
      <c r="BF199" s="10"/>
      <c r="BG199" s="10"/>
      <c r="BH199" s="1003"/>
      <c r="BI199" s="10"/>
    </row>
    <row r="200" spans="1:61" ht="46.5" customHeight="1">
      <c r="A200" s="10"/>
      <c r="B200" s="10"/>
      <c r="C200" s="10"/>
      <c r="D200" s="10"/>
      <c r="E200" s="10"/>
      <c r="F200" s="10"/>
      <c r="G200" s="10"/>
      <c r="H200" s="10"/>
      <c r="I200" s="10"/>
      <c r="J200" s="10"/>
      <c r="K200" s="10"/>
      <c r="L200" s="10"/>
      <c r="M200" s="10"/>
      <c r="N200" s="10"/>
      <c r="O200" s="154"/>
      <c r="P200" s="10"/>
      <c r="Q200" s="154"/>
      <c r="R200" s="10"/>
      <c r="S200" s="154"/>
      <c r="T200" s="10"/>
      <c r="U200" s="154"/>
      <c r="V200" s="10"/>
      <c r="W200" s="154"/>
      <c r="X200" s="10"/>
      <c r="Y200" s="154">
        <f t="shared" si="17"/>
        <v>0</v>
      </c>
      <c r="Z200" s="154"/>
      <c r="AA200" s="130" t="str">
        <f t="shared" si="18"/>
        <v xml:space="preserve"> </v>
      </c>
      <c r="AB200" s="10"/>
      <c r="AC200" s="130" t="str">
        <f t="shared" si="19"/>
        <v xml:space="preserve"> </v>
      </c>
      <c r="AD200" s="10"/>
      <c r="AE200" s="10"/>
      <c r="AF200" s="154"/>
      <c r="AG200" s="130" t="str">
        <f t="shared" si="20"/>
        <v xml:space="preserve"> </v>
      </c>
      <c r="AH200" s="10"/>
      <c r="AI200" s="130" t="str">
        <f t="shared" si="21"/>
        <v xml:space="preserve"> </v>
      </c>
      <c r="AJ200" s="10"/>
      <c r="AK200" s="10"/>
      <c r="AL200" s="154"/>
      <c r="AM200" s="130" t="str">
        <f t="shared" si="22"/>
        <v xml:space="preserve"> </v>
      </c>
      <c r="AN200" s="10"/>
      <c r="AO200" s="155" t="str">
        <f t="shared" si="23"/>
        <v xml:space="preserve"> </v>
      </c>
      <c r="AP200" s="10"/>
      <c r="AQ200" s="10"/>
      <c r="AR200" s="983"/>
      <c r="AS200" s="130" t="str">
        <f t="shared" si="24"/>
        <v xml:space="preserve"> </v>
      </c>
      <c r="AT200" s="10"/>
      <c r="AU200" s="155" t="str">
        <f t="shared" si="25"/>
        <v xml:space="preserve"> </v>
      </c>
      <c r="AV200" s="10"/>
      <c r="AW200" s="10"/>
      <c r="AX200" s="10"/>
      <c r="AY200" s="10"/>
      <c r="AZ200" s="10"/>
      <c r="BA200" s="10"/>
      <c r="BB200" s="10"/>
      <c r="BC200" s="10"/>
      <c r="BD200" s="10"/>
      <c r="BE200" s="10"/>
      <c r="BF200" s="10"/>
      <c r="BG200" s="10"/>
      <c r="BH200" s="1003"/>
      <c r="BI200" s="10"/>
    </row>
    <row r="201" spans="1:61" ht="46.5" customHeight="1">
      <c r="A201" s="10"/>
      <c r="B201" s="10"/>
      <c r="C201" s="10"/>
      <c r="D201" s="10"/>
      <c r="E201" s="10"/>
      <c r="F201" s="10"/>
      <c r="G201" s="10"/>
      <c r="H201" s="10"/>
      <c r="I201" s="10"/>
      <c r="J201" s="10"/>
      <c r="K201" s="10"/>
      <c r="L201" s="10"/>
      <c r="M201" s="10"/>
      <c r="N201" s="10"/>
      <c r="O201" s="154"/>
      <c r="P201" s="10"/>
      <c r="Q201" s="154"/>
      <c r="R201" s="10"/>
      <c r="S201" s="154"/>
      <c r="T201" s="10"/>
      <c r="U201" s="154"/>
      <c r="V201" s="10"/>
      <c r="W201" s="154"/>
      <c r="X201" s="10"/>
      <c r="Y201" s="154">
        <f t="shared" si="17"/>
        <v>0</v>
      </c>
      <c r="Z201" s="154"/>
      <c r="AA201" s="130" t="str">
        <f t="shared" si="18"/>
        <v xml:space="preserve"> </v>
      </c>
      <c r="AB201" s="10"/>
      <c r="AC201" s="130" t="str">
        <f t="shared" si="19"/>
        <v xml:space="preserve"> </v>
      </c>
      <c r="AD201" s="10"/>
      <c r="AE201" s="10"/>
      <c r="AF201" s="154"/>
      <c r="AG201" s="130" t="str">
        <f t="shared" si="20"/>
        <v xml:space="preserve"> </v>
      </c>
      <c r="AH201" s="10"/>
      <c r="AI201" s="130" t="str">
        <f t="shared" si="21"/>
        <v xml:space="preserve"> </v>
      </c>
      <c r="AJ201" s="10"/>
      <c r="AK201" s="10"/>
      <c r="AL201" s="154"/>
      <c r="AM201" s="130" t="str">
        <f t="shared" si="22"/>
        <v xml:space="preserve"> </v>
      </c>
      <c r="AN201" s="10"/>
      <c r="AO201" s="155" t="str">
        <f t="shared" si="23"/>
        <v xml:space="preserve"> </v>
      </c>
      <c r="AP201" s="10"/>
      <c r="AQ201" s="10"/>
      <c r="AR201" s="983"/>
      <c r="AS201" s="130" t="str">
        <f t="shared" si="24"/>
        <v xml:space="preserve"> </v>
      </c>
      <c r="AT201" s="10"/>
      <c r="AU201" s="155" t="str">
        <f t="shared" si="25"/>
        <v xml:space="preserve"> </v>
      </c>
      <c r="AV201" s="10"/>
      <c r="AW201" s="10"/>
      <c r="AX201" s="10"/>
      <c r="AY201" s="10"/>
      <c r="AZ201" s="10"/>
      <c r="BA201" s="10"/>
      <c r="BB201" s="10"/>
      <c r="BC201" s="10"/>
      <c r="BD201" s="10"/>
      <c r="BE201" s="10"/>
      <c r="BF201" s="10"/>
      <c r="BG201" s="10"/>
      <c r="BH201" s="1003"/>
      <c r="BI201" s="10"/>
    </row>
    <row r="202" spans="1:61" ht="46.5" customHeight="1">
      <c r="A202" s="10"/>
      <c r="B202" s="10"/>
      <c r="C202" s="10"/>
      <c r="D202" s="10"/>
      <c r="E202" s="10"/>
      <c r="F202" s="10"/>
      <c r="G202" s="10"/>
      <c r="H202" s="10"/>
      <c r="I202" s="10"/>
      <c r="J202" s="10"/>
      <c r="K202" s="10"/>
      <c r="L202" s="10"/>
      <c r="M202" s="10"/>
      <c r="N202" s="10"/>
      <c r="O202" s="154"/>
      <c r="P202" s="10"/>
      <c r="Q202" s="154"/>
      <c r="R202" s="10"/>
      <c r="S202" s="154"/>
      <c r="T202" s="10"/>
      <c r="U202" s="154"/>
      <c r="V202" s="10"/>
      <c r="W202" s="154"/>
      <c r="X202" s="10"/>
      <c r="Y202" s="154">
        <f t="shared" si="17"/>
        <v>0</v>
      </c>
      <c r="Z202" s="154"/>
      <c r="AA202" s="130" t="str">
        <f t="shared" si="18"/>
        <v xml:space="preserve"> </v>
      </c>
      <c r="AB202" s="10"/>
      <c r="AC202" s="130" t="str">
        <f t="shared" si="19"/>
        <v xml:space="preserve"> </v>
      </c>
      <c r="AD202" s="10"/>
      <c r="AE202" s="10"/>
      <c r="AF202" s="154"/>
      <c r="AG202" s="130" t="str">
        <f t="shared" si="20"/>
        <v xml:space="preserve"> </v>
      </c>
      <c r="AH202" s="10"/>
      <c r="AI202" s="130" t="str">
        <f t="shared" si="21"/>
        <v xml:space="preserve"> </v>
      </c>
      <c r="AJ202" s="10"/>
      <c r="AK202" s="10"/>
      <c r="AL202" s="154"/>
      <c r="AM202" s="130" t="str">
        <f t="shared" si="22"/>
        <v xml:space="preserve"> </v>
      </c>
      <c r="AN202" s="10"/>
      <c r="AO202" s="155" t="str">
        <f t="shared" si="23"/>
        <v xml:space="preserve"> </v>
      </c>
      <c r="AP202" s="10"/>
      <c r="AQ202" s="10"/>
      <c r="AR202" s="983"/>
      <c r="AS202" s="130" t="str">
        <f t="shared" si="24"/>
        <v xml:space="preserve"> </v>
      </c>
      <c r="AT202" s="10"/>
      <c r="AU202" s="155" t="str">
        <f t="shared" si="25"/>
        <v xml:space="preserve"> </v>
      </c>
      <c r="AV202" s="10"/>
      <c r="AW202" s="10"/>
      <c r="AX202" s="10"/>
      <c r="AY202" s="10"/>
      <c r="AZ202" s="10"/>
      <c r="BA202" s="10"/>
      <c r="BB202" s="10"/>
      <c r="BC202" s="10"/>
      <c r="BD202" s="10"/>
      <c r="BE202" s="10"/>
      <c r="BF202" s="10"/>
      <c r="BG202" s="10"/>
      <c r="BH202" s="1003"/>
      <c r="BI202" s="10"/>
    </row>
    <row r="203" spans="1:61" ht="46.5" customHeight="1">
      <c r="A203" s="10"/>
      <c r="B203" s="10"/>
      <c r="C203" s="10"/>
      <c r="D203" s="10"/>
      <c r="E203" s="10"/>
      <c r="F203" s="10"/>
      <c r="G203" s="10"/>
      <c r="H203" s="10"/>
      <c r="I203" s="10"/>
      <c r="J203" s="10"/>
      <c r="K203" s="10"/>
      <c r="L203" s="10"/>
      <c r="M203" s="10"/>
      <c r="N203" s="10"/>
      <c r="O203" s="154"/>
      <c r="P203" s="10"/>
      <c r="Q203" s="154"/>
      <c r="R203" s="10"/>
      <c r="S203" s="154"/>
      <c r="T203" s="10"/>
      <c r="U203" s="154"/>
      <c r="V203" s="10"/>
      <c r="W203" s="154"/>
      <c r="X203" s="10"/>
      <c r="Y203" s="154">
        <f t="shared" si="17"/>
        <v>0</v>
      </c>
      <c r="Z203" s="154"/>
      <c r="AA203" s="130" t="str">
        <f t="shared" si="18"/>
        <v xml:space="preserve"> </v>
      </c>
      <c r="AB203" s="10"/>
      <c r="AC203" s="130" t="str">
        <f t="shared" si="19"/>
        <v xml:space="preserve"> </v>
      </c>
      <c r="AD203" s="10"/>
      <c r="AE203" s="10"/>
      <c r="AF203" s="154"/>
      <c r="AG203" s="130" t="str">
        <f t="shared" si="20"/>
        <v xml:space="preserve"> </v>
      </c>
      <c r="AH203" s="10"/>
      <c r="AI203" s="130" t="str">
        <f t="shared" si="21"/>
        <v xml:space="preserve"> </v>
      </c>
      <c r="AJ203" s="10"/>
      <c r="AK203" s="10"/>
      <c r="AL203" s="154"/>
      <c r="AM203" s="130" t="str">
        <f t="shared" si="22"/>
        <v xml:space="preserve"> </v>
      </c>
      <c r="AN203" s="10"/>
      <c r="AO203" s="155" t="str">
        <f t="shared" si="23"/>
        <v xml:space="preserve"> </v>
      </c>
      <c r="AP203" s="10"/>
      <c r="AQ203" s="10"/>
      <c r="AR203" s="983"/>
      <c r="AS203" s="130" t="str">
        <f t="shared" si="24"/>
        <v xml:space="preserve"> </v>
      </c>
      <c r="AT203" s="10"/>
      <c r="AU203" s="155" t="str">
        <f t="shared" si="25"/>
        <v xml:space="preserve"> </v>
      </c>
      <c r="AV203" s="10"/>
      <c r="AW203" s="10"/>
      <c r="AX203" s="10"/>
      <c r="AY203" s="10"/>
      <c r="AZ203" s="10"/>
      <c r="BA203" s="10"/>
      <c r="BB203" s="10"/>
      <c r="BC203" s="10"/>
      <c r="BD203" s="10"/>
      <c r="BE203" s="10"/>
      <c r="BF203" s="10"/>
      <c r="BG203" s="10"/>
      <c r="BH203" s="1003"/>
      <c r="BI203" s="10"/>
    </row>
    <row r="204" spans="1:61" ht="46.5" customHeight="1">
      <c r="A204" s="10"/>
      <c r="B204" s="10"/>
      <c r="C204" s="10"/>
      <c r="D204" s="10"/>
      <c r="E204" s="10"/>
      <c r="F204" s="10"/>
      <c r="G204" s="10"/>
      <c r="H204" s="10"/>
      <c r="I204" s="10"/>
      <c r="J204" s="10"/>
      <c r="K204" s="10"/>
      <c r="L204" s="10"/>
      <c r="M204" s="10"/>
      <c r="N204" s="10"/>
      <c r="O204" s="154"/>
      <c r="P204" s="10"/>
      <c r="Q204" s="154"/>
      <c r="R204" s="10"/>
      <c r="S204" s="154"/>
      <c r="T204" s="10"/>
      <c r="U204" s="154"/>
      <c r="V204" s="10"/>
      <c r="W204" s="154"/>
      <c r="X204" s="10"/>
      <c r="Y204" s="154">
        <f t="shared" si="17"/>
        <v>0</v>
      </c>
      <c r="Z204" s="154"/>
      <c r="AA204" s="130" t="str">
        <f t="shared" si="18"/>
        <v xml:space="preserve"> </v>
      </c>
      <c r="AB204" s="10"/>
      <c r="AC204" s="130" t="str">
        <f t="shared" si="19"/>
        <v xml:space="preserve"> </v>
      </c>
      <c r="AD204" s="10"/>
      <c r="AE204" s="10"/>
      <c r="AF204" s="154"/>
      <c r="AG204" s="130" t="str">
        <f t="shared" si="20"/>
        <v xml:space="preserve"> </v>
      </c>
      <c r="AH204" s="10"/>
      <c r="AI204" s="130" t="str">
        <f t="shared" si="21"/>
        <v xml:space="preserve"> </v>
      </c>
      <c r="AJ204" s="10"/>
      <c r="AK204" s="10"/>
      <c r="AL204" s="154"/>
      <c r="AM204" s="130" t="str">
        <f t="shared" si="22"/>
        <v xml:space="preserve"> </v>
      </c>
      <c r="AN204" s="10"/>
      <c r="AO204" s="155" t="str">
        <f t="shared" si="23"/>
        <v xml:space="preserve"> </v>
      </c>
      <c r="AP204" s="10"/>
      <c r="AQ204" s="10"/>
      <c r="AR204" s="983"/>
      <c r="AS204" s="130" t="str">
        <f t="shared" si="24"/>
        <v xml:space="preserve"> </v>
      </c>
      <c r="AT204" s="10"/>
      <c r="AU204" s="155" t="str">
        <f t="shared" si="25"/>
        <v xml:space="preserve"> </v>
      </c>
      <c r="AV204" s="10"/>
      <c r="AW204" s="10"/>
      <c r="AX204" s="10"/>
      <c r="AY204" s="10"/>
      <c r="AZ204" s="10"/>
      <c r="BA204" s="10"/>
      <c r="BB204" s="10"/>
      <c r="BC204" s="10"/>
      <c r="BD204" s="10"/>
      <c r="BE204" s="10"/>
      <c r="BF204" s="10"/>
      <c r="BG204" s="10"/>
      <c r="BH204" s="1003"/>
      <c r="BI204" s="10"/>
    </row>
    <row r="205" spans="1:61" ht="46.5" customHeight="1">
      <c r="A205" s="10"/>
      <c r="B205" s="10"/>
      <c r="C205" s="10"/>
      <c r="D205" s="10"/>
      <c r="E205" s="10"/>
      <c r="F205" s="10"/>
      <c r="G205" s="10"/>
      <c r="H205" s="10"/>
      <c r="I205" s="10"/>
      <c r="J205" s="10"/>
      <c r="K205" s="10"/>
      <c r="L205" s="10"/>
      <c r="M205" s="10"/>
      <c r="N205" s="10"/>
      <c r="O205" s="154"/>
      <c r="P205" s="10"/>
      <c r="Q205" s="154"/>
      <c r="R205" s="10"/>
      <c r="S205" s="154"/>
      <c r="T205" s="10"/>
      <c r="U205" s="154"/>
      <c r="V205" s="10"/>
      <c r="W205" s="154"/>
      <c r="X205" s="10"/>
      <c r="Y205" s="154">
        <f t="shared" si="17"/>
        <v>0</v>
      </c>
      <c r="Z205" s="154"/>
      <c r="AA205" s="130" t="str">
        <f t="shared" si="18"/>
        <v xml:space="preserve"> </v>
      </c>
      <c r="AB205" s="10"/>
      <c r="AC205" s="130" t="str">
        <f t="shared" si="19"/>
        <v xml:space="preserve"> </v>
      </c>
      <c r="AD205" s="10"/>
      <c r="AE205" s="10"/>
      <c r="AF205" s="154"/>
      <c r="AG205" s="130" t="str">
        <f t="shared" si="20"/>
        <v xml:space="preserve"> </v>
      </c>
      <c r="AH205" s="10"/>
      <c r="AI205" s="130" t="str">
        <f t="shared" si="21"/>
        <v xml:space="preserve"> </v>
      </c>
      <c r="AJ205" s="10"/>
      <c r="AK205" s="10"/>
      <c r="AL205" s="154"/>
      <c r="AM205" s="130" t="str">
        <f t="shared" si="22"/>
        <v xml:space="preserve"> </v>
      </c>
      <c r="AN205" s="10"/>
      <c r="AO205" s="155" t="str">
        <f t="shared" si="23"/>
        <v xml:space="preserve"> </v>
      </c>
      <c r="AP205" s="10"/>
      <c r="AQ205" s="10"/>
      <c r="AR205" s="983"/>
      <c r="AS205" s="130" t="str">
        <f t="shared" si="24"/>
        <v xml:space="preserve"> </v>
      </c>
      <c r="AT205" s="10"/>
      <c r="AU205" s="155" t="str">
        <f t="shared" si="25"/>
        <v xml:space="preserve"> </v>
      </c>
      <c r="AV205" s="10"/>
      <c r="AW205" s="10"/>
      <c r="AX205" s="10"/>
      <c r="AY205" s="10"/>
      <c r="AZ205" s="10"/>
      <c r="BA205" s="10"/>
      <c r="BB205" s="10"/>
      <c r="BC205" s="10"/>
      <c r="BD205" s="10"/>
      <c r="BE205" s="10"/>
      <c r="BF205" s="10"/>
      <c r="BG205" s="10"/>
      <c r="BH205" s="1003"/>
      <c r="BI205" s="10"/>
    </row>
    <row r="206" spans="1:61" ht="46.5" customHeight="1">
      <c r="A206" s="10"/>
      <c r="B206" s="10"/>
      <c r="C206" s="10"/>
      <c r="D206" s="10"/>
      <c r="E206" s="10"/>
      <c r="F206" s="10"/>
      <c r="G206" s="10"/>
      <c r="H206" s="10"/>
      <c r="I206" s="10"/>
      <c r="J206" s="10"/>
      <c r="K206" s="10"/>
      <c r="L206" s="10"/>
      <c r="M206" s="10"/>
      <c r="N206" s="10"/>
      <c r="O206" s="154"/>
      <c r="P206" s="10"/>
      <c r="Q206" s="154"/>
      <c r="R206" s="10"/>
      <c r="S206" s="154"/>
      <c r="T206" s="10"/>
      <c r="U206" s="154"/>
      <c r="V206" s="10"/>
      <c r="W206" s="154"/>
      <c r="X206" s="10"/>
      <c r="Y206" s="154">
        <f t="shared" si="17"/>
        <v>0</v>
      </c>
      <c r="Z206" s="154"/>
      <c r="AA206" s="130" t="str">
        <f t="shared" si="18"/>
        <v xml:space="preserve"> </v>
      </c>
      <c r="AB206" s="10"/>
      <c r="AC206" s="130" t="str">
        <f t="shared" si="19"/>
        <v xml:space="preserve"> </v>
      </c>
      <c r="AD206" s="10"/>
      <c r="AE206" s="10"/>
      <c r="AF206" s="154"/>
      <c r="AG206" s="130" t="str">
        <f t="shared" si="20"/>
        <v xml:space="preserve"> </v>
      </c>
      <c r="AH206" s="10"/>
      <c r="AI206" s="130" t="str">
        <f t="shared" si="21"/>
        <v xml:space="preserve"> </v>
      </c>
      <c r="AJ206" s="10"/>
      <c r="AK206" s="10"/>
      <c r="AL206" s="154"/>
      <c r="AM206" s="130" t="str">
        <f t="shared" si="22"/>
        <v xml:space="preserve"> </v>
      </c>
      <c r="AN206" s="10"/>
      <c r="AO206" s="155" t="str">
        <f t="shared" si="23"/>
        <v xml:space="preserve"> </v>
      </c>
      <c r="AP206" s="10"/>
      <c r="AQ206" s="10"/>
      <c r="AR206" s="983"/>
      <c r="AS206" s="130" t="str">
        <f t="shared" si="24"/>
        <v xml:space="preserve"> </v>
      </c>
      <c r="AT206" s="10"/>
      <c r="AU206" s="155" t="str">
        <f t="shared" si="25"/>
        <v xml:space="preserve"> </v>
      </c>
      <c r="AV206" s="10"/>
      <c r="AW206" s="10"/>
      <c r="AX206" s="10"/>
      <c r="AY206" s="10"/>
      <c r="AZ206" s="10"/>
      <c r="BA206" s="10"/>
      <c r="BB206" s="10"/>
      <c r="BC206" s="10"/>
      <c r="BD206" s="10"/>
      <c r="BE206" s="10"/>
      <c r="BF206" s="10"/>
      <c r="BG206" s="10"/>
      <c r="BH206" s="1003"/>
      <c r="BI206" s="10"/>
    </row>
    <row r="207" spans="1:61" ht="46.5" customHeight="1">
      <c r="A207" s="10"/>
      <c r="B207" s="10"/>
      <c r="C207" s="10"/>
      <c r="D207" s="10"/>
      <c r="E207" s="10"/>
      <c r="F207" s="10"/>
      <c r="G207" s="10"/>
      <c r="H207" s="10"/>
      <c r="I207" s="10"/>
      <c r="J207" s="10"/>
      <c r="K207" s="10"/>
      <c r="L207" s="10"/>
      <c r="M207" s="10"/>
      <c r="N207" s="10"/>
      <c r="O207" s="154"/>
      <c r="P207" s="10"/>
      <c r="Q207" s="154"/>
      <c r="R207" s="10"/>
      <c r="S207" s="154"/>
      <c r="T207" s="10"/>
      <c r="U207" s="154"/>
      <c r="V207" s="10"/>
      <c r="W207" s="154"/>
      <c r="X207" s="10"/>
      <c r="Y207" s="154">
        <f t="shared" si="17"/>
        <v>0</v>
      </c>
      <c r="Z207" s="154"/>
      <c r="AA207" s="130" t="str">
        <f t="shared" si="18"/>
        <v xml:space="preserve"> </v>
      </c>
      <c r="AB207" s="10"/>
      <c r="AC207" s="130" t="str">
        <f t="shared" si="19"/>
        <v xml:space="preserve"> </v>
      </c>
      <c r="AD207" s="10"/>
      <c r="AE207" s="10"/>
      <c r="AF207" s="154"/>
      <c r="AG207" s="130" t="str">
        <f t="shared" si="20"/>
        <v xml:space="preserve"> </v>
      </c>
      <c r="AH207" s="10"/>
      <c r="AI207" s="130" t="str">
        <f t="shared" si="21"/>
        <v xml:space="preserve"> </v>
      </c>
      <c r="AJ207" s="10"/>
      <c r="AK207" s="10"/>
      <c r="AL207" s="154"/>
      <c r="AM207" s="130" t="str">
        <f t="shared" si="22"/>
        <v xml:space="preserve"> </v>
      </c>
      <c r="AN207" s="10"/>
      <c r="AO207" s="155" t="str">
        <f t="shared" si="23"/>
        <v xml:space="preserve"> </v>
      </c>
      <c r="AP207" s="10"/>
      <c r="AQ207" s="10"/>
      <c r="AR207" s="983"/>
      <c r="AS207" s="130" t="str">
        <f t="shared" si="24"/>
        <v xml:space="preserve"> </v>
      </c>
      <c r="AT207" s="10"/>
      <c r="AU207" s="155" t="str">
        <f t="shared" si="25"/>
        <v xml:space="preserve"> </v>
      </c>
      <c r="AV207" s="10"/>
      <c r="AW207" s="10"/>
      <c r="AX207" s="10"/>
      <c r="AY207" s="10"/>
      <c r="AZ207" s="10"/>
      <c r="BA207" s="10"/>
      <c r="BB207" s="10"/>
      <c r="BC207" s="10"/>
      <c r="BD207" s="10"/>
      <c r="BE207" s="10"/>
      <c r="BF207" s="10"/>
      <c r="BG207" s="10"/>
      <c r="BH207" s="1003"/>
      <c r="BI207" s="10"/>
    </row>
    <row r="208" spans="1:61" ht="46.5" customHeight="1">
      <c r="A208" s="10"/>
      <c r="B208" s="10"/>
      <c r="C208" s="10"/>
      <c r="D208" s="10"/>
      <c r="E208" s="10"/>
      <c r="F208" s="10"/>
      <c r="G208" s="10"/>
      <c r="H208" s="10"/>
      <c r="I208" s="10"/>
      <c r="J208" s="10"/>
      <c r="K208" s="10"/>
      <c r="L208" s="10"/>
      <c r="M208" s="10"/>
      <c r="N208" s="10"/>
      <c r="O208" s="154"/>
      <c r="P208" s="10"/>
      <c r="Q208" s="154"/>
      <c r="R208" s="10"/>
      <c r="S208" s="154"/>
      <c r="T208" s="10"/>
      <c r="U208" s="154"/>
      <c r="V208" s="10"/>
      <c r="W208" s="154"/>
      <c r="X208" s="10"/>
      <c r="Y208" s="154">
        <f t="shared" si="17"/>
        <v>0</v>
      </c>
      <c r="Z208" s="154"/>
      <c r="AA208" s="130" t="str">
        <f t="shared" si="18"/>
        <v xml:space="preserve"> </v>
      </c>
      <c r="AB208" s="10"/>
      <c r="AC208" s="130" t="str">
        <f t="shared" si="19"/>
        <v xml:space="preserve"> </v>
      </c>
      <c r="AD208" s="10"/>
      <c r="AE208" s="10"/>
      <c r="AF208" s="154"/>
      <c r="AG208" s="130" t="str">
        <f t="shared" si="20"/>
        <v xml:space="preserve"> </v>
      </c>
      <c r="AH208" s="10"/>
      <c r="AI208" s="130" t="str">
        <f t="shared" si="21"/>
        <v xml:space="preserve"> </v>
      </c>
      <c r="AJ208" s="10"/>
      <c r="AK208" s="10"/>
      <c r="AL208" s="154"/>
      <c r="AM208" s="130" t="str">
        <f t="shared" si="22"/>
        <v xml:space="preserve"> </v>
      </c>
      <c r="AN208" s="10"/>
      <c r="AO208" s="155" t="str">
        <f t="shared" si="23"/>
        <v xml:space="preserve"> </v>
      </c>
      <c r="AP208" s="10"/>
      <c r="AQ208" s="10"/>
      <c r="AR208" s="983"/>
      <c r="AS208" s="130" t="str">
        <f t="shared" si="24"/>
        <v xml:space="preserve"> </v>
      </c>
      <c r="AT208" s="10"/>
      <c r="AU208" s="155" t="str">
        <f t="shared" si="25"/>
        <v xml:space="preserve"> </v>
      </c>
      <c r="AV208" s="10"/>
      <c r="AW208" s="10"/>
      <c r="AX208" s="10"/>
      <c r="AY208" s="10"/>
      <c r="AZ208" s="10"/>
      <c r="BA208" s="10"/>
      <c r="BB208" s="10"/>
      <c r="BC208" s="10"/>
      <c r="BD208" s="10"/>
      <c r="BE208" s="10"/>
      <c r="BF208" s="10"/>
      <c r="BG208" s="10"/>
      <c r="BH208" s="1003"/>
      <c r="BI208" s="10"/>
    </row>
    <row r="209" spans="1:61" ht="46.5" customHeight="1">
      <c r="A209" s="10"/>
      <c r="B209" s="10"/>
      <c r="C209" s="10"/>
      <c r="D209" s="10"/>
      <c r="E209" s="10"/>
      <c r="F209" s="10"/>
      <c r="G209" s="10"/>
      <c r="H209" s="10"/>
      <c r="I209" s="10"/>
      <c r="J209" s="10"/>
      <c r="K209" s="10"/>
      <c r="L209" s="10"/>
      <c r="M209" s="10"/>
      <c r="N209" s="10"/>
      <c r="O209" s="154"/>
      <c r="P209" s="10"/>
      <c r="Q209" s="154"/>
      <c r="R209" s="10"/>
      <c r="S209" s="154"/>
      <c r="T209" s="10"/>
      <c r="U209" s="154"/>
      <c r="V209" s="10"/>
      <c r="W209" s="154"/>
      <c r="X209" s="10"/>
      <c r="Y209" s="154">
        <f t="shared" si="17"/>
        <v>0</v>
      </c>
      <c r="Z209" s="154"/>
      <c r="AA209" s="130" t="str">
        <f t="shared" si="18"/>
        <v xml:space="preserve"> </v>
      </c>
      <c r="AB209" s="10"/>
      <c r="AC209" s="130" t="str">
        <f t="shared" si="19"/>
        <v xml:space="preserve"> </v>
      </c>
      <c r="AD209" s="10"/>
      <c r="AE209" s="10"/>
      <c r="AF209" s="154"/>
      <c r="AG209" s="130" t="str">
        <f t="shared" si="20"/>
        <v xml:space="preserve"> </v>
      </c>
      <c r="AH209" s="10"/>
      <c r="AI209" s="130" t="str">
        <f t="shared" si="21"/>
        <v xml:space="preserve"> </v>
      </c>
      <c r="AJ209" s="10"/>
      <c r="AK209" s="10"/>
      <c r="AL209" s="154"/>
      <c r="AM209" s="130" t="str">
        <f t="shared" si="22"/>
        <v xml:space="preserve"> </v>
      </c>
      <c r="AN209" s="10"/>
      <c r="AO209" s="155" t="str">
        <f t="shared" si="23"/>
        <v xml:space="preserve"> </v>
      </c>
      <c r="AP209" s="10"/>
      <c r="AQ209" s="10"/>
      <c r="AR209" s="983"/>
      <c r="AS209" s="130" t="str">
        <f t="shared" si="24"/>
        <v xml:space="preserve"> </v>
      </c>
      <c r="AT209" s="10"/>
      <c r="AU209" s="155" t="str">
        <f t="shared" si="25"/>
        <v xml:space="preserve"> </v>
      </c>
      <c r="AV209" s="10"/>
      <c r="AW209" s="10"/>
      <c r="AX209" s="10"/>
      <c r="AY209" s="10"/>
      <c r="AZ209" s="10"/>
      <c r="BA209" s="10"/>
      <c r="BB209" s="10"/>
      <c r="BC209" s="10"/>
      <c r="BD209" s="10"/>
      <c r="BE209" s="10"/>
      <c r="BF209" s="10"/>
      <c r="BG209" s="10"/>
      <c r="BH209" s="1003"/>
      <c r="BI209" s="10"/>
    </row>
    <row r="210" spans="1:61" ht="46.5" customHeight="1">
      <c r="A210" s="10"/>
      <c r="B210" s="10"/>
      <c r="C210" s="10"/>
      <c r="D210" s="10"/>
      <c r="E210" s="10"/>
      <c r="F210" s="10"/>
      <c r="G210" s="10"/>
      <c r="H210" s="10"/>
      <c r="I210" s="10"/>
      <c r="J210" s="10"/>
      <c r="K210" s="10"/>
      <c r="L210" s="10"/>
      <c r="M210" s="10"/>
      <c r="N210" s="10"/>
      <c r="O210" s="154"/>
      <c r="P210" s="10"/>
      <c r="Q210" s="154"/>
      <c r="R210" s="10"/>
      <c r="S210" s="154"/>
      <c r="T210" s="10"/>
      <c r="U210" s="154"/>
      <c r="V210" s="10"/>
      <c r="W210" s="154"/>
      <c r="X210" s="10"/>
      <c r="Y210" s="154">
        <f t="shared" si="17"/>
        <v>0</v>
      </c>
      <c r="Z210" s="154"/>
      <c r="AA210" s="130" t="str">
        <f t="shared" si="18"/>
        <v xml:space="preserve"> </v>
      </c>
      <c r="AB210" s="10"/>
      <c r="AC210" s="130" t="str">
        <f t="shared" si="19"/>
        <v xml:space="preserve"> </v>
      </c>
      <c r="AD210" s="10"/>
      <c r="AE210" s="10"/>
      <c r="AF210" s="154"/>
      <c r="AG210" s="130" t="str">
        <f t="shared" si="20"/>
        <v xml:space="preserve"> </v>
      </c>
      <c r="AH210" s="10"/>
      <c r="AI210" s="130" t="str">
        <f t="shared" si="21"/>
        <v xml:space="preserve"> </v>
      </c>
      <c r="AJ210" s="10"/>
      <c r="AK210" s="10"/>
      <c r="AL210" s="154"/>
      <c r="AM210" s="130" t="str">
        <f t="shared" si="22"/>
        <v xml:space="preserve"> </v>
      </c>
      <c r="AN210" s="10"/>
      <c r="AO210" s="155" t="str">
        <f t="shared" si="23"/>
        <v xml:space="preserve"> </v>
      </c>
      <c r="AP210" s="10"/>
      <c r="AQ210" s="10"/>
      <c r="AR210" s="983"/>
      <c r="AS210" s="130" t="str">
        <f t="shared" si="24"/>
        <v xml:space="preserve"> </v>
      </c>
      <c r="AT210" s="10"/>
      <c r="AU210" s="155" t="str">
        <f t="shared" si="25"/>
        <v xml:space="preserve"> </v>
      </c>
      <c r="AV210" s="10"/>
      <c r="AW210" s="10"/>
      <c r="AX210" s="10"/>
      <c r="AY210" s="10"/>
      <c r="AZ210" s="10"/>
      <c r="BA210" s="10"/>
      <c r="BB210" s="10"/>
      <c r="BC210" s="10"/>
      <c r="BD210" s="10"/>
      <c r="BE210" s="10"/>
      <c r="BF210" s="10"/>
      <c r="BG210" s="10"/>
      <c r="BH210" s="1003"/>
      <c r="BI210" s="10"/>
    </row>
    <row r="211" spans="1:61" ht="46.5" customHeight="1">
      <c r="A211" s="10"/>
      <c r="B211" s="10"/>
      <c r="C211" s="10"/>
      <c r="D211" s="10"/>
      <c r="E211" s="10"/>
      <c r="F211" s="10"/>
      <c r="G211" s="10"/>
      <c r="H211" s="10"/>
      <c r="I211" s="10"/>
      <c r="J211" s="10"/>
      <c r="K211" s="10"/>
      <c r="L211" s="10"/>
      <c r="M211" s="10"/>
      <c r="N211" s="10"/>
      <c r="O211" s="154"/>
      <c r="P211" s="10"/>
      <c r="Q211" s="154"/>
      <c r="R211" s="10"/>
      <c r="S211" s="154"/>
      <c r="T211" s="10"/>
      <c r="U211" s="154"/>
      <c r="V211" s="10"/>
      <c r="W211" s="154"/>
      <c r="X211" s="10"/>
      <c r="Y211" s="154">
        <f t="shared" si="17"/>
        <v>0</v>
      </c>
      <c r="Z211" s="154"/>
      <c r="AA211" s="130" t="str">
        <f t="shared" si="18"/>
        <v xml:space="preserve"> </v>
      </c>
      <c r="AB211" s="10"/>
      <c r="AC211" s="130" t="str">
        <f t="shared" si="19"/>
        <v xml:space="preserve"> </v>
      </c>
      <c r="AD211" s="10"/>
      <c r="AE211" s="10"/>
      <c r="AF211" s="154"/>
      <c r="AG211" s="130" t="str">
        <f t="shared" si="20"/>
        <v xml:space="preserve"> </v>
      </c>
      <c r="AH211" s="10"/>
      <c r="AI211" s="130" t="str">
        <f t="shared" si="21"/>
        <v xml:space="preserve"> </v>
      </c>
      <c r="AJ211" s="10"/>
      <c r="AK211" s="10"/>
      <c r="AL211" s="154"/>
      <c r="AM211" s="130" t="str">
        <f t="shared" si="22"/>
        <v xml:space="preserve"> </v>
      </c>
      <c r="AN211" s="10"/>
      <c r="AO211" s="155" t="str">
        <f t="shared" si="23"/>
        <v xml:space="preserve"> </v>
      </c>
      <c r="AP211" s="10"/>
      <c r="AQ211" s="10"/>
      <c r="AR211" s="983"/>
      <c r="AS211" s="130" t="str">
        <f t="shared" si="24"/>
        <v xml:space="preserve"> </v>
      </c>
      <c r="AT211" s="10"/>
      <c r="AU211" s="155" t="str">
        <f t="shared" si="25"/>
        <v xml:space="preserve"> </v>
      </c>
      <c r="AV211" s="10"/>
      <c r="AW211" s="10"/>
      <c r="AX211" s="10"/>
      <c r="AY211" s="10"/>
      <c r="AZ211" s="10"/>
      <c r="BA211" s="10"/>
      <c r="BB211" s="10"/>
      <c r="BC211" s="10"/>
      <c r="BD211" s="10"/>
      <c r="BE211" s="10"/>
      <c r="BF211" s="10"/>
      <c r="BG211" s="10"/>
      <c r="BH211" s="1003"/>
      <c r="BI211" s="10"/>
    </row>
    <row r="212" spans="1:61" ht="46.5" customHeight="1">
      <c r="A212" s="10"/>
      <c r="B212" s="10"/>
      <c r="C212" s="10"/>
      <c r="D212" s="10"/>
      <c r="E212" s="10"/>
      <c r="F212" s="10"/>
      <c r="G212" s="10"/>
      <c r="H212" s="10"/>
      <c r="I212" s="10"/>
      <c r="J212" s="10"/>
      <c r="K212" s="10"/>
      <c r="L212" s="10"/>
      <c r="M212" s="10"/>
      <c r="N212" s="10"/>
      <c r="O212" s="154"/>
      <c r="P212" s="10"/>
      <c r="Q212" s="154"/>
      <c r="R212" s="10"/>
      <c r="S212" s="154"/>
      <c r="T212" s="10"/>
      <c r="U212" s="154"/>
      <c r="V212" s="10"/>
      <c r="W212" s="154"/>
      <c r="X212" s="10"/>
      <c r="Y212" s="154">
        <f t="shared" si="17"/>
        <v>0</v>
      </c>
      <c r="Z212" s="154"/>
      <c r="AA212" s="130" t="str">
        <f t="shared" si="18"/>
        <v xml:space="preserve"> </v>
      </c>
      <c r="AB212" s="10"/>
      <c r="AC212" s="130" t="str">
        <f t="shared" si="19"/>
        <v xml:space="preserve"> </v>
      </c>
      <c r="AD212" s="10"/>
      <c r="AE212" s="10"/>
      <c r="AF212" s="154"/>
      <c r="AG212" s="130" t="str">
        <f t="shared" si="20"/>
        <v xml:space="preserve"> </v>
      </c>
      <c r="AH212" s="10"/>
      <c r="AI212" s="130" t="str">
        <f t="shared" si="21"/>
        <v xml:space="preserve"> </v>
      </c>
      <c r="AJ212" s="10"/>
      <c r="AK212" s="10"/>
      <c r="AL212" s="154"/>
      <c r="AM212" s="130" t="str">
        <f t="shared" si="22"/>
        <v xml:space="preserve"> </v>
      </c>
      <c r="AN212" s="10"/>
      <c r="AO212" s="155" t="str">
        <f t="shared" si="23"/>
        <v xml:space="preserve"> </v>
      </c>
      <c r="AP212" s="10"/>
      <c r="AQ212" s="10"/>
      <c r="AR212" s="983"/>
      <c r="AS212" s="130" t="str">
        <f t="shared" si="24"/>
        <v xml:space="preserve"> </v>
      </c>
      <c r="AT212" s="10"/>
      <c r="AU212" s="155" t="str">
        <f t="shared" si="25"/>
        <v xml:space="preserve"> </v>
      </c>
      <c r="AV212" s="10"/>
      <c r="AW212" s="10"/>
      <c r="AX212" s="10"/>
      <c r="AY212" s="10"/>
      <c r="AZ212" s="10"/>
      <c r="BA212" s="10"/>
      <c r="BB212" s="10"/>
      <c r="BC212" s="10"/>
      <c r="BD212" s="10"/>
      <c r="BE212" s="10"/>
      <c r="BF212" s="10"/>
      <c r="BG212" s="10"/>
      <c r="BH212" s="1003"/>
      <c r="BI212" s="10"/>
    </row>
    <row r="213" spans="1:61" ht="46.5" customHeight="1">
      <c r="A213" s="10"/>
      <c r="B213" s="10"/>
      <c r="C213" s="10"/>
      <c r="D213" s="10"/>
      <c r="E213" s="10"/>
      <c r="F213" s="10"/>
      <c r="G213" s="10"/>
      <c r="H213" s="10"/>
      <c r="I213" s="10"/>
      <c r="J213" s="10"/>
      <c r="K213" s="10"/>
      <c r="L213" s="10"/>
      <c r="M213" s="10"/>
      <c r="N213" s="10"/>
      <c r="O213" s="154"/>
      <c r="P213" s="10"/>
      <c r="Q213" s="154"/>
      <c r="R213" s="10"/>
      <c r="S213" s="154"/>
      <c r="T213" s="10"/>
      <c r="U213" s="154"/>
      <c r="V213" s="10"/>
      <c r="W213" s="154"/>
      <c r="X213" s="10"/>
      <c r="Y213" s="154">
        <f t="shared" si="17"/>
        <v>0</v>
      </c>
      <c r="Z213" s="154"/>
      <c r="AA213" s="130" t="str">
        <f t="shared" si="18"/>
        <v xml:space="preserve"> </v>
      </c>
      <c r="AB213" s="10"/>
      <c r="AC213" s="130" t="str">
        <f t="shared" si="19"/>
        <v xml:space="preserve"> </v>
      </c>
      <c r="AD213" s="10"/>
      <c r="AE213" s="10"/>
      <c r="AF213" s="154"/>
      <c r="AG213" s="130" t="str">
        <f t="shared" si="20"/>
        <v xml:space="preserve"> </v>
      </c>
      <c r="AH213" s="10"/>
      <c r="AI213" s="130" t="str">
        <f t="shared" si="21"/>
        <v xml:space="preserve"> </v>
      </c>
      <c r="AJ213" s="10"/>
      <c r="AK213" s="10"/>
      <c r="AL213" s="154"/>
      <c r="AM213" s="130" t="str">
        <f t="shared" si="22"/>
        <v xml:space="preserve"> </v>
      </c>
      <c r="AN213" s="10"/>
      <c r="AO213" s="155" t="str">
        <f t="shared" si="23"/>
        <v xml:space="preserve"> </v>
      </c>
      <c r="AP213" s="10"/>
      <c r="AQ213" s="10"/>
      <c r="AR213" s="983"/>
      <c r="AS213" s="130" t="str">
        <f t="shared" si="24"/>
        <v xml:space="preserve"> </v>
      </c>
      <c r="AT213" s="10"/>
      <c r="AU213" s="155" t="str">
        <f t="shared" si="25"/>
        <v xml:space="preserve"> </v>
      </c>
      <c r="AV213" s="10"/>
      <c r="AW213" s="10"/>
      <c r="AX213" s="10"/>
      <c r="AY213" s="10"/>
      <c r="AZ213" s="10"/>
      <c r="BA213" s="10"/>
      <c r="BB213" s="10"/>
      <c r="BC213" s="10"/>
      <c r="BD213" s="10"/>
      <c r="BE213" s="10"/>
      <c r="BF213" s="10"/>
      <c r="BG213" s="10"/>
      <c r="BH213" s="1003"/>
      <c r="BI213" s="10"/>
    </row>
    <row r="214" spans="1:61" ht="46.5" customHeight="1">
      <c r="A214" s="10"/>
      <c r="B214" s="10"/>
      <c r="C214" s="10"/>
      <c r="D214" s="10"/>
      <c r="E214" s="10"/>
      <c r="F214" s="10"/>
      <c r="G214" s="10"/>
      <c r="H214" s="10"/>
      <c r="I214" s="10"/>
      <c r="J214" s="10"/>
      <c r="K214" s="10"/>
      <c r="L214" s="10"/>
      <c r="M214" s="10"/>
      <c r="N214" s="10"/>
      <c r="O214" s="154"/>
      <c r="P214" s="10"/>
      <c r="Q214" s="154"/>
      <c r="R214" s="10"/>
      <c r="S214" s="154"/>
      <c r="T214" s="10"/>
      <c r="U214" s="154"/>
      <c r="V214" s="10"/>
      <c r="W214" s="154"/>
      <c r="X214" s="10"/>
      <c r="Y214" s="154">
        <f t="shared" si="17"/>
        <v>0</v>
      </c>
      <c r="Z214" s="154"/>
      <c r="AA214" s="130" t="str">
        <f t="shared" si="18"/>
        <v xml:space="preserve"> </v>
      </c>
      <c r="AB214" s="10"/>
      <c r="AC214" s="130" t="str">
        <f t="shared" si="19"/>
        <v xml:space="preserve"> </v>
      </c>
      <c r="AD214" s="10"/>
      <c r="AE214" s="10"/>
      <c r="AF214" s="154"/>
      <c r="AG214" s="130" t="str">
        <f t="shared" si="20"/>
        <v xml:space="preserve"> </v>
      </c>
      <c r="AH214" s="10"/>
      <c r="AI214" s="130" t="str">
        <f t="shared" si="21"/>
        <v xml:space="preserve"> </v>
      </c>
      <c r="AJ214" s="10"/>
      <c r="AK214" s="10"/>
      <c r="AL214" s="154"/>
      <c r="AM214" s="130" t="str">
        <f t="shared" si="22"/>
        <v xml:space="preserve"> </v>
      </c>
      <c r="AN214" s="10"/>
      <c r="AO214" s="155" t="str">
        <f t="shared" si="23"/>
        <v xml:space="preserve"> </v>
      </c>
      <c r="AP214" s="10"/>
      <c r="AQ214" s="10"/>
      <c r="AR214" s="983"/>
      <c r="AS214" s="130" t="str">
        <f t="shared" si="24"/>
        <v xml:space="preserve"> </v>
      </c>
      <c r="AT214" s="10"/>
      <c r="AU214" s="155" t="str">
        <f t="shared" si="25"/>
        <v xml:space="preserve"> </v>
      </c>
      <c r="AV214" s="10"/>
      <c r="AW214" s="10"/>
      <c r="AX214" s="10"/>
      <c r="AY214" s="10"/>
      <c r="AZ214" s="10"/>
      <c r="BA214" s="10"/>
      <c r="BB214" s="10"/>
      <c r="BC214" s="10"/>
      <c r="BD214" s="10"/>
      <c r="BE214" s="10"/>
      <c r="BF214" s="10"/>
      <c r="BG214" s="10"/>
      <c r="BH214" s="1003"/>
      <c r="BI214" s="10"/>
    </row>
    <row r="215" spans="1:61" ht="46.5" customHeight="1">
      <c r="A215" s="10"/>
      <c r="B215" s="10"/>
      <c r="C215" s="10"/>
      <c r="D215" s="10"/>
      <c r="E215" s="10"/>
      <c r="F215" s="10"/>
      <c r="G215" s="10"/>
      <c r="H215" s="10"/>
      <c r="I215" s="10"/>
      <c r="J215" s="10"/>
      <c r="K215" s="10"/>
      <c r="L215" s="10"/>
      <c r="M215" s="10"/>
      <c r="N215" s="10"/>
      <c r="O215" s="154"/>
      <c r="P215" s="10"/>
      <c r="Q215" s="154"/>
      <c r="R215" s="10"/>
      <c r="S215" s="154"/>
      <c r="T215" s="10"/>
      <c r="U215" s="154"/>
      <c r="V215" s="10"/>
      <c r="W215" s="154"/>
      <c r="X215" s="10"/>
      <c r="Y215" s="154">
        <f t="shared" si="17"/>
        <v>0</v>
      </c>
      <c r="Z215" s="154"/>
      <c r="AA215" s="130" t="str">
        <f t="shared" si="18"/>
        <v xml:space="preserve"> </v>
      </c>
      <c r="AB215" s="10"/>
      <c r="AC215" s="130" t="str">
        <f t="shared" si="19"/>
        <v xml:space="preserve"> </v>
      </c>
      <c r="AD215" s="10"/>
      <c r="AE215" s="10"/>
      <c r="AF215" s="154"/>
      <c r="AG215" s="130" t="str">
        <f t="shared" si="20"/>
        <v xml:space="preserve"> </v>
      </c>
      <c r="AH215" s="10"/>
      <c r="AI215" s="130" t="str">
        <f t="shared" si="21"/>
        <v xml:space="preserve"> </v>
      </c>
      <c r="AJ215" s="10"/>
      <c r="AK215" s="10"/>
      <c r="AL215" s="154"/>
      <c r="AM215" s="130" t="str">
        <f t="shared" si="22"/>
        <v xml:space="preserve"> </v>
      </c>
      <c r="AN215" s="10"/>
      <c r="AO215" s="155" t="str">
        <f t="shared" si="23"/>
        <v xml:space="preserve"> </v>
      </c>
      <c r="AP215" s="10"/>
      <c r="AQ215" s="10"/>
      <c r="AR215" s="983"/>
      <c r="AS215" s="130" t="str">
        <f t="shared" si="24"/>
        <v xml:space="preserve"> </v>
      </c>
      <c r="AT215" s="10"/>
      <c r="AU215" s="155" t="str">
        <f t="shared" si="25"/>
        <v xml:space="preserve"> </v>
      </c>
      <c r="AV215" s="10"/>
      <c r="AW215" s="10"/>
      <c r="AX215" s="10"/>
      <c r="AY215" s="10"/>
      <c r="AZ215" s="10"/>
      <c r="BA215" s="10"/>
      <c r="BB215" s="10"/>
      <c r="BC215" s="10"/>
      <c r="BD215" s="10"/>
      <c r="BE215" s="10"/>
      <c r="BF215" s="10"/>
      <c r="BG215" s="10"/>
      <c r="BH215" s="1003"/>
      <c r="BI215" s="10"/>
    </row>
    <row r="216" spans="1:61" ht="46.5" customHeight="1">
      <c r="A216" s="10"/>
      <c r="B216" s="10"/>
      <c r="C216" s="10"/>
      <c r="D216" s="10"/>
      <c r="E216" s="10"/>
      <c r="F216" s="10"/>
      <c r="G216" s="10"/>
      <c r="H216" s="10"/>
      <c r="I216" s="10"/>
      <c r="J216" s="10"/>
      <c r="K216" s="10"/>
      <c r="L216" s="10"/>
      <c r="M216" s="10"/>
      <c r="N216" s="10"/>
      <c r="O216" s="154"/>
      <c r="P216" s="10"/>
      <c r="Q216" s="154"/>
      <c r="R216" s="10"/>
      <c r="S216" s="154"/>
      <c r="T216" s="10"/>
      <c r="U216" s="154"/>
      <c r="V216" s="10"/>
      <c r="W216" s="154"/>
      <c r="X216" s="10"/>
      <c r="Y216" s="154">
        <f t="shared" si="17"/>
        <v>0</v>
      </c>
      <c r="Z216" s="154"/>
      <c r="AA216" s="130" t="str">
        <f t="shared" si="18"/>
        <v xml:space="preserve"> </v>
      </c>
      <c r="AB216" s="10"/>
      <c r="AC216" s="130" t="str">
        <f t="shared" si="19"/>
        <v xml:space="preserve"> </v>
      </c>
      <c r="AD216" s="10"/>
      <c r="AE216" s="10"/>
      <c r="AF216" s="154"/>
      <c r="AG216" s="130" t="str">
        <f t="shared" si="20"/>
        <v xml:space="preserve"> </v>
      </c>
      <c r="AH216" s="10"/>
      <c r="AI216" s="130" t="str">
        <f t="shared" si="21"/>
        <v xml:space="preserve"> </v>
      </c>
      <c r="AJ216" s="10"/>
      <c r="AK216" s="10"/>
      <c r="AL216" s="154"/>
      <c r="AM216" s="130" t="str">
        <f t="shared" si="22"/>
        <v xml:space="preserve"> </v>
      </c>
      <c r="AN216" s="10"/>
      <c r="AO216" s="155" t="str">
        <f t="shared" si="23"/>
        <v xml:space="preserve"> </v>
      </c>
      <c r="AP216" s="10"/>
      <c r="AQ216" s="10"/>
      <c r="AR216" s="983"/>
      <c r="AS216" s="130" t="str">
        <f t="shared" si="24"/>
        <v xml:space="preserve"> </v>
      </c>
      <c r="AT216" s="10"/>
      <c r="AU216" s="155" t="str">
        <f t="shared" si="25"/>
        <v xml:space="preserve"> </v>
      </c>
      <c r="AV216" s="10"/>
      <c r="AW216" s="10"/>
      <c r="AX216" s="10"/>
      <c r="AY216" s="10"/>
      <c r="AZ216" s="10"/>
      <c r="BA216" s="10"/>
      <c r="BB216" s="10"/>
      <c r="BC216" s="10"/>
      <c r="BD216" s="10"/>
      <c r="BE216" s="10"/>
      <c r="BF216" s="10"/>
      <c r="BG216" s="10"/>
      <c r="BH216" s="1003"/>
      <c r="BI216" s="10"/>
    </row>
    <row r="217" spans="1:61" ht="46.5" customHeight="1">
      <c r="A217" s="10"/>
      <c r="B217" s="10"/>
      <c r="C217" s="10"/>
      <c r="D217" s="10"/>
      <c r="E217" s="10"/>
      <c r="F217" s="10"/>
      <c r="G217" s="10"/>
      <c r="H217" s="10"/>
      <c r="I217" s="10"/>
      <c r="J217" s="10"/>
      <c r="K217" s="10"/>
      <c r="L217" s="10"/>
      <c r="M217" s="10"/>
      <c r="N217" s="10"/>
      <c r="O217" s="154"/>
      <c r="P217" s="10"/>
      <c r="Q217" s="154"/>
      <c r="R217" s="10"/>
      <c r="S217" s="154"/>
      <c r="T217" s="10"/>
      <c r="U217" s="154"/>
      <c r="V217" s="10"/>
      <c r="W217" s="154"/>
      <c r="X217" s="10"/>
      <c r="Y217" s="154">
        <f t="shared" si="17"/>
        <v>0</v>
      </c>
      <c r="Z217" s="154"/>
      <c r="AA217" s="130" t="str">
        <f t="shared" si="18"/>
        <v xml:space="preserve"> </v>
      </c>
      <c r="AB217" s="10"/>
      <c r="AC217" s="130" t="str">
        <f t="shared" si="19"/>
        <v xml:space="preserve"> </v>
      </c>
      <c r="AD217" s="10"/>
      <c r="AE217" s="10"/>
      <c r="AF217" s="154"/>
      <c r="AG217" s="130" t="str">
        <f t="shared" si="20"/>
        <v xml:space="preserve"> </v>
      </c>
      <c r="AH217" s="10"/>
      <c r="AI217" s="130" t="str">
        <f t="shared" si="21"/>
        <v xml:space="preserve"> </v>
      </c>
      <c r="AJ217" s="10"/>
      <c r="AK217" s="10"/>
      <c r="AL217" s="154"/>
      <c r="AM217" s="130" t="str">
        <f t="shared" si="22"/>
        <v xml:space="preserve"> </v>
      </c>
      <c r="AN217" s="10"/>
      <c r="AO217" s="155" t="str">
        <f t="shared" si="23"/>
        <v xml:space="preserve"> </v>
      </c>
      <c r="AP217" s="10"/>
      <c r="AQ217" s="10"/>
      <c r="AR217" s="983"/>
      <c r="AS217" s="130" t="str">
        <f t="shared" si="24"/>
        <v xml:space="preserve"> </v>
      </c>
      <c r="AT217" s="10"/>
      <c r="AU217" s="155" t="str">
        <f t="shared" si="25"/>
        <v xml:space="preserve"> </v>
      </c>
      <c r="AV217" s="10"/>
      <c r="AW217" s="10"/>
      <c r="AX217" s="10"/>
      <c r="AY217" s="10"/>
      <c r="AZ217" s="10"/>
      <c r="BA217" s="10"/>
      <c r="BB217" s="10"/>
      <c r="BC217" s="10"/>
      <c r="BD217" s="10"/>
      <c r="BE217" s="10"/>
      <c r="BF217" s="10"/>
      <c r="BG217" s="10"/>
      <c r="BH217" s="1003"/>
      <c r="BI217" s="10"/>
    </row>
    <row r="218" spans="1:61" ht="46.5" customHeight="1">
      <c r="A218" s="10"/>
      <c r="B218" s="10"/>
      <c r="C218" s="10"/>
      <c r="D218" s="10"/>
      <c r="E218" s="10"/>
      <c r="F218" s="10"/>
      <c r="G218" s="10"/>
      <c r="H218" s="10"/>
      <c r="I218" s="10"/>
      <c r="J218" s="10"/>
      <c r="K218" s="10"/>
      <c r="L218" s="10"/>
      <c r="M218" s="10"/>
      <c r="N218" s="10"/>
      <c r="O218" s="154"/>
      <c r="P218" s="10"/>
      <c r="Q218" s="154"/>
      <c r="R218" s="10"/>
      <c r="S218" s="154"/>
      <c r="T218" s="10"/>
      <c r="U218" s="154"/>
      <c r="V218" s="10"/>
      <c r="W218" s="154"/>
      <c r="X218" s="10"/>
      <c r="Y218" s="154">
        <f t="shared" si="17"/>
        <v>0</v>
      </c>
      <c r="Z218" s="154"/>
      <c r="AA218" s="130" t="str">
        <f t="shared" si="18"/>
        <v xml:space="preserve"> </v>
      </c>
      <c r="AB218" s="10"/>
      <c r="AC218" s="130" t="str">
        <f t="shared" si="19"/>
        <v xml:space="preserve"> </v>
      </c>
      <c r="AD218" s="10"/>
      <c r="AE218" s="10"/>
      <c r="AF218" s="154"/>
      <c r="AG218" s="130" t="str">
        <f t="shared" si="20"/>
        <v xml:space="preserve"> </v>
      </c>
      <c r="AH218" s="10"/>
      <c r="AI218" s="130" t="str">
        <f t="shared" si="21"/>
        <v xml:space="preserve"> </v>
      </c>
      <c r="AJ218" s="10"/>
      <c r="AK218" s="10"/>
      <c r="AL218" s="154"/>
      <c r="AM218" s="130" t="str">
        <f t="shared" si="22"/>
        <v xml:space="preserve"> </v>
      </c>
      <c r="AN218" s="10"/>
      <c r="AO218" s="155" t="str">
        <f t="shared" si="23"/>
        <v xml:space="preserve"> </v>
      </c>
      <c r="AP218" s="10"/>
      <c r="AQ218" s="10"/>
      <c r="AR218" s="983"/>
      <c r="AS218" s="130" t="str">
        <f t="shared" si="24"/>
        <v xml:space="preserve"> </v>
      </c>
      <c r="AT218" s="10"/>
      <c r="AU218" s="155" t="str">
        <f t="shared" si="25"/>
        <v xml:space="preserve"> </v>
      </c>
      <c r="AV218" s="10"/>
      <c r="AW218" s="10"/>
      <c r="AX218" s="10"/>
      <c r="AY218" s="10"/>
      <c r="AZ218" s="10"/>
      <c r="BA218" s="10"/>
      <c r="BB218" s="10"/>
      <c r="BC218" s="10"/>
      <c r="BD218" s="10"/>
      <c r="BE218" s="10"/>
      <c r="BF218" s="10"/>
      <c r="BG218" s="10"/>
      <c r="BH218" s="1003"/>
      <c r="BI218" s="10"/>
    </row>
    <row r="219" spans="1:61" ht="46.5" customHeight="1">
      <c r="A219" s="10"/>
      <c r="B219" s="10"/>
      <c r="C219" s="10"/>
      <c r="D219" s="10"/>
      <c r="E219" s="10"/>
      <c r="F219" s="10"/>
      <c r="G219" s="10"/>
      <c r="H219" s="10"/>
      <c r="I219" s="10"/>
      <c r="J219" s="10"/>
      <c r="K219" s="10"/>
      <c r="L219" s="10"/>
      <c r="M219" s="10"/>
      <c r="N219" s="10"/>
      <c r="O219" s="154"/>
      <c r="P219" s="10"/>
      <c r="Q219" s="154"/>
      <c r="R219" s="10"/>
      <c r="S219" s="154"/>
      <c r="T219" s="10"/>
      <c r="U219" s="154"/>
      <c r="V219" s="10"/>
      <c r="W219" s="154"/>
      <c r="X219" s="10"/>
      <c r="Y219" s="154">
        <f t="shared" si="17"/>
        <v>0</v>
      </c>
      <c r="Z219" s="154"/>
      <c r="AA219" s="130" t="str">
        <f t="shared" si="18"/>
        <v xml:space="preserve"> </v>
      </c>
      <c r="AB219" s="10"/>
      <c r="AC219" s="130" t="str">
        <f t="shared" si="19"/>
        <v xml:space="preserve"> </v>
      </c>
      <c r="AD219" s="10"/>
      <c r="AE219" s="10"/>
      <c r="AF219" s="154"/>
      <c r="AG219" s="130" t="str">
        <f t="shared" si="20"/>
        <v xml:space="preserve"> </v>
      </c>
      <c r="AH219" s="10"/>
      <c r="AI219" s="130" t="str">
        <f t="shared" si="21"/>
        <v xml:space="preserve"> </v>
      </c>
      <c r="AJ219" s="10"/>
      <c r="AK219" s="10"/>
      <c r="AL219" s="154"/>
      <c r="AM219" s="130" t="str">
        <f t="shared" si="22"/>
        <v xml:space="preserve"> </v>
      </c>
      <c r="AN219" s="10"/>
      <c r="AO219" s="155" t="str">
        <f t="shared" si="23"/>
        <v xml:space="preserve"> </v>
      </c>
      <c r="AP219" s="10"/>
      <c r="AQ219" s="10"/>
      <c r="AR219" s="983"/>
      <c r="AS219" s="130" t="str">
        <f t="shared" si="24"/>
        <v xml:space="preserve"> </v>
      </c>
      <c r="AT219" s="10"/>
      <c r="AU219" s="155" t="str">
        <f t="shared" si="25"/>
        <v xml:space="preserve"> </v>
      </c>
      <c r="AV219" s="10"/>
      <c r="AW219" s="10"/>
      <c r="AX219" s="10"/>
      <c r="AY219" s="10"/>
      <c r="AZ219" s="10"/>
      <c r="BA219" s="10"/>
      <c r="BB219" s="10"/>
      <c r="BC219" s="10"/>
      <c r="BD219" s="10"/>
      <c r="BE219" s="10"/>
      <c r="BF219" s="10"/>
      <c r="BG219" s="10"/>
      <c r="BH219" s="1003"/>
      <c r="BI219" s="10"/>
    </row>
    <row r="220" spans="1:61" ht="46.5" customHeight="1">
      <c r="A220" s="10"/>
      <c r="B220" s="10"/>
      <c r="C220" s="10"/>
      <c r="D220" s="10"/>
      <c r="E220" s="10"/>
      <c r="F220" s="10"/>
      <c r="G220" s="10"/>
      <c r="H220" s="10"/>
      <c r="I220" s="10"/>
      <c r="J220" s="10"/>
      <c r="K220" s="10"/>
      <c r="L220" s="10"/>
      <c r="M220" s="10"/>
      <c r="N220" s="10"/>
      <c r="O220" s="154"/>
      <c r="P220" s="10"/>
      <c r="Q220" s="154"/>
      <c r="R220" s="10"/>
      <c r="S220" s="154"/>
      <c r="T220" s="10"/>
      <c r="U220" s="154"/>
      <c r="V220" s="10"/>
      <c r="W220" s="154"/>
      <c r="X220" s="10"/>
      <c r="Y220" s="154">
        <f t="shared" si="17"/>
        <v>0</v>
      </c>
      <c r="Z220" s="154"/>
      <c r="AA220" s="130" t="str">
        <f t="shared" si="18"/>
        <v xml:space="preserve"> </v>
      </c>
      <c r="AB220" s="10"/>
      <c r="AC220" s="130" t="str">
        <f t="shared" si="19"/>
        <v xml:space="preserve"> </v>
      </c>
      <c r="AD220" s="10"/>
      <c r="AE220" s="10"/>
      <c r="AF220" s="154"/>
      <c r="AG220" s="130" t="str">
        <f t="shared" si="20"/>
        <v xml:space="preserve"> </v>
      </c>
      <c r="AH220" s="10"/>
      <c r="AI220" s="130" t="str">
        <f t="shared" si="21"/>
        <v xml:space="preserve"> </v>
      </c>
      <c r="AJ220" s="10"/>
      <c r="AK220" s="10"/>
      <c r="AL220" s="154"/>
      <c r="AM220" s="130" t="str">
        <f t="shared" si="22"/>
        <v xml:space="preserve"> </v>
      </c>
      <c r="AN220" s="10"/>
      <c r="AO220" s="155" t="str">
        <f t="shared" si="23"/>
        <v xml:space="preserve"> </v>
      </c>
      <c r="AP220" s="10"/>
      <c r="AQ220" s="10"/>
      <c r="AR220" s="983"/>
      <c r="AS220" s="130" t="str">
        <f t="shared" si="24"/>
        <v xml:space="preserve"> </v>
      </c>
      <c r="AT220" s="10"/>
      <c r="AU220" s="155" t="str">
        <f t="shared" si="25"/>
        <v xml:space="preserve"> </v>
      </c>
      <c r="AV220" s="10"/>
      <c r="AW220" s="10"/>
      <c r="AX220" s="10"/>
      <c r="AY220" s="10"/>
      <c r="AZ220" s="10"/>
      <c r="BA220" s="10"/>
      <c r="BB220" s="10"/>
      <c r="BC220" s="10"/>
      <c r="BD220" s="10"/>
      <c r="BE220" s="10"/>
      <c r="BF220" s="10"/>
      <c r="BG220" s="10"/>
      <c r="BH220" s="1003"/>
      <c r="BI220" s="10"/>
    </row>
    <row r="221" spans="1:61" ht="46.5" customHeight="1">
      <c r="A221" s="10"/>
      <c r="B221" s="10"/>
      <c r="C221" s="10"/>
      <c r="D221" s="10"/>
      <c r="E221" s="10"/>
      <c r="F221" s="10"/>
      <c r="G221" s="10"/>
      <c r="H221" s="10"/>
      <c r="I221" s="10"/>
      <c r="J221" s="10"/>
      <c r="K221" s="10"/>
      <c r="L221" s="10"/>
      <c r="M221" s="10"/>
      <c r="N221" s="10"/>
      <c r="O221" s="154"/>
      <c r="P221" s="10"/>
      <c r="Q221" s="154"/>
      <c r="R221" s="10"/>
      <c r="S221" s="154"/>
      <c r="T221" s="10"/>
      <c r="U221" s="154"/>
      <c r="V221" s="10"/>
      <c r="W221" s="154"/>
      <c r="X221" s="10"/>
      <c r="Y221" s="154">
        <f t="shared" si="17"/>
        <v>0</v>
      </c>
      <c r="Z221" s="154"/>
      <c r="AA221" s="130" t="str">
        <f t="shared" si="18"/>
        <v xml:space="preserve"> </v>
      </c>
      <c r="AB221" s="10"/>
      <c r="AC221" s="130" t="str">
        <f t="shared" si="19"/>
        <v xml:space="preserve"> </v>
      </c>
      <c r="AD221" s="10"/>
      <c r="AE221" s="10"/>
      <c r="AF221" s="154"/>
      <c r="AG221" s="130" t="str">
        <f t="shared" si="20"/>
        <v xml:space="preserve"> </v>
      </c>
      <c r="AH221" s="10"/>
      <c r="AI221" s="130" t="str">
        <f t="shared" si="21"/>
        <v xml:space="preserve"> </v>
      </c>
      <c r="AJ221" s="10"/>
      <c r="AK221" s="10"/>
      <c r="AL221" s="154"/>
      <c r="AM221" s="130" t="str">
        <f t="shared" si="22"/>
        <v xml:space="preserve"> </v>
      </c>
      <c r="AN221" s="10"/>
      <c r="AO221" s="155" t="str">
        <f t="shared" si="23"/>
        <v xml:space="preserve"> </v>
      </c>
      <c r="AP221" s="10"/>
      <c r="AQ221" s="10"/>
      <c r="AR221" s="983"/>
      <c r="AS221" s="130" t="str">
        <f t="shared" si="24"/>
        <v xml:space="preserve"> </v>
      </c>
      <c r="AT221" s="10"/>
      <c r="AU221" s="155" t="str">
        <f t="shared" si="25"/>
        <v xml:space="preserve"> </v>
      </c>
      <c r="AV221" s="10"/>
      <c r="AW221" s="10"/>
      <c r="AX221" s="10"/>
      <c r="AY221" s="10"/>
      <c r="AZ221" s="10"/>
      <c r="BA221" s="10"/>
      <c r="BB221" s="10"/>
      <c r="BC221" s="10"/>
      <c r="BD221" s="10"/>
      <c r="BE221" s="10"/>
      <c r="BF221" s="10"/>
      <c r="BG221" s="10"/>
      <c r="BH221" s="1003"/>
      <c r="BI221" s="10"/>
    </row>
    <row r="222" spans="1:61" ht="46.5" customHeight="1">
      <c r="A222" s="10"/>
      <c r="B222" s="10"/>
      <c r="C222" s="10"/>
      <c r="D222" s="10"/>
      <c r="E222" s="10"/>
      <c r="F222" s="10"/>
      <c r="G222" s="10"/>
      <c r="H222" s="10"/>
      <c r="I222" s="10"/>
      <c r="J222" s="10"/>
      <c r="K222" s="10"/>
      <c r="L222" s="10"/>
      <c r="M222" s="10"/>
      <c r="N222" s="10"/>
      <c r="O222" s="154"/>
      <c r="P222" s="10"/>
      <c r="Q222" s="154"/>
      <c r="R222" s="10"/>
      <c r="S222" s="154"/>
      <c r="T222" s="10"/>
      <c r="U222" s="154"/>
      <c r="V222" s="10"/>
      <c r="W222" s="154"/>
      <c r="X222" s="10"/>
      <c r="Y222" s="154">
        <f t="shared" si="17"/>
        <v>0</v>
      </c>
      <c r="Z222" s="154"/>
      <c r="AA222" s="130" t="str">
        <f t="shared" si="18"/>
        <v xml:space="preserve"> </v>
      </c>
      <c r="AB222" s="10"/>
      <c r="AC222" s="130" t="str">
        <f t="shared" si="19"/>
        <v xml:space="preserve"> </v>
      </c>
      <c r="AD222" s="10"/>
      <c r="AE222" s="10"/>
      <c r="AF222" s="154"/>
      <c r="AG222" s="130" t="str">
        <f t="shared" si="20"/>
        <v xml:space="preserve"> </v>
      </c>
      <c r="AH222" s="10"/>
      <c r="AI222" s="130" t="str">
        <f t="shared" si="21"/>
        <v xml:space="preserve"> </v>
      </c>
      <c r="AJ222" s="10"/>
      <c r="AK222" s="10"/>
      <c r="AL222" s="154"/>
      <c r="AM222" s="130" t="str">
        <f t="shared" si="22"/>
        <v xml:space="preserve"> </v>
      </c>
      <c r="AN222" s="10"/>
      <c r="AO222" s="155" t="str">
        <f t="shared" si="23"/>
        <v xml:space="preserve"> </v>
      </c>
      <c r="AP222" s="10"/>
      <c r="AQ222" s="10"/>
      <c r="AR222" s="983"/>
      <c r="AS222" s="130" t="str">
        <f t="shared" si="24"/>
        <v xml:space="preserve"> </v>
      </c>
      <c r="AT222" s="10"/>
      <c r="AU222" s="155" t="str">
        <f t="shared" si="25"/>
        <v xml:space="preserve"> </v>
      </c>
      <c r="AV222" s="10"/>
      <c r="AW222" s="10"/>
      <c r="AX222" s="10"/>
      <c r="AY222" s="10"/>
      <c r="AZ222" s="10"/>
      <c r="BA222" s="10"/>
      <c r="BB222" s="10"/>
      <c r="BC222" s="10"/>
      <c r="BD222" s="10"/>
      <c r="BE222" s="10"/>
      <c r="BF222" s="10"/>
      <c r="BG222" s="10"/>
      <c r="BH222" s="1003"/>
      <c r="BI222" s="10"/>
    </row>
    <row r="223" spans="1:61" ht="46.5" customHeight="1">
      <c r="A223" s="10"/>
      <c r="B223" s="10"/>
      <c r="C223" s="10"/>
      <c r="D223" s="10"/>
      <c r="E223" s="10"/>
      <c r="F223" s="10"/>
      <c r="G223" s="10"/>
      <c r="H223" s="10"/>
      <c r="I223" s="10"/>
      <c r="J223" s="10"/>
      <c r="K223" s="10"/>
      <c r="L223" s="10"/>
      <c r="M223" s="10"/>
      <c r="N223" s="10"/>
      <c r="O223" s="154"/>
      <c r="P223" s="10"/>
      <c r="Q223" s="154"/>
      <c r="R223" s="10"/>
      <c r="S223" s="154"/>
      <c r="T223" s="10"/>
      <c r="U223" s="154"/>
      <c r="V223" s="10"/>
      <c r="W223" s="154"/>
      <c r="X223" s="10"/>
      <c r="Y223" s="154">
        <f t="shared" si="17"/>
        <v>0</v>
      </c>
      <c r="Z223" s="154"/>
      <c r="AA223" s="130" t="str">
        <f t="shared" si="18"/>
        <v xml:space="preserve"> </v>
      </c>
      <c r="AB223" s="10"/>
      <c r="AC223" s="130" t="str">
        <f t="shared" si="19"/>
        <v xml:space="preserve"> </v>
      </c>
      <c r="AD223" s="10"/>
      <c r="AE223" s="10"/>
      <c r="AF223" s="154"/>
      <c r="AG223" s="130" t="str">
        <f t="shared" si="20"/>
        <v xml:space="preserve"> </v>
      </c>
      <c r="AH223" s="10"/>
      <c r="AI223" s="130" t="str">
        <f t="shared" si="21"/>
        <v xml:space="preserve"> </v>
      </c>
      <c r="AJ223" s="10"/>
      <c r="AK223" s="10"/>
      <c r="AL223" s="154"/>
      <c r="AM223" s="130" t="str">
        <f t="shared" si="22"/>
        <v xml:space="preserve"> </v>
      </c>
      <c r="AN223" s="10"/>
      <c r="AO223" s="155" t="str">
        <f t="shared" si="23"/>
        <v xml:space="preserve"> </v>
      </c>
      <c r="AP223" s="10"/>
      <c r="AQ223" s="10"/>
      <c r="AR223" s="983"/>
      <c r="AS223" s="130" t="str">
        <f t="shared" si="24"/>
        <v xml:space="preserve"> </v>
      </c>
      <c r="AT223" s="10"/>
      <c r="AU223" s="155" t="str">
        <f t="shared" si="25"/>
        <v xml:space="preserve"> </v>
      </c>
      <c r="AV223" s="10"/>
      <c r="AW223" s="10"/>
      <c r="AX223" s="10"/>
      <c r="AY223" s="10"/>
      <c r="AZ223" s="10"/>
      <c r="BA223" s="10"/>
      <c r="BB223" s="10"/>
      <c r="BC223" s="10"/>
      <c r="BD223" s="10"/>
      <c r="BE223" s="10"/>
      <c r="BF223" s="10"/>
      <c r="BG223" s="10"/>
      <c r="BH223" s="1003"/>
      <c r="BI223" s="10"/>
    </row>
    <row r="224" spans="1:61" ht="46.5" customHeight="1">
      <c r="A224" s="10"/>
      <c r="B224" s="10"/>
      <c r="C224" s="10"/>
      <c r="D224" s="10"/>
      <c r="E224" s="10"/>
      <c r="F224" s="10"/>
      <c r="G224" s="10"/>
      <c r="H224" s="10"/>
      <c r="I224" s="10"/>
      <c r="J224" s="10"/>
      <c r="K224" s="10"/>
      <c r="L224" s="10"/>
      <c r="M224" s="10"/>
      <c r="N224" s="10"/>
      <c r="O224" s="154"/>
      <c r="P224" s="10"/>
      <c r="Q224" s="154"/>
      <c r="R224" s="10"/>
      <c r="S224" s="154"/>
      <c r="T224" s="10"/>
      <c r="U224" s="154"/>
      <c r="V224" s="10"/>
      <c r="W224" s="154"/>
      <c r="X224" s="10"/>
      <c r="Y224" s="154">
        <f t="shared" si="17"/>
        <v>0</v>
      </c>
      <c r="Z224" s="154"/>
      <c r="AA224" s="130" t="str">
        <f t="shared" si="18"/>
        <v xml:space="preserve"> </v>
      </c>
      <c r="AB224" s="10"/>
      <c r="AC224" s="130" t="str">
        <f t="shared" si="19"/>
        <v xml:space="preserve"> </v>
      </c>
      <c r="AD224" s="10"/>
      <c r="AE224" s="10"/>
      <c r="AF224" s="154"/>
      <c r="AG224" s="130" t="str">
        <f t="shared" si="20"/>
        <v xml:space="preserve"> </v>
      </c>
      <c r="AH224" s="10"/>
      <c r="AI224" s="130" t="str">
        <f t="shared" si="21"/>
        <v xml:space="preserve"> </v>
      </c>
      <c r="AJ224" s="10"/>
      <c r="AK224" s="10"/>
      <c r="AL224" s="154"/>
      <c r="AM224" s="130" t="str">
        <f t="shared" si="22"/>
        <v xml:space="preserve"> </v>
      </c>
      <c r="AN224" s="10"/>
      <c r="AO224" s="155" t="str">
        <f t="shared" si="23"/>
        <v xml:space="preserve"> </v>
      </c>
      <c r="AP224" s="10"/>
      <c r="AQ224" s="10"/>
      <c r="AR224" s="983"/>
      <c r="AS224" s="130" t="str">
        <f t="shared" si="24"/>
        <v xml:space="preserve"> </v>
      </c>
      <c r="AT224" s="10"/>
      <c r="AU224" s="155" t="str">
        <f t="shared" si="25"/>
        <v xml:space="preserve"> </v>
      </c>
      <c r="AV224" s="10"/>
      <c r="AW224" s="10"/>
      <c r="AX224" s="10"/>
      <c r="AY224" s="10"/>
      <c r="AZ224" s="10"/>
      <c r="BA224" s="10"/>
      <c r="BB224" s="10"/>
      <c r="BC224" s="10"/>
      <c r="BD224" s="10"/>
      <c r="BE224" s="10"/>
      <c r="BF224" s="10"/>
      <c r="BG224" s="10"/>
      <c r="BH224" s="1003"/>
      <c r="BI224" s="10"/>
    </row>
    <row r="225" spans="1:61" ht="46.5" customHeight="1">
      <c r="A225" s="10"/>
      <c r="B225" s="10"/>
      <c r="C225" s="10"/>
      <c r="D225" s="10"/>
      <c r="E225" s="10"/>
      <c r="F225" s="10"/>
      <c r="G225" s="10"/>
      <c r="H225" s="10"/>
      <c r="I225" s="10"/>
      <c r="J225" s="10"/>
      <c r="K225" s="10"/>
      <c r="L225" s="10"/>
      <c r="M225" s="10"/>
      <c r="N225" s="10"/>
      <c r="O225" s="154"/>
      <c r="P225" s="10"/>
      <c r="Q225" s="154"/>
      <c r="R225" s="10"/>
      <c r="S225" s="154"/>
      <c r="T225" s="10"/>
      <c r="U225" s="154"/>
      <c r="V225" s="10"/>
      <c r="W225" s="154"/>
      <c r="X225" s="10"/>
      <c r="Y225" s="154">
        <f t="shared" si="17"/>
        <v>0</v>
      </c>
      <c r="Z225" s="154"/>
      <c r="AA225" s="130" t="str">
        <f t="shared" si="18"/>
        <v xml:space="preserve"> </v>
      </c>
      <c r="AB225" s="10"/>
      <c r="AC225" s="130" t="str">
        <f t="shared" si="19"/>
        <v xml:space="preserve"> </v>
      </c>
      <c r="AD225" s="10"/>
      <c r="AE225" s="10"/>
      <c r="AF225" s="154"/>
      <c r="AG225" s="130" t="str">
        <f t="shared" si="20"/>
        <v xml:space="preserve"> </v>
      </c>
      <c r="AH225" s="10"/>
      <c r="AI225" s="130" t="str">
        <f t="shared" si="21"/>
        <v xml:space="preserve"> </v>
      </c>
      <c r="AJ225" s="10"/>
      <c r="AK225" s="10"/>
      <c r="AL225" s="154"/>
      <c r="AM225" s="130" t="str">
        <f t="shared" si="22"/>
        <v xml:space="preserve"> </v>
      </c>
      <c r="AN225" s="10"/>
      <c r="AO225" s="155" t="str">
        <f t="shared" si="23"/>
        <v xml:space="preserve"> </v>
      </c>
      <c r="AP225" s="10"/>
      <c r="AQ225" s="10"/>
      <c r="AR225" s="983"/>
      <c r="AS225" s="130" t="str">
        <f t="shared" si="24"/>
        <v xml:space="preserve"> </v>
      </c>
      <c r="AT225" s="10"/>
      <c r="AU225" s="155" t="str">
        <f t="shared" si="25"/>
        <v xml:space="preserve"> </v>
      </c>
      <c r="AV225" s="10"/>
      <c r="AW225" s="10"/>
      <c r="AX225" s="10"/>
      <c r="AY225" s="10"/>
      <c r="AZ225" s="10"/>
      <c r="BA225" s="10"/>
      <c r="BB225" s="10"/>
      <c r="BC225" s="10"/>
      <c r="BD225" s="10"/>
      <c r="BE225" s="10"/>
      <c r="BF225" s="10"/>
      <c r="BG225" s="10"/>
      <c r="BH225" s="1003"/>
      <c r="BI225" s="10"/>
    </row>
    <row r="226" spans="1:61" ht="46.5" customHeight="1">
      <c r="A226" s="10"/>
      <c r="B226" s="10"/>
      <c r="C226" s="10"/>
      <c r="D226" s="10"/>
      <c r="E226" s="10"/>
      <c r="F226" s="10"/>
      <c r="G226" s="10"/>
      <c r="H226" s="10"/>
      <c r="I226" s="10"/>
      <c r="J226" s="10"/>
      <c r="K226" s="10"/>
      <c r="L226" s="10"/>
      <c r="M226" s="10"/>
      <c r="N226" s="10"/>
      <c r="O226" s="154"/>
      <c r="P226" s="10"/>
      <c r="Q226" s="154"/>
      <c r="R226" s="10"/>
      <c r="S226" s="154"/>
      <c r="T226" s="10"/>
      <c r="U226" s="154"/>
      <c r="V226" s="10"/>
      <c r="W226" s="154"/>
      <c r="X226" s="10"/>
      <c r="Y226" s="154">
        <f t="shared" si="17"/>
        <v>0</v>
      </c>
      <c r="Z226" s="154"/>
      <c r="AA226" s="130" t="str">
        <f t="shared" si="18"/>
        <v xml:space="preserve"> </v>
      </c>
      <c r="AB226" s="10"/>
      <c r="AC226" s="130" t="str">
        <f t="shared" si="19"/>
        <v xml:space="preserve"> </v>
      </c>
      <c r="AD226" s="10"/>
      <c r="AE226" s="10"/>
      <c r="AF226" s="154"/>
      <c r="AG226" s="130" t="str">
        <f t="shared" si="20"/>
        <v xml:space="preserve"> </v>
      </c>
      <c r="AH226" s="10"/>
      <c r="AI226" s="130" t="str">
        <f t="shared" si="21"/>
        <v xml:space="preserve"> </v>
      </c>
      <c r="AJ226" s="10"/>
      <c r="AK226" s="10"/>
      <c r="AL226" s="154"/>
      <c r="AM226" s="130" t="str">
        <f t="shared" si="22"/>
        <v xml:space="preserve"> </v>
      </c>
      <c r="AN226" s="10"/>
      <c r="AO226" s="155" t="str">
        <f t="shared" si="23"/>
        <v xml:space="preserve"> </v>
      </c>
      <c r="AP226" s="10"/>
      <c r="AQ226" s="10"/>
      <c r="AR226" s="983"/>
      <c r="AS226" s="130" t="str">
        <f t="shared" si="24"/>
        <v xml:space="preserve"> </v>
      </c>
      <c r="AT226" s="10"/>
      <c r="AU226" s="155" t="str">
        <f t="shared" si="25"/>
        <v xml:space="preserve"> </v>
      </c>
      <c r="AV226" s="10"/>
      <c r="AW226" s="10"/>
      <c r="AX226" s="10"/>
      <c r="AY226" s="10"/>
      <c r="AZ226" s="10"/>
      <c r="BA226" s="10"/>
      <c r="BB226" s="10"/>
      <c r="BC226" s="10"/>
      <c r="BD226" s="10"/>
      <c r="BE226" s="10"/>
      <c r="BF226" s="10"/>
      <c r="BG226" s="10"/>
      <c r="BH226" s="1003"/>
      <c r="BI226" s="10"/>
    </row>
    <row r="227" spans="1:61" ht="46.5" customHeight="1">
      <c r="A227" s="10"/>
      <c r="B227" s="10"/>
      <c r="C227" s="10"/>
      <c r="D227" s="10"/>
      <c r="E227" s="10"/>
      <c r="F227" s="10"/>
      <c r="G227" s="10"/>
      <c r="H227" s="10"/>
      <c r="I227" s="10"/>
      <c r="J227" s="10"/>
      <c r="K227" s="10"/>
      <c r="L227" s="10"/>
      <c r="M227" s="10"/>
      <c r="N227" s="10"/>
      <c r="O227" s="154"/>
      <c r="P227" s="10"/>
      <c r="Q227" s="154"/>
      <c r="R227" s="10"/>
      <c r="S227" s="154"/>
      <c r="T227" s="10"/>
      <c r="U227" s="154"/>
      <c r="V227" s="10"/>
      <c r="W227" s="154"/>
      <c r="X227" s="10"/>
      <c r="Y227" s="154">
        <f t="shared" si="17"/>
        <v>0</v>
      </c>
      <c r="Z227" s="154"/>
      <c r="AA227" s="130" t="str">
        <f t="shared" si="18"/>
        <v xml:space="preserve"> </v>
      </c>
      <c r="AB227" s="10"/>
      <c r="AC227" s="130" t="str">
        <f t="shared" si="19"/>
        <v xml:space="preserve"> </v>
      </c>
      <c r="AD227" s="10"/>
      <c r="AE227" s="10"/>
      <c r="AF227" s="154"/>
      <c r="AG227" s="130" t="str">
        <f t="shared" si="20"/>
        <v xml:space="preserve"> </v>
      </c>
      <c r="AH227" s="10"/>
      <c r="AI227" s="130" t="str">
        <f t="shared" si="21"/>
        <v xml:space="preserve"> </v>
      </c>
      <c r="AJ227" s="10"/>
      <c r="AK227" s="10"/>
      <c r="AL227" s="154"/>
      <c r="AM227" s="130" t="str">
        <f t="shared" si="22"/>
        <v xml:space="preserve"> </v>
      </c>
      <c r="AN227" s="10"/>
      <c r="AO227" s="155" t="str">
        <f t="shared" si="23"/>
        <v xml:space="preserve"> </v>
      </c>
      <c r="AP227" s="10"/>
      <c r="AQ227" s="10"/>
      <c r="AR227" s="983"/>
      <c r="AS227" s="130" t="str">
        <f t="shared" si="24"/>
        <v xml:space="preserve"> </v>
      </c>
      <c r="AT227" s="10"/>
      <c r="AU227" s="155" t="str">
        <f t="shared" si="25"/>
        <v xml:space="preserve"> </v>
      </c>
      <c r="AV227" s="10"/>
      <c r="AW227" s="10"/>
      <c r="AX227" s="10"/>
      <c r="AY227" s="10"/>
      <c r="AZ227" s="10"/>
      <c r="BA227" s="10"/>
      <c r="BB227" s="10"/>
      <c r="BC227" s="10"/>
      <c r="BD227" s="10"/>
      <c r="BE227" s="10"/>
      <c r="BF227" s="10"/>
      <c r="BG227" s="10"/>
      <c r="BH227" s="1003"/>
      <c r="BI227" s="10"/>
    </row>
    <row r="228" spans="1:61" ht="46.5" customHeight="1">
      <c r="A228" s="10"/>
      <c r="B228" s="10"/>
      <c r="C228" s="10"/>
      <c r="D228" s="10"/>
      <c r="E228" s="10"/>
      <c r="F228" s="10"/>
      <c r="G228" s="10"/>
      <c r="H228" s="10"/>
      <c r="I228" s="10"/>
      <c r="J228" s="10"/>
      <c r="K228" s="10"/>
      <c r="L228" s="10"/>
      <c r="M228" s="10"/>
      <c r="N228" s="10"/>
      <c r="O228" s="154"/>
      <c r="P228" s="10"/>
      <c r="Q228" s="154"/>
      <c r="R228" s="10"/>
      <c r="S228" s="154"/>
      <c r="T228" s="10"/>
      <c r="U228" s="154"/>
      <c r="V228" s="10"/>
      <c r="W228" s="154"/>
      <c r="X228" s="10"/>
      <c r="Y228" s="154">
        <f t="shared" si="17"/>
        <v>0</v>
      </c>
      <c r="Z228" s="154"/>
      <c r="AA228" s="130" t="str">
        <f t="shared" si="18"/>
        <v xml:space="preserve"> </v>
      </c>
      <c r="AB228" s="10"/>
      <c r="AC228" s="130" t="str">
        <f t="shared" si="19"/>
        <v xml:space="preserve"> </v>
      </c>
      <c r="AD228" s="10"/>
      <c r="AE228" s="10"/>
      <c r="AF228" s="154"/>
      <c r="AG228" s="130" t="str">
        <f t="shared" si="20"/>
        <v xml:space="preserve"> </v>
      </c>
      <c r="AH228" s="10"/>
      <c r="AI228" s="130" t="str">
        <f t="shared" si="21"/>
        <v xml:space="preserve"> </v>
      </c>
      <c r="AJ228" s="10"/>
      <c r="AK228" s="10"/>
      <c r="AL228" s="154"/>
      <c r="AM228" s="130" t="str">
        <f t="shared" si="22"/>
        <v xml:space="preserve"> </v>
      </c>
      <c r="AN228" s="10"/>
      <c r="AO228" s="155" t="str">
        <f t="shared" si="23"/>
        <v xml:space="preserve"> </v>
      </c>
      <c r="AP228" s="10"/>
      <c r="AQ228" s="10"/>
      <c r="AR228" s="983"/>
      <c r="AS228" s="130" t="str">
        <f t="shared" si="24"/>
        <v xml:space="preserve"> </v>
      </c>
      <c r="AT228" s="10"/>
      <c r="AU228" s="155" t="str">
        <f t="shared" si="25"/>
        <v xml:space="preserve"> </v>
      </c>
      <c r="AV228" s="10"/>
      <c r="AW228" s="10"/>
      <c r="AX228" s="10"/>
      <c r="AY228" s="10"/>
      <c r="AZ228" s="10"/>
      <c r="BA228" s="10"/>
      <c r="BB228" s="10"/>
      <c r="BC228" s="10"/>
      <c r="BD228" s="10"/>
      <c r="BE228" s="10"/>
      <c r="BF228" s="10"/>
      <c r="BG228" s="10"/>
      <c r="BH228" s="1003"/>
      <c r="BI228" s="10"/>
    </row>
    <row r="229" spans="1:61" ht="46.5" customHeight="1">
      <c r="A229" s="10"/>
      <c r="B229" s="10"/>
      <c r="C229" s="10"/>
      <c r="D229" s="10"/>
      <c r="E229" s="10"/>
      <c r="F229" s="10"/>
      <c r="G229" s="10"/>
      <c r="H229" s="10"/>
      <c r="I229" s="10"/>
      <c r="J229" s="10"/>
      <c r="K229" s="10"/>
      <c r="L229" s="10"/>
      <c r="M229" s="10"/>
      <c r="N229" s="10"/>
      <c r="O229" s="154"/>
      <c r="P229" s="10"/>
      <c r="Q229" s="154"/>
      <c r="R229" s="10"/>
      <c r="S229" s="154"/>
      <c r="T229" s="10"/>
      <c r="U229" s="154"/>
      <c r="V229" s="10"/>
      <c r="W229" s="154"/>
      <c r="X229" s="10"/>
      <c r="Y229" s="154">
        <f t="shared" si="17"/>
        <v>0</v>
      </c>
      <c r="Z229" s="154"/>
      <c r="AA229" s="130" t="str">
        <f t="shared" si="18"/>
        <v xml:space="preserve"> </v>
      </c>
      <c r="AB229" s="10"/>
      <c r="AC229" s="130" t="str">
        <f t="shared" si="19"/>
        <v xml:space="preserve"> </v>
      </c>
      <c r="AD229" s="10"/>
      <c r="AE229" s="10"/>
      <c r="AF229" s="154"/>
      <c r="AG229" s="130" t="str">
        <f t="shared" si="20"/>
        <v xml:space="preserve"> </v>
      </c>
      <c r="AH229" s="10"/>
      <c r="AI229" s="130" t="str">
        <f t="shared" si="21"/>
        <v xml:space="preserve"> </v>
      </c>
      <c r="AJ229" s="10"/>
      <c r="AK229" s="10"/>
      <c r="AL229" s="154"/>
      <c r="AM229" s="130" t="str">
        <f t="shared" si="22"/>
        <v xml:space="preserve"> </v>
      </c>
      <c r="AN229" s="10"/>
      <c r="AO229" s="155" t="str">
        <f t="shared" si="23"/>
        <v xml:space="preserve"> </v>
      </c>
      <c r="AP229" s="10"/>
      <c r="AQ229" s="10"/>
      <c r="AR229" s="983"/>
      <c r="AS229" s="130" t="str">
        <f t="shared" si="24"/>
        <v xml:space="preserve"> </v>
      </c>
      <c r="AT229" s="10"/>
      <c r="AU229" s="155" t="str">
        <f t="shared" si="25"/>
        <v xml:space="preserve"> </v>
      </c>
      <c r="AV229" s="10"/>
      <c r="AW229" s="10"/>
      <c r="AX229" s="10"/>
      <c r="AY229" s="10"/>
      <c r="AZ229" s="10"/>
      <c r="BA229" s="10"/>
      <c r="BB229" s="10"/>
      <c r="BC229" s="10"/>
      <c r="BD229" s="10"/>
      <c r="BE229" s="10"/>
      <c r="BF229" s="10"/>
      <c r="BG229" s="10"/>
      <c r="BH229" s="1003"/>
      <c r="BI229" s="10"/>
    </row>
    <row r="230" spans="1:61" ht="46.5" customHeight="1">
      <c r="A230" s="10"/>
      <c r="B230" s="10"/>
      <c r="C230" s="10"/>
      <c r="D230" s="10"/>
      <c r="E230" s="10"/>
      <c r="F230" s="10"/>
      <c r="G230" s="10"/>
      <c r="H230" s="10"/>
      <c r="I230" s="10"/>
      <c r="J230" s="10"/>
      <c r="K230" s="10"/>
      <c r="L230" s="10"/>
      <c r="M230" s="10"/>
      <c r="N230" s="10"/>
      <c r="O230" s="154"/>
      <c r="P230" s="10"/>
      <c r="Q230" s="154"/>
      <c r="R230" s="10"/>
      <c r="S230" s="154"/>
      <c r="T230" s="10"/>
      <c r="U230" s="154"/>
      <c r="V230" s="10"/>
      <c r="W230" s="154"/>
      <c r="X230" s="10"/>
      <c r="Y230" s="154">
        <f t="shared" si="17"/>
        <v>0</v>
      </c>
      <c r="Z230" s="154"/>
      <c r="AA230" s="130" t="str">
        <f t="shared" si="18"/>
        <v xml:space="preserve"> </v>
      </c>
      <c r="AB230" s="10"/>
      <c r="AC230" s="130" t="str">
        <f t="shared" si="19"/>
        <v xml:space="preserve"> </v>
      </c>
      <c r="AD230" s="10"/>
      <c r="AE230" s="10"/>
      <c r="AF230" s="154"/>
      <c r="AG230" s="130" t="str">
        <f t="shared" si="20"/>
        <v xml:space="preserve"> </v>
      </c>
      <c r="AH230" s="10"/>
      <c r="AI230" s="130" t="str">
        <f t="shared" si="21"/>
        <v xml:space="preserve"> </v>
      </c>
      <c r="AJ230" s="10"/>
      <c r="AK230" s="10"/>
      <c r="AL230" s="154"/>
      <c r="AM230" s="130" t="str">
        <f t="shared" si="22"/>
        <v xml:space="preserve"> </v>
      </c>
      <c r="AN230" s="10"/>
      <c r="AO230" s="155" t="str">
        <f t="shared" si="23"/>
        <v xml:space="preserve"> </v>
      </c>
      <c r="AP230" s="10"/>
      <c r="AQ230" s="10"/>
      <c r="AR230" s="983"/>
      <c r="AS230" s="130" t="str">
        <f t="shared" si="24"/>
        <v xml:space="preserve"> </v>
      </c>
      <c r="AT230" s="10"/>
      <c r="AU230" s="155" t="str">
        <f t="shared" si="25"/>
        <v xml:space="preserve"> </v>
      </c>
      <c r="AV230" s="10"/>
      <c r="AW230" s="10"/>
      <c r="AX230" s="10"/>
      <c r="AY230" s="10"/>
      <c r="AZ230" s="10"/>
      <c r="BA230" s="10"/>
      <c r="BB230" s="10"/>
      <c r="BC230" s="10"/>
      <c r="BD230" s="10"/>
      <c r="BE230" s="10"/>
      <c r="BF230" s="10"/>
      <c r="BG230" s="10"/>
      <c r="BH230" s="1003"/>
      <c r="BI230" s="10"/>
    </row>
    <row r="231" spans="1:61" ht="46.5" customHeight="1">
      <c r="A231" s="10"/>
      <c r="B231" s="10"/>
      <c r="C231" s="10"/>
      <c r="D231" s="10"/>
      <c r="E231" s="10"/>
      <c r="F231" s="10"/>
      <c r="G231" s="10"/>
      <c r="H231" s="10"/>
      <c r="I231" s="10"/>
      <c r="J231" s="10"/>
      <c r="K231" s="10"/>
      <c r="L231" s="10"/>
      <c r="M231" s="10"/>
      <c r="N231" s="10"/>
      <c r="O231" s="154"/>
      <c r="P231" s="10"/>
      <c r="Q231" s="154"/>
      <c r="R231" s="10"/>
      <c r="S231" s="154"/>
      <c r="T231" s="10"/>
      <c r="U231" s="154"/>
      <c r="V231" s="10"/>
      <c r="W231" s="154"/>
      <c r="X231" s="10"/>
      <c r="Y231" s="154">
        <f t="shared" si="17"/>
        <v>0</v>
      </c>
      <c r="Z231" s="154"/>
      <c r="AA231" s="130" t="str">
        <f t="shared" si="18"/>
        <v xml:space="preserve"> </v>
      </c>
      <c r="AB231" s="10"/>
      <c r="AC231" s="130" t="str">
        <f t="shared" si="19"/>
        <v xml:space="preserve"> </v>
      </c>
      <c r="AD231" s="10"/>
      <c r="AE231" s="10"/>
      <c r="AF231" s="154"/>
      <c r="AG231" s="130" t="str">
        <f t="shared" si="20"/>
        <v xml:space="preserve"> </v>
      </c>
      <c r="AH231" s="10"/>
      <c r="AI231" s="130" t="str">
        <f t="shared" si="21"/>
        <v xml:space="preserve"> </v>
      </c>
      <c r="AJ231" s="10"/>
      <c r="AK231" s="10"/>
      <c r="AL231" s="154"/>
      <c r="AM231" s="130" t="str">
        <f t="shared" ref="AM231:AM294" si="26">IF(Q231=0," ",AL231/Q231)</f>
        <v xml:space="preserve"> </v>
      </c>
      <c r="AN231" s="10"/>
      <c r="AO231" s="155" t="str">
        <f t="shared" ref="AO231:AO294" si="27">IF(P231=0," ",AN231/P231)</f>
        <v xml:space="preserve"> </v>
      </c>
      <c r="AP231" s="10"/>
      <c r="AQ231" s="10"/>
      <c r="AR231" s="983"/>
      <c r="AS231" s="130" t="str">
        <f t="shared" ref="AS231:AS294" si="28">IF(Q231=0," ",AR231/Q231)</f>
        <v xml:space="preserve"> </v>
      </c>
      <c r="AT231" s="10"/>
      <c r="AU231" s="155" t="str">
        <f t="shared" ref="AU231:AU294" si="29">IF(P231=0," ",AT231/P231)</f>
        <v xml:space="preserve"> </v>
      </c>
      <c r="AV231" s="10"/>
      <c r="AW231" s="10"/>
      <c r="AX231" s="10"/>
      <c r="AY231" s="10"/>
      <c r="AZ231" s="10"/>
      <c r="BA231" s="10"/>
      <c r="BB231" s="10"/>
      <c r="BC231" s="10"/>
      <c r="BD231" s="10"/>
      <c r="BE231" s="10"/>
      <c r="BF231" s="10"/>
      <c r="BG231" s="10"/>
      <c r="BH231" s="1003"/>
      <c r="BI231" s="10"/>
    </row>
    <row r="232" spans="1:61" ht="46.5" customHeight="1">
      <c r="A232" s="10"/>
      <c r="B232" s="10"/>
      <c r="C232" s="10"/>
      <c r="D232" s="10"/>
      <c r="E232" s="10"/>
      <c r="F232" s="10"/>
      <c r="G232" s="10"/>
      <c r="H232" s="10"/>
      <c r="I232" s="10"/>
      <c r="J232" s="10"/>
      <c r="K232" s="10"/>
      <c r="L232" s="10"/>
      <c r="M232" s="10"/>
      <c r="N232" s="10"/>
      <c r="O232" s="154"/>
      <c r="P232" s="10"/>
      <c r="Q232" s="154"/>
      <c r="R232" s="10"/>
      <c r="S232" s="154"/>
      <c r="T232" s="10"/>
      <c r="U232" s="154"/>
      <c r="V232" s="10"/>
      <c r="W232" s="154"/>
      <c r="X232" s="10"/>
      <c r="Y232" s="154">
        <f t="shared" si="17"/>
        <v>0</v>
      </c>
      <c r="Z232" s="154"/>
      <c r="AA232" s="130" t="str">
        <f t="shared" si="18"/>
        <v xml:space="preserve"> </v>
      </c>
      <c r="AB232" s="10"/>
      <c r="AC232" s="130" t="str">
        <f t="shared" si="19"/>
        <v xml:space="preserve"> </v>
      </c>
      <c r="AD232" s="10"/>
      <c r="AE232" s="10"/>
      <c r="AF232" s="154"/>
      <c r="AG232" s="130" t="str">
        <f t="shared" si="20"/>
        <v xml:space="preserve"> </v>
      </c>
      <c r="AH232" s="10"/>
      <c r="AI232" s="130" t="str">
        <f t="shared" si="21"/>
        <v xml:space="preserve"> </v>
      </c>
      <c r="AJ232" s="10"/>
      <c r="AK232" s="10"/>
      <c r="AL232" s="154"/>
      <c r="AM232" s="130" t="str">
        <f t="shared" si="26"/>
        <v xml:space="preserve"> </v>
      </c>
      <c r="AN232" s="10"/>
      <c r="AO232" s="155" t="str">
        <f t="shared" si="27"/>
        <v xml:space="preserve"> </v>
      </c>
      <c r="AP232" s="10"/>
      <c r="AQ232" s="10"/>
      <c r="AR232" s="983"/>
      <c r="AS232" s="130" t="str">
        <f t="shared" si="28"/>
        <v xml:space="preserve"> </v>
      </c>
      <c r="AT232" s="10"/>
      <c r="AU232" s="155" t="str">
        <f t="shared" si="29"/>
        <v xml:space="preserve"> </v>
      </c>
      <c r="AV232" s="10"/>
      <c r="AW232" s="10"/>
      <c r="AX232" s="10"/>
      <c r="AY232" s="10"/>
      <c r="AZ232" s="10"/>
      <c r="BA232" s="10"/>
      <c r="BB232" s="10"/>
      <c r="BC232" s="10"/>
      <c r="BD232" s="10"/>
      <c r="BE232" s="10"/>
      <c r="BF232" s="10"/>
      <c r="BG232" s="10"/>
      <c r="BH232" s="1003"/>
      <c r="BI232" s="10"/>
    </row>
    <row r="233" spans="1:61" ht="46.5" customHeight="1">
      <c r="A233" s="10"/>
      <c r="B233" s="10"/>
      <c r="C233" s="10"/>
      <c r="D233" s="10"/>
      <c r="E233" s="10"/>
      <c r="F233" s="10"/>
      <c r="G233" s="10"/>
      <c r="H233" s="10"/>
      <c r="I233" s="10"/>
      <c r="J233" s="10"/>
      <c r="K233" s="10"/>
      <c r="L233" s="10"/>
      <c r="M233" s="10"/>
      <c r="N233" s="10"/>
      <c r="O233" s="154"/>
      <c r="P233" s="10"/>
      <c r="Q233" s="154"/>
      <c r="R233" s="10"/>
      <c r="S233" s="154"/>
      <c r="T233" s="10"/>
      <c r="U233" s="154"/>
      <c r="V233" s="10"/>
      <c r="W233" s="154"/>
      <c r="X233" s="10"/>
      <c r="Y233" s="154">
        <f t="shared" si="17"/>
        <v>0</v>
      </c>
      <c r="Z233" s="154"/>
      <c r="AA233" s="130" t="str">
        <f t="shared" si="18"/>
        <v xml:space="preserve"> </v>
      </c>
      <c r="AB233" s="10"/>
      <c r="AC233" s="130" t="str">
        <f t="shared" si="19"/>
        <v xml:space="preserve"> </v>
      </c>
      <c r="AD233" s="10"/>
      <c r="AE233" s="10"/>
      <c r="AF233" s="154"/>
      <c r="AG233" s="130" t="str">
        <f t="shared" si="20"/>
        <v xml:space="preserve"> </v>
      </c>
      <c r="AH233" s="10"/>
      <c r="AI233" s="130" t="str">
        <f t="shared" si="21"/>
        <v xml:space="preserve"> </v>
      </c>
      <c r="AJ233" s="10"/>
      <c r="AK233" s="10"/>
      <c r="AL233" s="154"/>
      <c r="AM233" s="130" t="str">
        <f t="shared" si="26"/>
        <v xml:space="preserve"> </v>
      </c>
      <c r="AN233" s="10"/>
      <c r="AO233" s="155" t="str">
        <f t="shared" si="27"/>
        <v xml:space="preserve"> </v>
      </c>
      <c r="AP233" s="10"/>
      <c r="AQ233" s="10"/>
      <c r="AR233" s="983"/>
      <c r="AS233" s="130" t="str">
        <f t="shared" si="28"/>
        <v xml:space="preserve"> </v>
      </c>
      <c r="AT233" s="10"/>
      <c r="AU233" s="155" t="str">
        <f t="shared" si="29"/>
        <v xml:space="preserve"> </v>
      </c>
      <c r="AV233" s="10"/>
      <c r="AW233" s="10"/>
      <c r="AX233" s="10"/>
      <c r="AY233" s="10"/>
      <c r="AZ233" s="10"/>
      <c r="BA233" s="10"/>
      <c r="BB233" s="10"/>
      <c r="BC233" s="10"/>
      <c r="BD233" s="10"/>
      <c r="BE233" s="10"/>
      <c r="BF233" s="10"/>
      <c r="BG233" s="10"/>
      <c r="BH233" s="1003"/>
      <c r="BI233" s="10"/>
    </row>
    <row r="234" spans="1:61" ht="46.5" customHeight="1">
      <c r="A234" s="10"/>
      <c r="B234" s="10"/>
      <c r="C234" s="10"/>
      <c r="D234" s="10"/>
      <c r="E234" s="10"/>
      <c r="F234" s="10"/>
      <c r="G234" s="10"/>
      <c r="H234" s="10"/>
      <c r="I234" s="10"/>
      <c r="J234" s="10"/>
      <c r="K234" s="10"/>
      <c r="L234" s="10"/>
      <c r="M234" s="10"/>
      <c r="N234" s="10"/>
      <c r="O234" s="154"/>
      <c r="P234" s="10"/>
      <c r="Q234" s="154"/>
      <c r="R234" s="10"/>
      <c r="S234" s="154"/>
      <c r="T234" s="10"/>
      <c r="U234" s="154"/>
      <c r="V234" s="10"/>
      <c r="W234" s="154"/>
      <c r="X234" s="10"/>
      <c r="Y234" s="154">
        <f t="shared" si="17"/>
        <v>0</v>
      </c>
      <c r="Z234" s="154"/>
      <c r="AA234" s="130" t="str">
        <f t="shared" si="18"/>
        <v xml:space="preserve"> </v>
      </c>
      <c r="AB234" s="10"/>
      <c r="AC234" s="130" t="str">
        <f t="shared" si="19"/>
        <v xml:space="preserve"> </v>
      </c>
      <c r="AD234" s="10"/>
      <c r="AE234" s="10"/>
      <c r="AF234" s="154"/>
      <c r="AG234" s="130" t="str">
        <f t="shared" si="20"/>
        <v xml:space="preserve"> </v>
      </c>
      <c r="AH234" s="10"/>
      <c r="AI234" s="130" t="str">
        <f t="shared" si="21"/>
        <v xml:space="preserve"> </v>
      </c>
      <c r="AJ234" s="10"/>
      <c r="AK234" s="10"/>
      <c r="AL234" s="154"/>
      <c r="AM234" s="130" t="str">
        <f t="shared" si="26"/>
        <v xml:space="preserve"> </v>
      </c>
      <c r="AN234" s="10"/>
      <c r="AO234" s="155" t="str">
        <f t="shared" si="27"/>
        <v xml:space="preserve"> </v>
      </c>
      <c r="AP234" s="10"/>
      <c r="AQ234" s="10"/>
      <c r="AR234" s="983"/>
      <c r="AS234" s="130" t="str">
        <f t="shared" si="28"/>
        <v xml:space="preserve"> </v>
      </c>
      <c r="AT234" s="10"/>
      <c r="AU234" s="155" t="str">
        <f t="shared" si="29"/>
        <v xml:space="preserve"> </v>
      </c>
      <c r="AV234" s="10"/>
      <c r="AW234" s="10"/>
      <c r="AX234" s="10"/>
      <c r="AY234" s="10"/>
      <c r="AZ234" s="10"/>
      <c r="BA234" s="10"/>
      <c r="BB234" s="10"/>
      <c r="BC234" s="10"/>
      <c r="BD234" s="10"/>
      <c r="BE234" s="10"/>
      <c r="BF234" s="10"/>
      <c r="BG234" s="10"/>
      <c r="BH234" s="1003"/>
      <c r="BI234" s="10"/>
    </row>
    <row r="235" spans="1:61" ht="46.5" customHeight="1">
      <c r="A235" s="10"/>
      <c r="B235" s="10"/>
      <c r="C235" s="10"/>
      <c r="D235" s="10"/>
      <c r="E235" s="10"/>
      <c r="F235" s="10"/>
      <c r="G235" s="10"/>
      <c r="H235" s="10"/>
      <c r="I235" s="10"/>
      <c r="J235" s="10"/>
      <c r="K235" s="10"/>
      <c r="L235" s="10"/>
      <c r="M235" s="10"/>
      <c r="N235" s="10"/>
      <c r="O235" s="154"/>
      <c r="P235" s="10"/>
      <c r="Q235" s="154"/>
      <c r="R235" s="10"/>
      <c r="S235" s="154"/>
      <c r="T235" s="10"/>
      <c r="U235" s="154"/>
      <c r="V235" s="10"/>
      <c r="W235" s="154"/>
      <c r="X235" s="10"/>
      <c r="Y235" s="154">
        <f t="shared" si="17"/>
        <v>0</v>
      </c>
      <c r="Z235" s="154"/>
      <c r="AA235" s="130" t="str">
        <f t="shared" si="18"/>
        <v xml:space="preserve"> </v>
      </c>
      <c r="AB235" s="10"/>
      <c r="AC235" s="130" t="str">
        <f t="shared" si="19"/>
        <v xml:space="preserve"> </v>
      </c>
      <c r="AD235" s="10"/>
      <c r="AE235" s="10"/>
      <c r="AF235" s="154"/>
      <c r="AG235" s="130" t="str">
        <f t="shared" si="20"/>
        <v xml:space="preserve"> </v>
      </c>
      <c r="AH235" s="10"/>
      <c r="AI235" s="130" t="str">
        <f t="shared" si="21"/>
        <v xml:space="preserve"> </v>
      </c>
      <c r="AJ235" s="10"/>
      <c r="AK235" s="10"/>
      <c r="AL235" s="154"/>
      <c r="AM235" s="130" t="str">
        <f t="shared" si="26"/>
        <v xml:space="preserve"> </v>
      </c>
      <c r="AN235" s="10"/>
      <c r="AO235" s="155" t="str">
        <f t="shared" si="27"/>
        <v xml:space="preserve"> </v>
      </c>
      <c r="AP235" s="10"/>
      <c r="AQ235" s="10"/>
      <c r="AR235" s="983"/>
      <c r="AS235" s="130" t="str">
        <f t="shared" si="28"/>
        <v xml:space="preserve"> </v>
      </c>
      <c r="AT235" s="10"/>
      <c r="AU235" s="155" t="str">
        <f t="shared" si="29"/>
        <v xml:space="preserve"> </v>
      </c>
      <c r="AV235" s="10"/>
      <c r="AW235" s="10"/>
      <c r="AX235" s="10"/>
      <c r="AY235" s="10"/>
      <c r="AZ235" s="10"/>
      <c r="BA235" s="10"/>
      <c r="BB235" s="10"/>
      <c r="BC235" s="10"/>
      <c r="BD235" s="10"/>
      <c r="BE235" s="10"/>
      <c r="BF235" s="10"/>
      <c r="BG235" s="10"/>
      <c r="BH235" s="1003"/>
      <c r="BI235" s="10"/>
    </row>
    <row r="236" spans="1:61" ht="46.5" customHeight="1">
      <c r="A236" s="10"/>
      <c r="B236" s="10"/>
      <c r="C236" s="10"/>
      <c r="D236" s="10"/>
      <c r="E236" s="10"/>
      <c r="F236" s="10"/>
      <c r="G236" s="10"/>
      <c r="H236" s="10"/>
      <c r="I236" s="10"/>
      <c r="J236" s="10"/>
      <c r="K236" s="10"/>
      <c r="L236" s="10"/>
      <c r="M236" s="10"/>
      <c r="N236" s="10"/>
      <c r="O236" s="154"/>
      <c r="P236" s="10"/>
      <c r="Q236" s="154"/>
      <c r="R236" s="10"/>
      <c r="S236" s="154"/>
      <c r="T236" s="10"/>
      <c r="U236" s="154"/>
      <c r="V236" s="10"/>
      <c r="W236" s="154"/>
      <c r="X236" s="10"/>
      <c r="Y236" s="154">
        <f t="shared" si="17"/>
        <v>0</v>
      </c>
      <c r="Z236" s="154"/>
      <c r="AA236" s="130" t="str">
        <f t="shared" si="18"/>
        <v xml:space="preserve"> </v>
      </c>
      <c r="AB236" s="10"/>
      <c r="AC236" s="130" t="str">
        <f t="shared" si="19"/>
        <v xml:space="preserve"> </v>
      </c>
      <c r="AD236" s="10"/>
      <c r="AE236" s="10"/>
      <c r="AF236" s="154"/>
      <c r="AG236" s="130" t="str">
        <f t="shared" si="20"/>
        <v xml:space="preserve"> </v>
      </c>
      <c r="AH236" s="10"/>
      <c r="AI236" s="130" t="str">
        <f t="shared" si="21"/>
        <v xml:space="preserve"> </v>
      </c>
      <c r="AJ236" s="10"/>
      <c r="AK236" s="10"/>
      <c r="AL236" s="154"/>
      <c r="AM236" s="130" t="str">
        <f t="shared" si="26"/>
        <v xml:space="preserve"> </v>
      </c>
      <c r="AN236" s="10"/>
      <c r="AO236" s="155" t="str">
        <f t="shared" si="27"/>
        <v xml:space="preserve"> </v>
      </c>
      <c r="AP236" s="10"/>
      <c r="AQ236" s="10"/>
      <c r="AR236" s="983"/>
      <c r="AS236" s="130" t="str">
        <f t="shared" si="28"/>
        <v xml:space="preserve"> </v>
      </c>
      <c r="AT236" s="10"/>
      <c r="AU236" s="155" t="str">
        <f t="shared" si="29"/>
        <v xml:space="preserve"> </v>
      </c>
      <c r="AV236" s="10"/>
      <c r="AW236" s="10"/>
      <c r="AX236" s="10"/>
      <c r="AY236" s="10"/>
      <c r="AZ236" s="10"/>
      <c r="BA236" s="10"/>
      <c r="BB236" s="10"/>
      <c r="BC236" s="10"/>
      <c r="BD236" s="10"/>
      <c r="BE236" s="10"/>
      <c r="BF236" s="10"/>
      <c r="BG236" s="10"/>
      <c r="BH236" s="1003"/>
      <c r="BI236" s="10"/>
    </row>
    <row r="237" spans="1:61" ht="46.5" customHeight="1">
      <c r="A237" s="10"/>
      <c r="B237" s="10"/>
      <c r="C237" s="10"/>
      <c r="D237" s="10"/>
      <c r="E237" s="10"/>
      <c r="F237" s="10"/>
      <c r="G237" s="10"/>
      <c r="H237" s="10"/>
      <c r="I237" s="10"/>
      <c r="J237" s="10"/>
      <c r="K237" s="10"/>
      <c r="L237" s="10"/>
      <c r="M237" s="10"/>
      <c r="N237" s="10"/>
      <c r="O237" s="154"/>
      <c r="P237" s="10"/>
      <c r="Q237" s="154"/>
      <c r="R237" s="10"/>
      <c r="S237" s="154"/>
      <c r="T237" s="10"/>
      <c r="U237" s="154"/>
      <c r="V237" s="10"/>
      <c r="W237" s="154"/>
      <c r="X237" s="10"/>
      <c r="Y237" s="154">
        <f t="shared" si="17"/>
        <v>0</v>
      </c>
      <c r="Z237" s="154"/>
      <c r="AA237" s="130" t="str">
        <f t="shared" si="18"/>
        <v xml:space="preserve"> </v>
      </c>
      <c r="AB237" s="10"/>
      <c r="AC237" s="130" t="str">
        <f t="shared" si="19"/>
        <v xml:space="preserve"> </v>
      </c>
      <c r="AD237" s="10"/>
      <c r="AE237" s="10"/>
      <c r="AF237" s="154"/>
      <c r="AG237" s="130" t="str">
        <f t="shared" si="20"/>
        <v xml:space="preserve"> </v>
      </c>
      <c r="AH237" s="10"/>
      <c r="AI237" s="130" t="str">
        <f t="shared" si="21"/>
        <v xml:space="preserve"> </v>
      </c>
      <c r="AJ237" s="10"/>
      <c r="AK237" s="10"/>
      <c r="AL237" s="154"/>
      <c r="AM237" s="130" t="str">
        <f t="shared" si="26"/>
        <v xml:space="preserve"> </v>
      </c>
      <c r="AN237" s="10"/>
      <c r="AO237" s="155" t="str">
        <f t="shared" si="27"/>
        <v xml:space="preserve"> </v>
      </c>
      <c r="AP237" s="10"/>
      <c r="AQ237" s="10"/>
      <c r="AR237" s="983"/>
      <c r="AS237" s="130" t="str">
        <f t="shared" si="28"/>
        <v xml:space="preserve"> </v>
      </c>
      <c r="AT237" s="10"/>
      <c r="AU237" s="155" t="str">
        <f t="shared" si="29"/>
        <v xml:space="preserve"> </v>
      </c>
      <c r="AV237" s="10"/>
      <c r="AW237" s="10"/>
      <c r="AX237" s="10"/>
      <c r="AY237" s="10"/>
      <c r="AZ237" s="10"/>
      <c r="BA237" s="10"/>
      <c r="BB237" s="10"/>
      <c r="BC237" s="10"/>
      <c r="BD237" s="10"/>
      <c r="BE237" s="10"/>
      <c r="BF237" s="10"/>
      <c r="BG237" s="10"/>
      <c r="BH237" s="1003"/>
      <c r="BI237" s="10"/>
    </row>
    <row r="238" spans="1:61" ht="46.5" customHeight="1">
      <c r="A238" s="10"/>
      <c r="B238" s="10"/>
      <c r="C238" s="10"/>
      <c r="D238" s="10"/>
      <c r="E238" s="10"/>
      <c r="F238" s="10"/>
      <c r="G238" s="10"/>
      <c r="H238" s="10"/>
      <c r="I238" s="10"/>
      <c r="J238" s="10"/>
      <c r="K238" s="10"/>
      <c r="L238" s="10"/>
      <c r="M238" s="10"/>
      <c r="N238" s="10"/>
      <c r="O238" s="154"/>
      <c r="P238" s="10"/>
      <c r="Q238" s="154"/>
      <c r="R238" s="10"/>
      <c r="S238" s="154"/>
      <c r="T238" s="10"/>
      <c r="U238" s="154"/>
      <c r="V238" s="10"/>
      <c r="W238" s="154"/>
      <c r="X238" s="10"/>
      <c r="Y238" s="154">
        <f t="shared" si="17"/>
        <v>0</v>
      </c>
      <c r="Z238" s="154"/>
      <c r="AA238" s="130" t="str">
        <f t="shared" si="18"/>
        <v xml:space="preserve"> </v>
      </c>
      <c r="AB238" s="10"/>
      <c r="AC238" s="130" t="str">
        <f t="shared" si="19"/>
        <v xml:space="preserve"> </v>
      </c>
      <c r="AD238" s="10"/>
      <c r="AE238" s="10"/>
      <c r="AF238" s="154"/>
      <c r="AG238" s="130" t="str">
        <f t="shared" si="20"/>
        <v xml:space="preserve"> </v>
      </c>
      <c r="AH238" s="10"/>
      <c r="AI238" s="130" t="str">
        <f t="shared" si="21"/>
        <v xml:space="preserve"> </v>
      </c>
      <c r="AJ238" s="10"/>
      <c r="AK238" s="10"/>
      <c r="AL238" s="154"/>
      <c r="AM238" s="130" t="str">
        <f t="shared" si="26"/>
        <v xml:space="preserve"> </v>
      </c>
      <c r="AN238" s="10"/>
      <c r="AO238" s="155" t="str">
        <f t="shared" si="27"/>
        <v xml:space="preserve"> </v>
      </c>
      <c r="AP238" s="10"/>
      <c r="AQ238" s="10"/>
      <c r="AR238" s="983"/>
      <c r="AS238" s="130" t="str">
        <f t="shared" si="28"/>
        <v xml:space="preserve"> </v>
      </c>
      <c r="AT238" s="10"/>
      <c r="AU238" s="155" t="str">
        <f t="shared" si="29"/>
        <v xml:space="preserve"> </v>
      </c>
      <c r="AV238" s="10"/>
      <c r="AW238" s="10"/>
      <c r="AX238" s="10"/>
      <c r="AY238" s="10"/>
      <c r="AZ238" s="10"/>
      <c r="BA238" s="10"/>
      <c r="BB238" s="10"/>
      <c r="BC238" s="10"/>
      <c r="BD238" s="10"/>
      <c r="BE238" s="10"/>
      <c r="BF238" s="10"/>
      <c r="BG238" s="10"/>
      <c r="BH238" s="1003"/>
      <c r="BI238" s="10"/>
    </row>
    <row r="239" spans="1:61" ht="46.5" customHeight="1">
      <c r="A239" s="10"/>
      <c r="B239" s="10"/>
      <c r="C239" s="10"/>
      <c r="D239" s="10"/>
      <c r="E239" s="10"/>
      <c r="F239" s="10"/>
      <c r="G239" s="10"/>
      <c r="H239" s="10"/>
      <c r="I239" s="10"/>
      <c r="J239" s="10"/>
      <c r="K239" s="10"/>
      <c r="L239" s="10"/>
      <c r="M239" s="10"/>
      <c r="N239" s="10"/>
      <c r="O239" s="154"/>
      <c r="P239" s="10"/>
      <c r="Q239" s="154"/>
      <c r="R239" s="10"/>
      <c r="S239" s="154"/>
      <c r="T239" s="10"/>
      <c r="U239" s="154"/>
      <c r="V239" s="10"/>
      <c r="W239" s="154"/>
      <c r="X239" s="10"/>
      <c r="Y239" s="154">
        <f t="shared" si="17"/>
        <v>0</v>
      </c>
      <c r="Z239" s="154"/>
      <c r="AA239" s="130" t="str">
        <f t="shared" si="18"/>
        <v xml:space="preserve"> </v>
      </c>
      <c r="AB239" s="10"/>
      <c r="AC239" s="130" t="str">
        <f t="shared" si="19"/>
        <v xml:space="preserve"> </v>
      </c>
      <c r="AD239" s="10"/>
      <c r="AE239" s="10"/>
      <c r="AF239" s="154"/>
      <c r="AG239" s="130" t="str">
        <f t="shared" si="20"/>
        <v xml:space="preserve"> </v>
      </c>
      <c r="AH239" s="10"/>
      <c r="AI239" s="130" t="str">
        <f t="shared" si="21"/>
        <v xml:space="preserve"> </v>
      </c>
      <c r="AJ239" s="10"/>
      <c r="AK239" s="10"/>
      <c r="AL239" s="154"/>
      <c r="AM239" s="130" t="str">
        <f t="shared" si="26"/>
        <v xml:space="preserve"> </v>
      </c>
      <c r="AN239" s="10"/>
      <c r="AO239" s="155" t="str">
        <f t="shared" si="27"/>
        <v xml:space="preserve"> </v>
      </c>
      <c r="AP239" s="10"/>
      <c r="AQ239" s="10"/>
      <c r="AR239" s="983"/>
      <c r="AS239" s="130" t="str">
        <f t="shared" si="28"/>
        <v xml:space="preserve"> </v>
      </c>
      <c r="AT239" s="10"/>
      <c r="AU239" s="155" t="str">
        <f t="shared" si="29"/>
        <v xml:space="preserve"> </v>
      </c>
      <c r="AV239" s="10"/>
      <c r="AW239" s="10"/>
      <c r="AX239" s="10"/>
      <c r="AY239" s="10"/>
      <c r="AZ239" s="10"/>
      <c r="BA239" s="10"/>
      <c r="BB239" s="10"/>
      <c r="BC239" s="10"/>
      <c r="BD239" s="10"/>
      <c r="BE239" s="10"/>
      <c r="BF239" s="10"/>
      <c r="BG239" s="10"/>
      <c r="BH239" s="1003"/>
      <c r="BI239" s="10"/>
    </row>
    <row r="240" spans="1:61" ht="46.5" customHeight="1">
      <c r="A240" s="10"/>
      <c r="B240" s="10"/>
      <c r="C240" s="10"/>
      <c r="D240" s="10"/>
      <c r="E240" s="10"/>
      <c r="F240" s="10"/>
      <c r="G240" s="10"/>
      <c r="H240" s="10"/>
      <c r="I240" s="10"/>
      <c r="J240" s="10"/>
      <c r="K240" s="10"/>
      <c r="L240" s="10"/>
      <c r="M240" s="10"/>
      <c r="N240" s="10"/>
      <c r="O240" s="154"/>
      <c r="P240" s="10"/>
      <c r="Q240" s="154"/>
      <c r="R240" s="10"/>
      <c r="S240" s="154"/>
      <c r="T240" s="10"/>
      <c r="U240" s="154"/>
      <c r="V240" s="10"/>
      <c r="W240" s="154"/>
      <c r="X240" s="10"/>
      <c r="Y240" s="154">
        <f t="shared" si="17"/>
        <v>0</v>
      </c>
      <c r="Z240" s="154"/>
      <c r="AA240" s="130" t="str">
        <f t="shared" si="18"/>
        <v xml:space="preserve"> </v>
      </c>
      <c r="AB240" s="10"/>
      <c r="AC240" s="130" t="str">
        <f t="shared" si="19"/>
        <v xml:space="preserve"> </v>
      </c>
      <c r="AD240" s="10"/>
      <c r="AE240" s="10"/>
      <c r="AF240" s="154"/>
      <c r="AG240" s="130" t="str">
        <f t="shared" si="20"/>
        <v xml:space="preserve"> </v>
      </c>
      <c r="AH240" s="10"/>
      <c r="AI240" s="130" t="str">
        <f t="shared" si="21"/>
        <v xml:space="preserve"> </v>
      </c>
      <c r="AJ240" s="10"/>
      <c r="AK240" s="10"/>
      <c r="AL240" s="154"/>
      <c r="AM240" s="130" t="str">
        <f t="shared" si="26"/>
        <v xml:space="preserve"> </v>
      </c>
      <c r="AN240" s="10"/>
      <c r="AO240" s="155" t="str">
        <f t="shared" si="27"/>
        <v xml:space="preserve"> </v>
      </c>
      <c r="AP240" s="10"/>
      <c r="AQ240" s="10"/>
      <c r="AR240" s="983"/>
      <c r="AS240" s="130" t="str">
        <f t="shared" si="28"/>
        <v xml:space="preserve"> </v>
      </c>
      <c r="AT240" s="10"/>
      <c r="AU240" s="155" t="str">
        <f t="shared" si="29"/>
        <v xml:space="preserve"> </v>
      </c>
      <c r="AV240" s="10"/>
      <c r="AW240" s="10"/>
      <c r="AX240" s="10"/>
      <c r="AY240" s="10"/>
      <c r="AZ240" s="10"/>
      <c r="BA240" s="10"/>
      <c r="BB240" s="10"/>
      <c r="BC240" s="10"/>
      <c r="BD240" s="10"/>
      <c r="BE240" s="10"/>
      <c r="BF240" s="10"/>
      <c r="BG240" s="10"/>
      <c r="BH240" s="1003"/>
      <c r="BI240" s="10"/>
    </row>
    <row r="241" spans="1:61" ht="46.5" customHeight="1">
      <c r="A241" s="10"/>
      <c r="B241" s="10"/>
      <c r="C241" s="10"/>
      <c r="D241" s="10"/>
      <c r="E241" s="10"/>
      <c r="F241" s="10"/>
      <c r="G241" s="10"/>
      <c r="H241" s="10"/>
      <c r="I241" s="10"/>
      <c r="J241" s="10"/>
      <c r="K241" s="10"/>
      <c r="L241" s="10"/>
      <c r="M241" s="10"/>
      <c r="N241" s="10"/>
      <c r="O241" s="154"/>
      <c r="P241" s="10"/>
      <c r="Q241" s="154"/>
      <c r="R241" s="10"/>
      <c r="S241" s="154"/>
      <c r="T241" s="10"/>
      <c r="U241" s="154"/>
      <c r="V241" s="10"/>
      <c r="W241" s="154"/>
      <c r="X241" s="10"/>
      <c r="Y241" s="154">
        <f t="shared" si="17"/>
        <v>0</v>
      </c>
      <c r="Z241" s="154"/>
      <c r="AA241" s="130" t="str">
        <f t="shared" si="18"/>
        <v xml:space="preserve"> </v>
      </c>
      <c r="AB241" s="10"/>
      <c r="AC241" s="130" t="str">
        <f t="shared" si="19"/>
        <v xml:space="preserve"> </v>
      </c>
      <c r="AD241" s="10"/>
      <c r="AE241" s="10"/>
      <c r="AF241" s="154"/>
      <c r="AG241" s="130" t="str">
        <f t="shared" si="20"/>
        <v xml:space="preserve"> </v>
      </c>
      <c r="AH241" s="10"/>
      <c r="AI241" s="130" t="str">
        <f t="shared" si="21"/>
        <v xml:space="preserve"> </v>
      </c>
      <c r="AJ241" s="10"/>
      <c r="AK241" s="10"/>
      <c r="AL241" s="154"/>
      <c r="AM241" s="130" t="str">
        <f t="shared" si="26"/>
        <v xml:space="preserve"> </v>
      </c>
      <c r="AN241" s="10"/>
      <c r="AO241" s="155" t="str">
        <f t="shared" si="27"/>
        <v xml:space="preserve"> </v>
      </c>
      <c r="AP241" s="10"/>
      <c r="AQ241" s="10"/>
      <c r="AR241" s="983"/>
      <c r="AS241" s="130" t="str">
        <f t="shared" si="28"/>
        <v xml:space="preserve"> </v>
      </c>
      <c r="AT241" s="10"/>
      <c r="AU241" s="155" t="str">
        <f t="shared" si="29"/>
        <v xml:space="preserve"> </v>
      </c>
      <c r="AV241" s="10"/>
      <c r="AW241" s="10"/>
      <c r="AX241" s="10"/>
      <c r="AY241" s="10"/>
      <c r="AZ241" s="10"/>
      <c r="BA241" s="10"/>
      <c r="BB241" s="10"/>
      <c r="BC241" s="10"/>
      <c r="BD241" s="10"/>
      <c r="BE241" s="10"/>
      <c r="BF241" s="10"/>
      <c r="BG241" s="10"/>
      <c r="BH241" s="1003"/>
      <c r="BI241" s="10"/>
    </row>
    <row r="242" spans="1:61" ht="46.5" customHeight="1">
      <c r="A242" s="10"/>
      <c r="B242" s="10"/>
      <c r="C242" s="10"/>
      <c r="D242" s="10"/>
      <c r="E242" s="10"/>
      <c r="F242" s="10"/>
      <c r="G242" s="10"/>
      <c r="H242" s="10"/>
      <c r="I242" s="10"/>
      <c r="J242" s="10"/>
      <c r="K242" s="10"/>
      <c r="L242" s="10"/>
      <c r="M242" s="10"/>
      <c r="N242" s="10"/>
      <c r="O242" s="154"/>
      <c r="P242" s="10"/>
      <c r="Q242" s="154"/>
      <c r="R242" s="10"/>
      <c r="S242" s="154"/>
      <c r="T242" s="10"/>
      <c r="U242" s="154"/>
      <c r="V242" s="10"/>
      <c r="W242" s="154"/>
      <c r="X242" s="10"/>
      <c r="Y242" s="154">
        <f t="shared" si="17"/>
        <v>0</v>
      </c>
      <c r="Z242" s="154"/>
      <c r="AA242" s="130" t="str">
        <f t="shared" si="18"/>
        <v xml:space="preserve"> </v>
      </c>
      <c r="AB242" s="10"/>
      <c r="AC242" s="130" t="str">
        <f t="shared" si="19"/>
        <v xml:space="preserve"> </v>
      </c>
      <c r="AD242" s="10"/>
      <c r="AE242" s="10"/>
      <c r="AF242" s="154"/>
      <c r="AG242" s="130" t="str">
        <f t="shared" si="20"/>
        <v xml:space="preserve"> </v>
      </c>
      <c r="AH242" s="10"/>
      <c r="AI242" s="130" t="str">
        <f t="shared" si="21"/>
        <v xml:space="preserve"> </v>
      </c>
      <c r="AJ242" s="10"/>
      <c r="AK242" s="10"/>
      <c r="AL242" s="154"/>
      <c r="AM242" s="130" t="str">
        <f t="shared" si="26"/>
        <v xml:space="preserve"> </v>
      </c>
      <c r="AN242" s="10"/>
      <c r="AO242" s="155" t="str">
        <f t="shared" si="27"/>
        <v xml:space="preserve"> </v>
      </c>
      <c r="AP242" s="10"/>
      <c r="AQ242" s="10"/>
      <c r="AR242" s="983"/>
      <c r="AS242" s="130" t="str">
        <f t="shared" si="28"/>
        <v xml:space="preserve"> </v>
      </c>
      <c r="AT242" s="10"/>
      <c r="AU242" s="155" t="str">
        <f t="shared" si="29"/>
        <v xml:space="preserve"> </v>
      </c>
      <c r="AV242" s="10"/>
      <c r="AW242" s="10"/>
      <c r="AX242" s="10"/>
      <c r="AY242" s="10"/>
      <c r="AZ242" s="10"/>
      <c r="BA242" s="10"/>
      <c r="BB242" s="10"/>
      <c r="BC242" s="10"/>
      <c r="BD242" s="10"/>
      <c r="BE242" s="10"/>
      <c r="BF242" s="10"/>
      <c r="BG242" s="10"/>
      <c r="BH242" s="1003"/>
      <c r="BI242" s="10"/>
    </row>
    <row r="243" spans="1:61" ht="46.5" customHeight="1">
      <c r="A243" s="10"/>
      <c r="B243" s="10"/>
      <c r="C243" s="10"/>
      <c r="D243" s="10"/>
      <c r="E243" s="10"/>
      <c r="F243" s="10"/>
      <c r="G243" s="10"/>
      <c r="H243" s="10"/>
      <c r="I243" s="10"/>
      <c r="J243" s="10"/>
      <c r="K243" s="10"/>
      <c r="L243" s="10"/>
      <c r="M243" s="10"/>
      <c r="N243" s="10"/>
      <c r="O243" s="154"/>
      <c r="P243" s="10"/>
      <c r="Q243" s="154"/>
      <c r="R243" s="10"/>
      <c r="S243" s="154"/>
      <c r="T243" s="10"/>
      <c r="U243" s="154"/>
      <c r="V243" s="10"/>
      <c r="W243" s="154"/>
      <c r="X243" s="10"/>
      <c r="Y243" s="154">
        <f t="shared" si="17"/>
        <v>0</v>
      </c>
      <c r="Z243" s="154"/>
      <c r="AA243" s="130" t="str">
        <f t="shared" si="18"/>
        <v xml:space="preserve"> </v>
      </c>
      <c r="AB243" s="10"/>
      <c r="AC243" s="130" t="str">
        <f t="shared" si="19"/>
        <v xml:space="preserve"> </v>
      </c>
      <c r="AD243" s="10"/>
      <c r="AE243" s="10"/>
      <c r="AF243" s="154"/>
      <c r="AG243" s="130" t="str">
        <f t="shared" si="20"/>
        <v xml:space="preserve"> </v>
      </c>
      <c r="AH243" s="10"/>
      <c r="AI243" s="130" t="str">
        <f t="shared" si="21"/>
        <v xml:space="preserve"> </v>
      </c>
      <c r="AJ243" s="10"/>
      <c r="AK243" s="10"/>
      <c r="AL243" s="154"/>
      <c r="AM243" s="130" t="str">
        <f t="shared" si="26"/>
        <v xml:space="preserve"> </v>
      </c>
      <c r="AN243" s="10"/>
      <c r="AO243" s="155" t="str">
        <f t="shared" si="27"/>
        <v xml:space="preserve"> </v>
      </c>
      <c r="AP243" s="10"/>
      <c r="AQ243" s="10"/>
      <c r="AR243" s="983"/>
      <c r="AS243" s="130" t="str">
        <f t="shared" si="28"/>
        <v xml:space="preserve"> </v>
      </c>
      <c r="AT243" s="10"/>
      <c r="AU243" s="155" t="str">
        <f t="shared" si="29"/>
        <v xml:space="preserve"> </v>
      </c>
      <c r="AV243" s="10"/>
      <c r="AW243" s="10"/>
      <c r="AX243" s="10"/>
      <c r="AY243" s="10"/>
      <c r="AZ243" s="10"/>
      <c r="BA243" s="10"/>
      <c r="BB243" s="10"/>
      <c r="BC243" s="10"/>
      <c r="BD243" s="10"/>
      <c r="BE243" s="10"/>
      <c r="BF243" s="10"/>
      <c r="BG243" s="10"/>
      <c r="BH243" s="1003"/>
      <c r="BI243" s="10"/>
    </row>
    <row r="244" spans="1:61" ht="46.5" customHeight="1">
      <c r="A244" s="10"/>
      <c r="B244" s="10"/>
      <c r="C244" s="10"/>
      <c r="D244" s="10"/>
      <c r="E244" s="10"/>
      <c r="F244" s="10"/>
      <c r="G244" s="10"/>
      <c r="H244" s="10"/>
      <c r="I244" s="10"/>
      <c r="J244" s="10"/>
      <c r="K244" s="10"/>
      <c r="L244" s="10"/>
      <c r="M244" s="10"/>
      <c r="N244" s="10"/>
      <c r="O244" s="154"/>
      <c r="P244" s="10"/>
      <c r="Q244" s="154"/>
      <c r="R244" s="10"/>
      <c r="S244" s="154"/>
      <c r="T244" s="10"/>
      <c r="U244" s="154"/>
      <c r="V244" s="10"/>
      <c r="W244" s="154"/>
      <c r="X244" s="10"/>
      <c r="Y244" s="154">
        <f t="shared" si="17"/>
        <v>0</v>
      </c>
      <c r="Z244" s="154"/>
      <c r="AA244" s="130" t="str">
        <f t="shared" si="18"/>
        <v xml:space="preserve"> </v>
      </c>
      <c r="AB244" s="10"/>
      <c r="AC244" s="130" t="str">
        <f t="shared" si="19"/>
        <v xml:space="preserve"> </v>
      </c>
      <c r="AD244" s="10"/>
      <c r="AE244" s="10"/>
      <c r="AF244" s="154"/>
      <c r="AG244" s="130" t="str">
        <f t="shared" si="20"/>
        <v xml:space="preserve"> </v>
      </c>
      <c r="AH244" s="10"/>
      <c r="AI244" s="130" t="str">
        <f t="shared" si="21"/>
        <v xml:space="preserve"> </v>
      </c>
      <c r="AJ244" s="10"/>
      <c r="AK244" s="10"/>
      <c r="AL244" s="154"/>
      <c r="AM244" s="130" t="str">
        <f t="shared" si="26"/>
        <v xml:space="preserve"> </v>
      </c>
      <c r="AN244" s="10"/>
      <c r="AO244" s="155" t="str">
        <f t="shared" si="27"/>
        <v xml:space="preserve"> </v>
      </c>
      <c r="AP244" s="10"/>
      <c r="AQ244" s="10"/>
      <c r="AR244" s="983"/>
      <c r="AS244" s="130" t="str">
        <f t="shared" si="28"/>
        <v xml:space="preserve"> </v>
      </c>
      <c r="AT244" s="10"/>
      <c r="AU244" s="155" t="str">
        <f t="shared" si="29"/>
        <v xml:space="preserve"> </v>
      </c>
      <c r="AV244" s="10"/>
      <c r="AW244" s="10"/>
      <c r="AX244" s="10"/>
      <c r="AY244" s="10"/>
      <c r="AZ244" s="10"/>
      <c r="BA244" s="10"/>
      <c r="BB244" s="10"/>
      <c r="BC244" s="10"/>
      <c r="BD244" s="10"/>
      <c r="BE244" s="10"/>
      <c r="BF244" s="10"/>
      <c r="BG244" s="10"/>
      <c r="BH244" s="1003"/>
      <c r="BI244" s="10"/>
    </row>
    <row r="245" spans="1:61" ht="46.5" customHeight="1">
      <c r="A245" s="10"/>
      <c r="B245" s="10"/>
      <c r="C245" s="10"/>
      <c r="D245" s="10"/>
      <c r="E245" s="10"/>
      <c r="F245" s="10"/>
      <c r="G245" s="10"/>
      <c r="H245" s="10"/>
      <c r="I245" s="10"/>
      <c r="J245" s="10"/>
      <c r="K245" s="10"/>
      <c r="L245" s="10"/>
      <c r="M245" s="10"/>
      <c r="N245" s="10"/>
      <c r="O245" s="154"/>
      <c r="P245" s="10"/>
      <c r="Q245" s="154"/>
      <c r="R245" s="10"/>
      <c r="S245" s="154"/>
      <c r="T245" s="10"/>
      <c r="U245" s="154"/>
      <c r="V245" s="10"/>
      <c r="W245" s="154"/>
      <c r="X245" s="10"/>
      <c r="Y245" s="154">
        <f t="shared" si="17"/>
        <v>0</v>
      </c>
      <c r="Z245" s="154"/>
      <c r="AA245" s="130" t="str">
        <f t="shared" si="18"/>
        <v xml:space="preserve"> </v>
      </c>
      <c r="AB245" s="10"/>
      <c r="AC245" s="130" t="str">
        <f t="shared" si="19"/>
        <v xml:space="preserve"> </v>
      </c>
      <c r="AD245" s="10"/>
      <c r="AE245" s="10"/>
      <c r="AF245" s="154"/>
      <c r="AG245" s="130" t="str">
        <f t="shared" si="20"/>
        <v xml:space="preserve"> </v>
      </c>
      <c r="AH245" s="10"/>
      <c r="AI245" s="130" t="str">
        <f t="shared" si="21"/>
        <v xml:space="preserve"> </v>
      </c>
      <c r="AJ245" s="10"/>
      <c r="AK245" s="10"/>
      <c r="AL245" s="154"/>
      <c r="AM245" s="130" t="str">
        <f t="shared" si="26"/>
        <v xml:space="preserve"> </v>
      </c>
      <c r="AN245" s="10"/>
      <c r="AO245" s="155" t="str">
        <f t="shared" si="27"/>
        <v xml:space="preserve"> </v>
      </c>
      <c r="AP245" s="10"/>
      <c r="AQ245" s="10"/>
      <c r="AR245" s="983"/>
      <c r="AS245" s="130" t="str">
        <f t="shared" si="28"/>
        <v xml:space="preserve"> </v>
      </c>
      <c r="AT245" s="10"/>
      <c r="AU245" s="155" t="str">
        <f t="shared" si="29"/>
        <v xml:space="preserve"> </v>
      </c>
      <c r="AV245" s="10"/>
      <c r="AW245" s="10"/>
      <c r="AX245" s="10"/>
      <c r="AY245" s="10"/>
      <c r="AZ245" s="10"/>
      <c r="BA245" s="10"/>
      <c r="BB245" s="10"/>
      <c r="BC245" s="10"/>
      <c r="BD245" s="10"/>
      <c r="BE245" s="10"/>
      <c r="BF245" s="10"/>
      <c r="BG245" s="10"/>
      <c r="BH245" s="1003"/>
      <c r="BI245" s="10"/>
    </row>
    <row r="246" spans="1:61" ht="46.5" customHeight="1">
      <c r="A246" s="10"/>
      <c r="B246" s="10"/>
      <c r="C246" s="10"/>
      <c r="D246" s="10"/>
      <c r="E246" s="10"/>
      <c r="F246" s="10"/>
      <c r="G246" s="10"/>
      <c r="H246" s="10"/>
      <c r="I246" s="10"/>
      <c r="J246" s="10"/>
      <c r="K246" s="10"/>
      <c r="L246" s="10"/>
      <c r="M246" s="10"/>
      <c r="N246" s="10"/>
      <c r="O246" s="154"/>
      <c r="P246" s="10"/>
      <c r="Q246" s="154"/>
      <c r="R246" s="10"/>
      <c r="S246" s="154"/>
      <c r="T246" s="10"/>
      <c r="U246" s="154"/>
      <c r="V246" s="10"/>
      <c r="W246" s="154"/>
      <c r="X246" s="10"/>
      <c r="Y246" s="154">
        <f t="shared" si="17"/>
        <v>0</v>
      </c>
      <c r="Z246" s="154"/>
      <c r="AA246" s="130" t="str">
        <f t="shared" si="18"/>
        <v xml:space="preserve"> </v>
      </c>
      <c r="AB246" s="10"/>
      <c r="AC246" s="130" t="str">
        <f t="shared" si="19"/>
        <v xml:space="preserve"> </v>
      </c>
      <c r="AD246" s="10"/>
      <c r="AE246" s="10"/>
      <c r="AF246" s="154"/>
      <c r="AG246" s="130" t="str">
        <f t="shared" si="20"/>
        <v xml:space="preserve"> </v>
      </c>
      <c r="AH246" s="10"/>
      <c r="AI246" s="130" t="str">
        <f t="shared" si="21"/>
        <v xml:space="preserve"> </v>
      </c>
      <c r="AJ246" s="10"/>
      <c r="AK246" s="10"/>
      <c r="AL246" s="154"/>
      <c r="AM246" s="130" t="str">
        <f t="shared" si="26"/>
        <v xml:space="preserve"> </v>
      </c>
      <c r="AN246" s="10"/>
      <c r="AO246" s="155" t="str">
        <f t="shared" si="27"/>
        <v xml:space="preserve"> </v>
      </c>
      <c r="AP246" s="10"/>
      <c r="AQ246" s="10"/>
      <c r="AR246" s="983"/>
      <c r="AS246" s="130" t="str">
        <f t="shared" si="28"/>
        <v xml:space="preserve"> </v>
      </c>
      <c r="AT246" s="10"/>
      <c r="AU246" s="155" t="str">
        <f t="shared" si="29"/>
        <v xml:space="preserve"> </v>
      </c>
      <c r="AV246" s="10"/>
      <c r="AW246" s="10"/>
      <c r="AX246" s="10"/>
      <c r="AY246" s="10"/>
      <c r="AZ246" s="10"/>
      <c r="BA246" s="10"/>
      <c r="BB246" s="10"/>
      <c r="BC246" s="10"/>
      <c r="BD246" s="10"/>
      <c r="BE246" s="10"/>
      <c r="BF246" s="10"/>
      <c r="BG246" s="10"/>
      <c r="BH246" s="1003"/>
      <c r="BI246" s="10"/>
    </row>
    <row r="247" spans="1:61" ht="46.5" customHeight="1">
      <c r="A247" s="10"/>
      <c r="B247" s="10"/>
      <c r="C247" s="10"/>
      <c r="D247" s="10"/>
      <c r="E247" s="10"/>
      <c r="F247" s="10"/>
      <c r="G247" s="10"/>
      <c r="H247" s="10"/>
      <c r="I247" s="10"/>
      <c r="J247" s="10"/>
      <c r="K247" s="10"/>
      <c r="L247" s="10"/>
      <c r="M247" s="10"/>
      <c r="N247" s="10"/>
      <c r="O247" s="154"/>
      <c r="P247" s="10"/>
      <c r="Q247" s="154"/>
      <c r="R247" s="10"/>
      <c r="S247" s="154"/>
      <c r="T247" s="10"/>
      <c r="U247" s="154"/>
      <c r="V247" s="10"/>
      <c r="W247" s="154"/>
      <c r="X247" s="10"/>
      <c r="Y247" s="154">
        <f t="shared" si="17"/>
        <v>0</v>
      </c>
      <c r="Z247" s="154"/>
      <c r="AA247" s="130" t="str">
        <f t="shared" si="18"/>
        <v xml:space="preserve"> </v>
      </c>
      <c r="AB247" s="10"/>
      <c r="AC247" s="130" t="str">
        <f t="shared" si="19"/>
        <v xml:space="preserve"> </v>
      </c>
      <c r="AD247" s="10"/>
      <c r="AE247" s="10"/>
      <c r="AF247" s="154"/>
      <c r="AG247" s="130" t="str">
        <f t="shared" si="20"/>
        <v xml:space="preserve"> </v>
      </c>
      <c r="AH247" s="10"/>
      <c r="AI247" s="130" t="str">
        <f t="shared" si="21"/>
        <v xml:space="preserve"> </v>
      </c>
      <c r="AJ247" s="10"/>
      <c r="AK247" s="10"/>
      <c r="AL247" s="154"/>
      <c r="AM247" s="130" t="str">
        <f t="shared" si="26"/>
        <v xml:space="preserve"> </v>
      </c>
      <c r="AN247" s="10"/>
      <c r="AO247" s="155" t="str">
        <f t="shared" si="27"/>
        <v xml:space="preserve"> </v>
      </c>
      <c r="AP247" s="10"/>
      <c r="AQ247" s="10"/>
      <c r="AR247" s="983"/>
      <c r="AS247" s="130" t="str">
        <f t="shared" si="28"/>
        <v xml:space="preserve"> </v>
      </c>
      <c r="AT247" s="10"/>
      <c r="AU247" s="155" t="str">
        <f t="shared" si="29"/>
        <v xml:space="preserve"> </v>
      </c>
      <c r="AV247" s="10"/>
      <c r="AW247" s="10"/>
      <c r="AX247" s="10"/>
      <c r="AY247" s="10"/>
      <c r="AZ247" s="10"/>
      <c r="BA247" s="10"/>
      <c r="BB247" s="10"/>
      <c r="BC247" s="10"/>
      <c r="BD247" s="10"/>
      <c r="BE247" s="10"/>
      <c r="BF247" s="10"/>
      <c r="BG247" s="10"/>
      <c r="BH247" s="1003"/>
      <c r="BI247" s="10"/>
    </row>
    <row r="248" spans="1:61" ht="46.5" customHeight="1">
      <c r="A248" s="10"/>
      <c r="B248" s="10"/>
      <c r="C248" s="10"/>
      <c r="D248" s="10"/>
      <c r="E248" s="10"/>
      <c r="F248" s="10"/>
      <c r="G248" s="10"/>
      <c r="H248" s="10"/>
      <c r="I248" s="10"/>
      <c r="J248" s="10"/>
      <c r="K248" s="10"/>
      <c r="L248" s="10"/>
      <c r="M248" s="10"/>
      <c r="N248" s="10"/>
      <c r="O248" s="154"/>
      <c r="P248" s="10"/>
      <c r="Q248" s="154"/>
      <c r="R248" s="10"/>
      <c r="S248" s="154"/>
      <c r="T248" s="10"/>
      <c r="U248" s="154"/>
      <c r="V248" s="10"/>
      <c r="W248" s="154"/>
      <c r="X248" s="10"/>
      <c r="Y248" s="154">
        <f t="shared" si="17"/>
        <v>0</v>
      </c>
      <c r="Z248" s="154"/>
      <c r="AA248" s="130" t="str">
        <f t="shared" si="18"/>
        <v xml:space="preserve"> </v>
      </c>
      <c r="AB248" s="10"/>
      <c r="AC248" s="130" t="str">
        <f t="shared" si="19"/>
        <v xml:space="preserve"> </v>
      </c>
      <c r="AD248" s="10"/>
      <c r="AE248" s="10"/>
      <c r="AF248" s="154"/>
      <c r="AG248" s="130" t="str">
        <f t="shared" si="20"/>
        <v xml:space="preserve"> </v>
      </c>
      <c r="AH248" s="10"/>
      <c r="AI248" s="130" t="str">
        <f t="shared" si="21"/>
        <v xml:space="preserve"> </v>
      </c>
      <c r="AJ248" s="10"/>
      <c r="AK248" s="10"/>
      <c r="AL248" s="154"/>
      <c r="AM248" s="130" t="str">
        <f t="shared" si="26"/>
        <v xml:space="preserve"> </v>
      </c>
      <c r="AN248" s="10"/>
      <c r="AO248" s="155" t="str">
        <f t="shared" si="27"/>
        <v xml:space="preserve"> </v>
      </c>
      <c r="AP248" s="10"/>
      <c r="AQ248" s="10"/>
      <c r="AR248" s="983"/>
      <c r="AS248" s="130" t="str">
        <f t="shared" si="28"/>
        <v xml:space="preserve"> </v>
      </c>
      <c r="AT248" s="10"/>
      <c r="AU248" s="155" t="str">
        <f t="shared" si="29"/>
        <v xml:space="preserve"> </v>
      </c>
      <c r="AV248" s="10"/>
      <c r="AW248" s="10"/>
      <c r="AX248" s="10"/>
      <c r="AY248" s="10"/>
      <c r="AZ248" s="10"/>
      <c r="BA248" s="10"/>
      <c r="BB248" s="10"/>
      <c r="BC248" s="10"/>
      <c r="BD248" s="10"/>
      <c r="BE248" s="10"/>
      <c r="BF248" s="10"/>
      <c r="BG248" s="10"/>
      <c r="BH248" s="1003"/>
      <c r="BI248" s="10"/>
    </row>
    <row r="249" spans="1:61" ht="46.5" customHeight="1">
      <c r="A249" s="10"/>
      <c r="B249" s="10"/>
      <c r="C249" s="10"/>
      <c r="D249" s="10"/>
      <c r="E249" s="10"/>
      <c r="F249" s="10"/>
      <c r="G249" s="10"/>
      <c r="H249" s="10"/>
      <c r="I249" s="10"/>
      <c r="J249" s="10"/>
      <c r="K249" s="10"/>
      <c r="L249" s="10"/>
      <c r="M249" s="10"/>
      <c r="N249" s="10"/>
      <c r="O249" s="154"/>
      <c r="P249" s="10"/>
      <c r="Q249" s="154"/>
      <c r="R249" s="10"/>
      <c r="S249" s="154"/>
      <c r="T249" s="10"/>
      <c r="U249" s="154"/>
      <c r="V249" s="10"/>
      <c r="W249" s="154"/>
      <c r="X249" s="10"/>
      <c r="Y249" s="154">
        <f t="shared" si="17"/>
        <v>0</v>
      </c>
      <c r="Z249" s="154"/>
      <c r="AA249" s="130" t="str">
        <f t="shared" si="18"/>
        <v xml:space="preserve"> </v>
      </c>
      <c r="AB249" s="10"/>
      <c r="AC249" s="130" t="str">
        <f t="shared" si="19"/>
        <v xml:space="preserve"> </v>
      </c>
      <c r="AD249" s="10"/>
      <c r="AE249" s="10"/>
      <c r="AF249" s="154"/>
      <c r="AG249" s="130" t="str">
        <f t="shared" si="20"/>
        <v xml:space="preserve"> </v>
      </c>
      <c r="AH249" s="10"/>
      <c r="AI249" s="130" t="str">
        <f t="shared" si="21"/>
        <v xml:space="preserve"> </v>
      </c>
      <c r="AJ249" s="10"/>
      <c r="AK249" s="10"/>
      <c r="AL249" s="154"/>
      <c r="AM249" s="130" t="str">
        <f t="shared" si="26"/>
        <v xml:space="preserve"> </v>
      </c>
      <c r="AN249" s="10"/>
      <c r="AO249" s="155" t="str">
        <f t="shared" si="27"/>
        <v xml:space="preserve"> </v>
      </c>
      <c r="AP249" s="10"/>
      <c r="AQ249" s="10"/>
      <c r="AR249" s="983"/>
      <c r="AS249" s="130" t="str">
        <f t="shared" si="28"/>
        <v xml:space="preserve"> </v>
      </c>
      <c r="AT249" s="10"/>
      <c r="AU249" s="155" t="str">
        <f t="shared" si="29"/>
        <v xml:space="preserve"> </v>
      </c>
      <c r="AV249" s="10"/>
      <c r="AW249" s="10"/>
      <c r="AX249" s="10"/>
      <c r="AY249" s="10"/>
      <c r="AZ249" s="10"/>
      <c r="BA249" s="10"/>
      <c r="BB249" s="10"/>
      <c r="BC249" s="10"/>
      <c r="BD249" s="10"/>
      <c r="BE249" s="10"/>
      <c r="BF249" s="10"/>
      <c r="BG249" s="10"/>
      <c r="BH249" s="1003"/>
      <c r="BI249" s="10"/>
    </row>
    <row r="250" spans="1:61" ht="46.5" customHeight="1">
      <c r="A250" s="10"/>
      <c r="B250" s="10"/>
      <c r="C250" s="10"/>
      <c r="D250" s="10"/>
      <c r="E250" s="10"/>
      <c r="F250" s="10"/>
      <c r="G250" s="10"/>
      <c r="H250" s="10"/>
      <c r="I250" s="10"/>
      <c r="J250" s="10"/>
      <c r="K250" s="10"/>
      <c r="L250" s="10"/>
      <c r="M250" s="10"/>
      <c r="N250" s="10"/>
      <c r="O250" s="154"/>
      <c r="P250" s="10"/>
      <c r="Q250" s="154"/>
      <c r="R250" s="10"/>
      <c r="S250" s="154"/>
      <c r="T250" s="10"/>
      <c r="U250" s="154"/>
      <c r="V250" s="10"/>
      <c r="W250" s="154"/>
      <c r="X250" s="10"/>
      <c r="Y250" s="154">
        <f t="shared" si="17"/>
        <v>0</v>
      </c>
      <c r="Z250" s="154"/>
      <c r="AA250" s="130" t="str">
        <f t="shared" si="18"/>
        <v xml:space="preserve"> </v>
      </c>
      <c r="AB250" s="10"/>
      <c r="AC250" s="130" t="str">
        <f t="shared" si="19"/>
        <v xml:space="preserve"> </v>
      </c>
      <c r="AD250" s="10"/>
      <c r="AE250" s="10"/>
      <c r="AF250" s="154"/>
      <c r="AG250" s="130" t="str">
        <f t="shared" si="20"/>
        <v xml:space="preserve"> </v>
      </c>
      <c r="AH250" s="10"/>
      <c r="AI250" s="130" t="str">
        <f t="shared" si="21"/>
        <v xml:space="preserve"> </v>
      </c>
      <c r="AJ250" s="10"/>
      <c r="AK250" s="10"/>
      <c r="AL250" s="154"/>
      <c r="AM250" s="130" t="str">
        <f t="shared" si="26"/>
        <v xml:space="preserve"> </v>
      </c>
      <c r="AN250" s="10"/>
      <c r="AO250" s="155" t="str">
        <f t="shared" si="27"/>
        <v xml:space="preserve"> </v>
      </c>
      <c r="AP250" s="10"/>
      <c r="AQ250" s="10"/>
      <c r="AR250" s="983"/>
      <c r="AS250" s="130" t="str">
        <f t="shared" si="28"/>
        <v xml:space="preserve"> </v>
      </c>
      <c r="AT250" s="10"/>
      <c r="AU250" s="155" t="str">
        <f t="shared" si="29"/>
        <v xml:space="preserve"> </v>
      </c>
      <c r="AV250" s="10"/>
      <c r="AW250" s="10"/>
      <c r="AX250" s="10"/>
      <c r="AY250" s="10"/>
      <c r="AZ250" s="10"/>
      <c r="BA250" s="10"/>
      <c r="BB250" s="10"/>
      <c r="BC250" s="10"/>
      <c r="BD250" s="10"/>
      <c r="BE250" s="10"/>
      <c r="BF250" s="10"/>
      <c r="BG250" s="10"/>
      <c r="BH250" s="1003"/>
      <c r="BI250" s="10"/>
    </row>
    <row r="251" spans="1:61" ht="46.5" customHeight="1">
      <c r="A251" s="10"/>
      <c r="B251" s="10"/>
      <c r="C251" s="10"/>
      <c r="D251" s="10"/>
      <c r="E251" s="10"/>
      <c r="F251" s="10"/>
      <c r="G251" s="10"/>
      <c r="H251" s="10"/>
      <c r="I251" s="10"/>
      <c r="J251" s="10"/>
      <c r="K251" s="10"/>
      <c r="L251" s="10"/>
      <c r="M251" s="10"/>
      <c r="N251" s="10"/>
      <c r="O251" s="154"/>
      <c r="P251" s="10"/>
      <c r="Q251" s="154"/>
      <c r="R251" s="10"/>
      <c r="S251" s="154"/>
      <c r="T251" s="10"/>
      <c r="U251" s="154"/>
      <c r="V251" s="10"/>
      <c r="W251" s="154"/>
      <c r="X251" s="10"/>
      <c r="Y251" s="154">
        <f t="shared" si="17"/>
        <v>0</v>
      </c>
      <c r="Z251" s="154"/>
      <c r="AA251" s="130" t="str">
        <f t="shared" si="18"/>
        <v xml:space="preserve"> </v>
      </c>
      <c r="AB251" s="10"/>
      <c r="AC251" s="130" t="str">
        <f t="shared" si="19"/>
        <v xml:space="preserve"> </v>
      </c>
      <c r="AD251" s="10"/>
      <c r="AE251" s="10"/>
      <c r="AF251" s="154"/>
      <c r="AG251" s="130" t="str">
        <f t="shared" si="20"/>
        <v xml:space="preserve"> </v>
      </c>
      <c r="AH251" s="10"/>
      <c r="AI251" s="130" t="str">
        <f t="shared" si="21"/>
        <v xml:space="preserve"> </v>
      </c>
      <c r="AJ251" s="10"/>
      <c r="AK251" s="10"/>
      <c r="AL251" s="154"/>
      <c r="AM251" s="130" t="str">
        <f t="shared" si="26"/>
        <v xml:space="preserve"> </v>
      </c>
      <c r="AN251" s="10"/>
      <c r="AO251" s="155" t="str">
        <f t="shared" si="27"/>
        <v xml:space="preserve"> </v>
      </c>
      <c r="AP251" s="10"/>
      <c r="AQ251" s="10"/>
      <c r="AR251" s="983"/>
      <c r="AS251" s="130" t="str">
        <f t="shared" si="28"/>
        <v xml:space="preserve"> </v>
      </c>
      <c r="AT251" s="10"/>
      <c r="AU251" s="155" t="str">
        <f t="shared" si="29"/>
        <v xml:space="preserve"> </v>
      </c>
      <c r="AV251" s="10"/>
      <c r="AW251" s="10"/>
      <c r="AX251" s="10"/>
      <c r="AY251" s="10"/>
      <c r="AZ251" s="10"/>
      <c r="BA251" s="10"/>
      <c r="BB251" s="10"/>
      <c r="BC251" s="10"/>
      <c r="BD251" s="10"/>
      <c r="BE251" s="10"/>
      <c r="BF251" s="10"/>
      <c r="BG251" s="10"/>
      <c r="BH251" s="1003"/>
      <c r="BI251" s="10"/>
    </row>
    <row r="252" spans="1:61" ht="46.5" customHeight="1">
      <c r="A252" s="10"/>
      <c r="B252" s="10"/>
      <c r="C252" s="10"/>
      <c r="D252" s="10"/>
      <c r="E252" s="10"/>
      <c r="F252" s="10"/>
      <c r="G252" s="10"/>
      <c r="H252" s="10"/>
      <c r="I252" s="10"/>
      <c r="J252" s="10"/>
      <c r="K252" s="10"/>
      <c r="L252" s="10"/>
      <c r="M252" s="10"/>
      <c r="N252" s="10"/>
      <c r="O252" s="154"/>
      <c r="P252" s="10"/>
      <c r="Q252" s="154"/>
      <c r="R252" s="10"/>
      <c r="S252" s="154"/>
      <c r="T252" s="10"/>
      <c r="U252" s="154"/>
      <c r="V252" s="10"/>
      <c r="W252" s="154"/>
      <c r="X252" s="10"/>
      <c r="Y252" s="154">
        <f t="shared" si="17"/>
        <v>0</v>
      </c>
      <c r="Z252" s="154"/>
      <c r="AA252" s="130" t="str">
        <f t="shared" si="18"/>
        <v xml:space="preserve"> </v>
      </c>
      <c r="AB252" s="10"/>
      <c r="AC252" s="130" t="str">
        <f t="shared" si="19"/>
        <v xml:space="preserve"> </v>
      </c>
      <c r="AD252" s="10"/>
      <c r="AE252" s="10"/>
      <c r="AF252" s="154"/>
      <c r="AG252" s="130" t="str">
        <f t="shared" si="20"/>
        <v xml:space="preserve"> </v>
      </c>
      <c r="AH252" s="10"/>
      <c r="AI252" s="130" t="str">
        <f t="shared" si="21"/>
        <v xml:space="preserve"> </v>
      </c>
      <c r="AJ252" s="10"/>
      <c r="AK252" s="10"/>
      <c r="AL252" s="154"/>
      <c r="AM252" s="130" t="str">
        <f t="shared" si="26"/>
        <v xml:space="preserve"> </v>
      </c>
      <c r="AN252" s="10"/>
      <c r="AO252" s="155" t="str">
        <f t="shared" si="27"/>
        <v xml:space="preserve"> </v>
      </c>
      <c r="AP252" s="10"/>
      <c r="AQ252" s="10"/>
      <c r="AR252" s="983"/>
      <c r="AS252" s="130" t="str">
        <f t="shared" si="28"/>
        <v xml:space="preserve"> </v>
      </c>
      <c r="AT252" s="10"/>
      <c r="AU252" s="155" t="str">
        <f t="shared" si="29"/>
        <v xml:space="preserve"> </v>
      </c>
      <c r="AV252" s="10"/>
      <c r="AW252" s="10"/>
      <c r="AX252" s="10"/>
      <c r="AY252" s="10"/>
      <c r="AZ252" s="10"/>
      <c r="BA252" s="10"/>
      <c r="BB252" s="10"/>
      <c r="BC252" s="10"/>
      <c r="BD252" s="10"/>
      <c r="BE252" s="10"/>
      <c r="BF252" s="10"/>
      <c r="BG252" s="10"/>
      <c r="BH252" s="1003"/>
      <c r="BI252" s="10"/>
    </row>
    <row r="253" spans="1:61" ht="46.5" customHeight="1">
      <c r="A253" s="10"/>
      <c r="B253" s="10"/>
      <c r="C253" s="10"/>
      <c r="D253" s="10"/>
      <c r="E253" s="10"/>
      <c r="F253" s="10"/>
      <c r="G253" s="10"/>
      <c r="H253" s="10"/>
      <c r="I253" s="10"/>
      <c r="J253" s="10"/>
      <c r="K253" s="10"/>
      <c r="L253" s="10"/>
      <c r="M253" s="10"/>
      <c r="N253" s="10"/>
      <c r="O253" s="154"/>
      <c r="P253" s="10"/>
      <c r="Q253" s="154"/>
      <c r="R253" s="10"/>
      <c r="S253" s="154"/>
      <c r="T253" s="10"/>
      <c r="U253" s="154"/>
      <c r="V253" s="10"/>
      <c r="W253" s="154"/>
      <c r="X253" s="10"/>
      <c r="Y253" s="154">
        <f t="shared" si="17"/>
        <v>0</v>
      </c>
      <c r="Z253" s="154"/>
      <c r="AA253" s="130" t="str">
        <f t="shared" si="18"/>
        <v xml:space="preserve"> </v>
      </c>
      <c r="AB253" s="10"/>
      <c r="AC253" s="130" t="str">
        <f t="shared" si="19"/>
        <v xml:space="preserve"> </v>
      </c>
      <c r="AD253" s="10"/>
      <c r="AE253" s="10"/>
      <c r="AF253" s="154"/>
      <c r="AG253" s="130" t="str">
        <f t="shared" si="20"/>
        <v xml:space="preserve"> </v>
      </c>
      <c r="AH253" s="10"/>
      <c r="AI253" s="130" t="str">
        <f t="shared" si="21"/>
        <v xml:space="preserve"> </v>
      </c>
      <c r="AJ253" s="10"/>
      <c r="AK253" s="10"/>
      <c r="AL253" s="154"/>
      <c r="AM253" s="130" t="str">
        <f t="shared" si="26"/>
        <v xml:space="preserve"> </v>
      </c>
      <c r="AN253" s="10"/>
      <c r="AO253" s="155" t="str">
        <f t="shared" si="27"/>
        <v xml:space="preserve"> </v>
      </c>
      <c r="AP253" s="10"/>
      <c r="AQ253" s="10"/>
      <c r="AR253" s="983"/>
      <c r="AS253" s="130" t="str">
        <f t="shared" si="28"/>
        <v xml:space="preserve"> </v>
      </c>
      <c r="AT253" s="10"/>
      <c r="AU253" s="155" t="str">
        <f t="shared" si="29"/>
        <v xml:space="preserve"> </v>
      </c>
      <c r="AV253" s="10"/>
      <c r="AW253" s="10"/>
      <c r="AX253" s="10"/>
      <c r="AY253" s="10"/>
      <c r="AZ253" s="10"/>
      <c r="BA253" s="10"/>
      <c r="BB253" s="10"/>
      <c r="BC253" s="10"/>
      <c r="BD253" s="10"/>
      <c r="BE253" s="10"/>
      <c r="BF253" s="10"/>
      <c r="BG253" s="10"/>
      <c r="BH253" s="1003"/>
      <c r="BI253" s="10"/>
    </row>
    <row r="254" spans="1:61" ht="46.5" customHeight="1">
      <c r="A254" s="10"/>
      <c r="B254" s="10"/>
      <c r="C254" s="10"/>
      <c r="D254" s="10"/>
      <c r="E254" s="10"/>
      <c r="F254" s="10"/>
      <c r="G254" s="10"/>
      <c r="H254" s="10"/>
      <c r="I254" s="10"/>
      <c r="J254" s="10"/>
      <c r="K254" s="10"/>
      <c r="L254" s="10"/>
      <c r="M254" s="10"/>
      <c r="N254" s="10"/>
      <c r="O254" s="154"/>
      <c r="P254" s="10"/>
      <c r="Q254" s="154"/>
      <c r="R254" s="10"/>
      <c r="S254" s="154"/>
      <c r="T254" s="10"/>
      <c r="U254" s="154"/>
      <c r="V254" s="10"/>
      <c r="W254" s="154"/>
      <c r="X254" s="10"/>
      <c r="Y254" s="154">
        <f t="shared" si="17"/>
        <v>0</v>
      </c>
      <c r="Z254" s="154"/>
      <c r="AA254" s="130" t="str">
        <f t="shared" si="18"/>
        <v xml:space="preserve"> </v>
      </c>
      <c r="AB254" s="10"/>
      <c r="AC254" s="130" t="str">
        <f t="shared" si="19"/>
        <v xml:space="preserve"> </v>
      </c>
      <c r="AD254" s="10"/>
      <c r="AE254" s="10"/>
      <c r="AF254" s="154"/>
      <c r="AG254" s="130" t="str">
        <f t="shared" si="20"/>
        <v xml:space="preserve"> </v>
      </c>
      <c r="AH254" s="10"/>
      <c r="AI254" s="130" t="str">
        <f t="shared" si="21"/>
        <v xml:space="preserve"> </v>
      </c>
      <c r="AJ254" s="10"/>
      <c r="AK254" s="10"/>
      <c r="AL254" s="154"/>
      <c r="AM254" s="130" t="str">
        <f t="shared" si="26"/>
        <v xml:space="preserve"> </v>
      </c>
      <c r="AN254" s="10"/>
      <c r="AO254" s="155" t="str">
        <f t="shared" si="27"/>
        <v xml:space="preserve"> </v>
      </c>
      <c r="AP254" s="10"/>
      <c r="AQ254" s="10"/>
      <c r="AR254" s="983"/>
      <c r="AS254" s="130" t="str">
        <f t="shared" si="28"/>
        <v xml:space="preserve"> </v>
      </c>
      <c r="AT254" s="10"/>
      <c r="AU254" s="155" t="str">
        <f t="shared" si="29"/>
        <v xml:space="preserve"> </v>
      </c>
      <c r="AV254" s="10"/>
      <c r="AW254" s="10"/>
      <c r="AX254" s="10"/>
      <c r="AY254" s="10"/>
      <c r="AZ254" s="10"/>
      <c r="BA254" s="10"/>
      <c r="BB254" s="10"/>
      <c r="BC254" s="10"/>
      <c r="BD254" s="10"/>
      <c r="BE254" s="10"/>
      <c r="BF254" s="10"/>
      <c r="BG254" s="10"/>
      <c r="BH254" s="1003"/>
      <c r="BI254" s="10"/>
    </row>
    <row r="255" spans="1:61" ht="46.5" customHeight="1">
      <c r="A255" s="10"/>
      <c r="B255" s="10"/>
      <c r="C255" s="10"/>
      <c r="D255" s="10"/>
      <c r="E255" s="10"/>
      <c r="F255" s="10"/>
      <c r="G255" s="10"/>
      <c r="H255" s="10"/>
      <c r="I255" s="10"/>
      <c r="J255" s="10"/>
      <c r="K255" s="10"/>
      <c r="L255" s="10"/>
      <c r="M255" s="10"/>
      <c r="N255" s="10"/>
      <c r="O255" s="154"/>
      <c r="P255" s="10"/>
      <c r="Q255" s="154"/>
      <c r="R255" s="10"/>
      <c r="S255" s="154"/>
      <c r="T255" s="10"/>
      <c r="U255" s="154"/>
      <c r="V255" s="10"/>
      <c r="W255" s="154"/>
      <c r="X255" s="10"/>
      <c r="Y255" s="154">
        <f t="shared" si="17"/>
        <v>0</v>
      </c>
      <c r="Z255" s="154"/>
      <c r="AA255" s="130" t="str">
        <f t="shared" si="18"/>
        <v xml:space="preserve"> </v>
      </c>
      <c r="AB255" s="10"/>
      <c r="AC255" s="130" t="str">
        <f t="shared" si="19"/>
        <v xml:space="preserve"> </v>
      </c>
      <c r="AD255" s="10"/>
      <c r="AE255" s="10"/>
      <c r="AF255" s="154"/>
      <c r="AG255" s="130" t="str">
        <f t="shared" si="20"/>
        <v xml:space="preserve"> </v>
      </c>
      <c r="AH255" s="10"/>
      <c r="AI255" s="130" t="str">
        <f t="shared" si="21"/>
        <v xml:space="preserve"> </v>
      </c>
      <c r="AJ255" s="10"/>
      <c r="AK255" s="10"/>
      <c r="AL255" s="154"/>
      <c r="AM255" s="130" t="str">
        <f t="shared" si="26"/>
        <v xml:space="preserve"> </v>
      </c>
      <c r="AN255" s="10"/>
      <c r="AO255" s="155" t="str">
        <f t="shared" si="27"/>
        <v xml:space="preserve"> </v>
      </c>
      <c r="AP255" s="10"/>
      <c r="AQ255" s="10"/>
      <c r="AR255" s="983"/>
      <c r="AS255" s="130" t="str">
        <f t="shared" si="28"/>
        <v xml:space="preserve"> </v>
      </c>
      <c r="AT255" s="10"/>
      <c r="AU255" s="155" t="str">
        <f t="shared" si="29"/>
        <v xml:space="preserve"> </v>
      </c>
      <c r="AV255" s="10"/>
      <c r="AW255" s="10"/>
      <c r="AX255" s="10"/>
      <c r="AY255" s="10"/>
      <c r="AZ255" s="10"/>
      <c r="BA255" s="10"/>
      <c r="BB255" s="10"/>
      <c r="BC255" s="10"/>
      <c r="BD255" s="10"/>
      <c r="BE255" s="10"/>
      <c r="BF255" s="10"/>
      <c r="BG255" s="10"/>
      <c r="BH255" s="1003"/>
      <c r="BI255" s="10"/>
    </row>
    <row r="256" spans="1:61" ht="46.5" customHeight="1">
      <c r="A256" s="10"/>
      <c r="B256" s="10"/>
      <c r="C256" s="10"/>
      <c r="D256" s="10"/>
      <c r="E256" s="10"/>
      <c r="F256" s="10"/>
      <c r="G256" s="10"/>
      <c r="H256" s="10"/>
      <c r="I256" s="10"/>
      <c r="J256" s="10"/>
      <c r="K256" s="10"/>
      <c r="L256" s="10"/>
      <c r="M256" s="10"/>
      <c r="N256" s="10"/>
      <c r="O256" s="154"/>
      <c r="P256" s="10"/>
      <c r="Q256" s="154"/>
      <c r="R256" s="10"/>
      <c r="S256" s="154"/>
      <c r="T256" s="10"/>
      <c r="U256" s="154"/>
      <c r="V256" s="10"/>
      <c r="W256" s="154"/>
      <c r="X256" s="10"/>
      <c r="Y256" s="154">
        <f t="shared" si="17"/>
        <v>0</v>
      </c>
      <c r="Z256" s="154"/>
      <c r="AA256" s="130" t="str">
        <f t="shared" si="18"/>
        <v xml:space="preserve"> </v>
      </c>
      <c r="AB256" s="10"/>
      <c r="AC256" s="130" t="str">
        <f t="shared" si="19"/>
        <v xml:space="preserve"> </v>
      </c>
      <c r="AD256" s="10"/>
      <c r="AE256" s="10"/>
      <c r="AF256" s="154"/>
      <c r="AG256" s="130" t="str">
        <f t="shared" si="20"/>
        <v xml:space="preserve"> </v>
      </c>
      <c r="AH256" s="10"/>
      <c r="AI256" s="130" t="str">
        <f t="shared" si="21"/>
        <v xml:space="preserve"> </v>
      </c>
      <c r="AJ256" s="10"/>
      <c r="AK256" s="10"/>
      <c r="AL256" s="154"/>
      <c r="AM256" s="130" t="str">
        <f t="shared" si="26"/>
        <v xml:space="preserve"> </v>
      </c>
      <c r="AN256" s="10"/>
      <c r="AO256" s="155" t="str">
        <f t="shared" si="27"/>
        <v xml:space="preserve"> </v>
      </c>
      <c r="AP256" s="10"/>
      <c r="AQ256" s="10"/>
      <c r="AR256" s="983"/>
      <c r="AS256" s="130" t="str">
        <f t="shared" si="28"/>
        <v xml:space="preserve"> </v>
      </c>
      <c r="AT256" s="10"/>
      <c r="AU256" s="155" t="str">
        <f t="shared" si="29"/>
        <v xml:space="preserve"> </v>
      </c>
      <c r="AV256" s="10"/>
      <c r="AW256" s="10"/>
      <c r="AX256" s="10"/>
      <c r="AY256" s="10"/>
      <c r="AZ256" s="10"/>
      <c r="BA256" s="10"/>
      <c r="BB256" s="10"/>
      <c r="BC256" s="10"/>
      <c r="BD256" s="10"/>
      <c r="BE256" s="10"/>
      <c r="BF256" s="10"/>
      <c r="BG256" s="10"/>
      <c r="BH256" s="1003"/>
      <c r="BI256" s="10"/>
    </row>
    <row r="257" spans="1:61" ht="46.5" customHeight="1">
      <c r="A257" s="10"/>
      <c r="B257" s="10"/>
      <c r="C257" s="10"/>
      <c r="D257" s="10"/>
      <c r="E257" s="10"/>
      <c r="F257" s="10"/>
      <c r="G257" s="10"/>
      <c r="H257" s="10"/>
      <c r="I257" s="10"/>
      <c r="J257" s="10"/>
      <c r="K257" s="10"/>
      <c r="L257" s="10"/>
      <c r="M257" s="10"/>
      <c r="N257" s="10"/>
      <c r="O257" s="154"/>
      <c r="P257" s="10"/>
      <c r="Q257" s="154"/>
      <c r="R257" s="10"/>
      <c r="S257" s="154"/>
      <c r="T257" s="10"/>
      <c r="U257" s="154"/>
      <c r="V257" s="10"/>
      <c r="W257" s="154"/>
      <c r="X257" s="10"/>
      <c r="Y257" s="154">
        <f t="shared" si="17"/>
        <v>0</v>
      </c>
      <c r="Z257" s="154"/>
      <c r="AA257" s="130" t="str">
        <f t="shared" si="18"/>
        <v xml:space="preserve"> </v>
      </c>
      <c r="AB257" s="10"/>
      <c r="AC257" s="130" t="str">
        <f t="shared" si="19"/>
        <v xml:space="preserve"> </v>
      </c>
      <c r="AD257" s="10"/>
      <c r="AE257" s="10"/>
      <c r="AF257" s="154"/>
      <c r="AG257" s="130" t="str">
        <f t="shared" si="20"/>
        <v xml:space="preserve"> </v>
      </c>
      <c r="AH257" s="10"/>
      <c r="AI257" s="130" t="str">
        <f t="shared" si="21"/>
        <v xml:space="preserve"> </v>
      </c>
      <c r="AJ257" s="10"/>
      <c r="AK257" s="10"/>
      <c r="AL257" s="154"/>
      <c r="AM257" s="130" t="str">
        <f t="shared" si="26"/>
        <v xml:space="preserve"> </v>
      </c>
      <c r="AN257" s="10"/>
      <c r="AO257" s="155" t="str">
        <f t="shared" si="27"/>
        <v xml:space="preserve"> </v>
      </c>
      <c r="AP257" s="10"/>
      <c r="AQ257" s="10"/>
      <c r="AR257" s="983"/>
      <c r="AS257" s="130" t="str">
        <f t="shared" si="28"/>
        <v xml:space="preserve"> </v>
      </c>
      <c r="AT257" s="10"/>
      <c r="AU257" s="155" t="str">
        <f t="shared" si="29"/>
        <v xml:space="preserve"> </v>
      </c>
      <c r="AV257" s="10"/>
      <c r="AW257" s="10"/>
      <c r="AX257" s="10"/>
      <c r="AY257" s="10"/>
      <c r="AZ257" s="10"/>
      <c r="BA257" s="10"/>
      <c r="BB257" s="10"/>
      <c r="BC257" s="10"/>
      <c r="BD257" s="10"/>
      <c r="BE257" s="10"/>
      <c r="BF257" s="10"/>
      <c r="BG257" s="10"/>
      <c r="BH257" s="1003"/>
      <c r="BI257" s="10"/>
    </row>
    <row r="258" spans="1:61" ht="46.5" customHeight="1">
      <c r="A258" s="10"/>
      <c r="B258" s="10"/>
      <c r="C258" s="10"/>
      <c r="D258" s="10"/>
      <c r="E258" s="10"/>
      <c r="F258" s="10"/>
      <c r="G258" s="10"/>
      <c r="H258" s="10"/>
      <c r="I258" s="10"/>
      <c r="J258" s="10"/>
      <c r="K258" s="10"/>
      <c r="L258" s="10"/>
      <c r="M258" s="10"/>
      <c r="N258" s="10"/>
      <c r="O258" s="154"/>
      <c r="P258" s="10"/>
      <c r="Q258" s="154"/>
      <c r="R258" s="10"/>
      <c r="S258" s="154"/>
      <c r="T258" s="10"/>
      <c r="U258" s="154"/>
      <c r="V258" s="10"/>
      <c r="W258" s="154"/>
      <c r="X258" s="10"/>
      <c r="Y258" s="154">
        <f t="shared" si="17"/>
        <v>0</v>
      </c>
      <c r="Z258" s="154"/>
      <c r="AA258" s="130" t="str">
        <f t="shared" si="18"/>
        <v xml:space="preserve"> </v>
      </c>
      <c r="AB258" s="10"/>
      <c r="AC258" s="130" t="str">
        <f t="shared" si="19"/>
        <v xml:space="preserve"> </v>
      </c>
      <c r="AD258" s="10"/>
      <c r="AE258" s="10"/>
      <c r="AF258" s="154"/>
      <c r="AG258" s="130" t="str">
        <f t="shared" si="20"/>
        <v xml:space="preserve"> </v>
      </c>
      <c r="AH258" s="10"/>
      <c r="AI258" s="130" t="str">
        <f t="shared" si="21"/>
        <v xml:space="preserve"> </v>
      </c>
      <c r="AJ258" s="10"/>
      <c r="AK258" s="10"/>
      <c r="AL258" s="154"/>
      <c r="AM258" s="130" t="str">
        <f t="shared" si="26"/>
        <v xml:space="preserve"> </v>
      </c>
      <c r="AN258" s="10"/>
      <c r="AO258" s="155" t="str">
        <f t="shared" si="27"/>
        <v xml:space="preserve"> </v>
      </c>
      <c r="AP258" s="10"/>
      <c r="AQ258" s="10"/>
      <c r="AR258" s="983"/>
      <c r="AS258" s="130" t="str">
        <f t="shared" si="28"/>
        <v xml:space="preserve"> </v>
      </c>
      <c r="AT258" s="10"/>
      <c r="AU258" s="155" t="str">
        <f t="shared" si="29"/>
        <v xml:space="preserve"> </v>
      </c>
      <c r="AV258" s="10"/>
      <c r="AW258" s="10"/>
      <c r="AX258" s="10"/>
      <c r="AY258" s="10"/>
      <c r="AZ258" s="10"/>
      <c r="BA258" s="10"/>
      <c r="BB258" s="10"/>
      <c r="BC258" s="10"/>
      <c r="BD258" s="10"/>
      <c r="BE258" s="10"/>
      <c r="BF258" s="10"/>
      <c r="BG258" s="10"/>
      <c r="BH258" s="1003"/>
      <c r="BI258" s="10"/>
    </row>
    <row r="259" spans="1:61" ht="46.5" customHeight="1">
      <c r="A259" s="10"/>
      <c r="B259" s="10"/>
      <c r="C259" s="10"/>
      <c r="D259" s="10"/>
      <c r="E259" s="10"/>
      <c r="F259" s="10"/>
      <c r="G259" s="10"/>
      <c r="H259" s="10"/>
      <c r="I259" s="10"/>
      <c r="J259" s="10"/>
      <c r="K259" s="10"/>
      <c r="L259" s="10"/>
      <c r="M259" s="10"/>
      <c r="N259" s="10"/>
      <c r="O259" s="154"/>
      <c r="P259" s="10"/>
      <c r="Q259" s="154"/>
      <c r="R259" s="10"/>
      <c r="S259" s="154"/>
      <c r="T259" s="10"/>
      <c r="U259" s="154"/>
      <c r="V259" s="10"/>
      <c r="W259" s="154"/>
      <c r="X259" s="10"/>
      <c r="Y259" s="154">
        <f t="shared" si="17"/>
        <v>0</v>
      </c>
      <c r="Z259" s="154"/>
      <c r="AA259" s="130" t="str">
        <f t="shared" si="18"/>
        <v xml:space="preserve"> </v>
      </c>
      <c r="AB259" s="10"/>
      <c r="AC259" s="130" t="str">
        <f t="shared" si="19"/>
        <v xml:space="preserve"> </v>
      </c>
      <c r="AD259" s="10"/>
      <c r="AE259" s="10"/>
      <c r="AF259" s="154"/>
      <c r="AG259" s="130" t="str">
        <f t="shared" si="20"/>
        <v xml:space="preserve"> </v>
      </c>
      <c r="AH259" s="10"/>
      <c r="AI259" s="130" t="str">
        <f t="shared" si="21"/>
        <v xml:space="preserve"> </v>
      </c>
      <c r="AJ259" s="10"/>
      <c r="AK259" s="10"/>
      <c r="AL259" s="154"/>
      <c r="AM259" s="130" t="str">
        <f t="shared" si="26"/>
        <v xml:space="preserve"> </v>
      </c>
      <c r="AN259" s="10"/>
      <c r="AO259" s="155" t="str">
        <f t="shared" si="27"/>
        <v xml:space="preserve"> </v>
      </c>
      <c r="AP259" s="10"/>
      <c r="AQ259" s="10"/>
      <c r="AR259" s="983"/>
      <c r="AS259" s="130" t="str">
        <f t="shared" si="28"/>
        <v xml:space="preserve"> </v>
      </c>
      <c r="AT259" s="10"/>
      <c r="AU259" s="155" t="str">
        <f t="shared" si="29"/>
        <v xml:space="preserve"> </v>
      </c>
      <c r="AV259" s="10"/>
      <c r="AW259" s="10"/>
      <c r="AX259" s="10"/>
      <c r="AY259" s="10"/>
      <c r="AZ259" s="10"/>
      <c r="BA259" s="10"/>
      <c r="BB259" s="10"/>
      <c r="BC259" s="10"/>
      <c r="BD259" s="10"/>
      <c r="BE259" s="10"/>
      <c r="BF259" s="10"/>
      <c r="BG259" s="10"/>
      <c r="BH259" s="1003"/>
      <c r="BI259" s="10"/>
    </row>
    <row r="260" spans="1:61" ht="46.5" customHeight="1">
      <c r="A260" s="10"/>
      <c r="B260" s="10"/>
      <c r="C260" s="10"/>
      <c r="D260" s="10"/>
      <c r="E260" s="10"/>
      <c r="F260" s="10"/>
      <c r="G260" s="10"/>
      <c r="H260" s="10"/>
      <c r="I260" s="10"/>
      <c r="J260" s="10"/>
      <c r="K260" s="10"/>
      <c r="L260" s="10"/>
      <c r="M260" s="10"/>
      <c r="N260" s="10"/>
      <c r="O260" s="154"/>
      <c r="P260" s="10"/>
      <c r="Q260" s="154"/>
      <c r="R260" s="10"/>
      <c r="S260" s="154"/>
      <c r="T260" s="10"/>
      <c r="U260" s="154"/>
      <c r="V260" s="10"/>
      <c r="W260" s="154"/>
      <c r="X260" s="10"/>
      <c r="Y260" s="154">
        <f t="shared" si="17"/>
        <v>0</v>
      </c>
      <c r="Z260" s="154"/>
      <c r="AA260" s="130" t="str">
        <f t="shared" si="18"/>
        <v xml:space="preserve"> </v>
      </c>
      <c r="AB260" s="10"/>
      <c r="AC260" s="130" t="str">
        <f t="shared" si="19"/>
        <v xml:space="preserve"> </v>
      </c>
      <c r="AD260" s="10"/>
      <c r="AE260" s="10"/>
      <c r="AF260" s="154"/>
      <c r="AG260" s="130" t="str">
        <f t="shared" si="20"/>
        <v xml:space="preserve"> </v>
      </c>
      <c r="AH260" s="10"/>
      <c r="AI260" s="130" t="str">
        <f t="shared" si="21"/>
        <v xml:space="preserve"> </v>
      </c>
      <c r="AJ260" s="10"/>
      <c r="AK260" s="10"/>
      <c r="AL260" s="154"/>
      <c r="AM260" s="130" t="str">
        <f t="shared" si="26"/>
        <v xml:space="preserve"> </v>
      </c>
      <c r="AN260" s="10"/>
      <c r="AO260" s="155" t="str">
        <f t="shared" si="27"/>
        <v xml:space="preserve"> </v>
      </c>
      <c r="AP260" s="10"/>
      <c r="AQ260" s="10"/>
      <c r="AR260" s="983"/>
      <c r="AS260" s="130" t="str">
        <f t="shared" si="28"/>
        <v xml:space="preserve"> </v>
      </c>
      <c r="AT260" s="10"/>
      <c r="AU260" s="155" t="str">
        <f t="shared" si="29"/>
        <v xml:space="preserve"> </v>
      </c>
      <c r="AV260" s="10"/>
      <c r="AW260" s="10"/>
      <c r="AX260" s="10"/>
      <c r="AY260" s="10"/>
      <c r="AZ260" s="10"/>
      <c r="BA260" s="10"/>
      <c r="BB260" s="10"/>
      <c r="BC260" s="10"/>
      <c r="BD260" s="10"/>
      <c r="BE260" s="10"/>
      <c r="BF260" s="10"/>
      <c r="BG260" s="10"/>
      <c r="BH260" s="1003"/>
      <c r="BI260" s="10"/>
    </row>
    <row r="261" spans="1:61" ht="46.5" customHeight="1">
      <c r="A261" s="10"/>
      <c r="B261" s="10"/>
      <c r="C261" s="10"/>
      <c r="D261" s="10"/>
      <c r="E261" s="10"/>
      <c r="F261" s="10"/>
      <c r="G261" s="10"/>
      <c r="H261" s="10"/>
      <c r="I261" s="10"/>
      <c r="J261" s="10"/>
      <c r="K261" s="10"/>
      <c r="L261" s="10"/>
      <c r="M261" s="10"/>
      <c r="N261" s="10"/>
      <c r="O261" s="154"/>
      <c r="P261" s="10"/>
      <c r="Q261" s="154"/>
      <c r="R261" s="10"/>
      <c r="S261" s="154"/>
      <c r="T261" s="10"/>
      <c r="U261" s="154"/>
      <c r="V261" s="10"/>
      <c r="W261" s="154"/>
      <c r="X261" s="10"/>
      <c r="Y261" s="154">
        <f t="shared" si="17"/>
        <v>0</v>
      </c>
      <c r="Z261" s="154"/>
      <c r="AA261" s="130" t="str">
        <f t="shared" si="18"/>
        <v xml:space="preserve"> </v>
      </c>
      <c r="AB261" s="10"/>
      <c r="AC261" s="130" t="str">
        <f t="shared" si="19"/>
        <v xml:space="preserve"> </v>
      </c>
      <c r="AD261" s="10"/>
      <c r="AE261" s="10"/>
      <c r="AF261" s="154"/>
      <c r="AG261" s="130" t="str">
        <f t="shared" si="20"/>
        <v xml:space="preserve"> </v>
      </c>
      <c r="AH261" s="10"/>
      <c r="AI261" s="130" t="str">
        <f t="shared" si="21"/>
        <v xml:space="preserve"> </v>
      </c>
      <c r="AJ261" s="10"/>
      <c r="AK261" s="10"/>
      <c r="AL261" s="154"/>
      <c r="AM261" s="130" t="str">
        <f t="shared" si="26"/>
        <v xml:space="preserve"> </v>
      </c>
      <c r="AN261" s="10"/>
      <c r="AO261" s="155" t="str">
        <f t="shared" si="27"/>
        <v xml:space="preserve"> </v>
      </c>
      <c r="AP261" s="10"/>
      <c r="AQ261" s="10"/>
      <c r="AR261" s="983"/>
      <c r="AS261" s="130" t="str">
        <f t="shared" si="28"/>
        <v xml:space="preserve"> </v>
      </c>
      <c r="AT261" s="10"/>
      <c r="AU261" s="155" t="str">
        <f t="shared" si="29"/>
        <v xml:space="preserve"> </v>
      </c>
      <c r="AV261" s="10"/>
      <c r="AW261" s="10"/>
      <c r="AX261" s="10"/>
      <c r="AY261" s="10"/>
      <c r="AZ261" s="10"/>
      <c r="BA261" s="10"/>
      <c r="BB261" s="10"/>
      <c r="BC261" s="10"/>
      <c r="BD261" s="10"/>
      <c r="BE261" s="10"/>
      <c r="BF261" s="10"/>
      <c r="BG261" s="10"/>
      <c r="BH261" s="1003"/>
      <c r="BI261" s="10"/>
    </row>
    <row r="262" spans="1:61" ht="46.5" customHeight="1">
      <c r="A262" s="10"/>
      <c r="B262" s="10"/>
      <c r="C262" s="10"/>
      <c r="D262" s="10"/>
      <c r="E262" s="10"/>
      <c r="F262" s="10"/>
      <c r="G262" s="10"/>
      <c r="H262" s="10"/>
      <c r="I262" s="10"/>
      <c r="J262" s="10"/>
      <c r="K262" s="10"/>
      <c r="L262" s="10"/>
      <c r="M262" s="10"/>
      <c r="N262" s="10"/>
      <c r="O262" s="154"/>
      <c r="P262" s="10"/>
      <c r="Q262" s="154"/>
      <c r="R262" s="10"/>
      <c r="S262" s="154"/>
      <c r="T262" s="10"/>
      <c r="U262" s="154"/>
      <c r="V262" s="10"/>
      <c r="W262" s="154"/>
      <c r="X262" s="10"/>
      <c r="Y262" s="154">
        <f t="shared" si="17"/>
        <v>0</v>
      </c>
      <c r="Z262" s="154"/>
      <c r="AA262" s="130" t="str">
        <f t="shared" si="18"/>
        <v xml:space="preserve"> </v>
      </c>
      <c r="AB262" s="10"/>
      <c r="AC262" s="130" t="str">
        <f t="shared" si="19"/>
        <v xml:space="preserve"> </v>
      </c>
      <c r="AD262" s="10"/>
      <c r="AE262" s="10"/>
      <c r="AF262" s="154"/>
      <c r="AG262" s="130" t="str">
        <f t="shared" si="20"/>
        <v xml:space="preserve"> </v>
      </c>
      <c r="AH262" s="10"/>
      <c r="AI262" s="130" t="str">
        <f t="shared" si="21"/>
        <v xml:space="preserve"> </v>
      </c>
      <c r="AJ262" s="10"/>
      <c r="AK262" s="10"/>
      <c r="AL262" s="154"/>
      <c r="AM262" s="130" t="str">
        <f t="shared" si="26"/>
        <v xml:space="preserve"> </v>
      </c>
      <c r="AN262" s="10"/>
      <c r="AO262" s="155" t="str">
        <f t="shared" si="27"/>
        <v xml:space="preserve"> </v>
      </c>
      <c r="AP262" s="10"/>
      <c r="AQ262" s="10"/>
      <c r="AR262" s="983"/>
      <c r="AS262" s="130" t="str">
        <f t="shared" si="28"/>
        <v xml:space="preserve"> </v>
      </c>
      <c r="AT262" s="10"/>
      <c r="AU262" s="155" t="str">
        <f t="shared" si="29"/>
        <v xml:space="preserve"> </v>
      </c>
      <c r="AV262" s="10"/>
      <c r="AW262" s="10"/>
      <c r="AX262" s="10"/>
      <c r="AY262" s="10"/>
      <c r="AZ262" s="10"/>
      <c r="BA262" s="10"/>
      <c r="BB262" s="10"/>
      <c r="BC262" s="10"/>
      <c r="BD262" s="10"/>
      <c r="BE262" s="10"/>
      <c r="BF262" s="10"/>
      <c r="BG262" s="10"/>
      <c r="BH262" s="1003"/>
      <c r="BI262" s="10"/>
    </row>
    <row r="263" spans="1:61" ht="46.5" customHeight="1">
      <c r="A263" s="10"/>
      <c r="B263" s="10"/>
      <c r="C263" s="10"/>
      <c r="D263" s="10"/>
      <c r="E263" s="10"/>
      <c r="F263" s="10"/>
      <c r="G263" s="10"/>
      <c r="H263" s="10"/>
      <c r="I263" s="10"/>
      <c r="J263" s="10"/>
      <c r="K263" s="10"/>
      <c r="L263" s="10"/>
      <c r="M263" s="10"/>
      <c r="N263" s="10"/>
      <c r="O263" s="154"/>
      <c r="P263" s="10"/>
      <c r="Q263" s="154"/>
      <c r="R263" s="10"/>
      <c r="S263" s="154"/>
      <c r="T263" s="10"/>
      <c r="U263" s="154"/>
      <c r="V263" s="10"/>
      <c r="W263" s="154"/>
      <c r="X263" s="10"/>
      <c r="Y263" s="154">
        <f t="shared" si="17"/>
        <v>0</v>
      </c>
      <c r="Z263" s="154"/>
      <c r="AA263" s="130" t="str">
        <f t="shared" si="18"/>
        <v xml:space="preserve"> </v>
      </c>
      <c r="AB263" s="10"/>
      <c r="AC263" s="130" t="str">
        <f t="shared" si="19"/>
        <v xml:space="preserve"> </v>
      </c>
      <c r="AD263" s="10"/>
      <c r="AE263" s="10"/>
      <c r="AF263" s="154"/>
      <c r="AG263" s="130" t="str">
        <f t="shared" si="20"/>
        <v xml:space="preserve"> </v>
      </c>
      <c r="AH263" s="10"/>
      <c r="AI263" s="130" t="str">
        <f t="shared" si="21"/>
        <v xml:space="preserve"> </v>
      </c>
      <c r="AJ263" s="10"/>
      <c r="AK263" s="10"/>
      <c r="AL263" s="154"/>
      <c r="AM263" s="130" t="str">
        <f t="shared" si="26"/>
        <v xml:space="preserve"> </v>
      </c>
      <c r="AN263" s="10"/>
      <c r="AO263" s="155" t="str">
        <f t="shared" si="27"/>
        <v xml:space="preserve"> </v>
      </c>
      <c r="AP263" s="10"/>
      <c r="AQ263" s="10"/>
      <c r="AR263" s="983"/>
      <c r="AS263" s="130" t="str">
        <f t="shared" si="28"/>
        <v xml:space="preserve"> </v>
      </c>
      <c r="AT263" s="10"/>
      <c r="AU263" s="155" t="str">
        <f t="shared" si="29"/>
        <v xml:space="preserve"> </v>
      </c>
      <c r="AV263" s="10"/>
      <c r="AW263" s="10"/>
      <c r="AX263" s="10"/>
      <c r="AY263" s="10"/>
      <c r="AZ263" s="10"/>
      <c r="BA263" s="10"/>
      <c r="BB263" s="10"/>
      <c r="BC263" s="10"/>
      <c r="BD263" s="10"/>
      <c r="BE263" s="10"/>
      <c r="BF263" s="10"/>
      <c r="BG263" s="10"/>
      <c r="BH263" s="1003"/>
      <c r="BI263" s="10"/>
    </row>
    <row r="264" spans="1:61" ht="46.5" customHeight="1">
      <c r="A264" s="10"/>
      <c r="B264" s="10"/>
      <c r="C264" s="10"/>
      <c r="D264" s="10"/>
      <c r="E264" s="10"/>
      <c r="F264" s="10"/>
      <c r="G264" s="10"/>
      <c r="H264" s="10"/>
      <c r="I264" s="10"/>
      <c r="J264" s="10"/>
      <c r="K264" s="10"/>
      <c r="L264" s="10"/>
      <c r="M264" s="10"/>
      <c r="N264" s="10"/>
      <c r="O264" s="154"/>
      <c r="P264" s="10"/>
      <c r="Q264" s="154"/>
      <c r="R264" s="10"/>
      <c r="S264" s="154"/>
      <c r="T264" s="10"/>
      <c r="U264" s="154"/>
      <c r="V264" s="10"/>
      <c r="W264" s="154"/>
      <c r="X264" s="10"/>
      <c r="Y264" s="154">
        <f t="shared" si="17"/>
        <v>0</v>
      </c>
      <c r="Z264" s="154"/>
      <c r="AA264" s="130" t="str">
        <f t="shared" si="18"/>
        <v xml:space="preserve"> </v>
      </c>
      <c r="AB264" s="10"/>
      <c r="AC264" s="130" t="str">
        <f t="shared" si="19"/>
        <v xml:space="preserve"> </v>
      </c>
      <c r="AD264" s="10"/>
      <c r="AE264" s="10"/>
      <c r="AF264" s="154"/>
      <c r="AG264" s="130" t="str">
        <f t="shared" si="20"/>
        <v xml:space="preserve"> </v>
      </c>
      <c r="AH264" s="10"/>
      <c r="AI264" s="130" t="str">
        <f t="shared" si="21"/>
        <v xml:space="preserve"> </v>
      </c>
      <c r="AJ264" s="10"/>
      <c r="AK264" s="10"/>
      <c r="AL264" s="154"/>
      <c r="AM264" s="130" t="str">
        <f t="shared" si="26"/>
        <v xml:space="preserve"> </v>
      </c>
      <c r="AN264" s="10"/>
      <c r="AO264" s="155" t="str">
        <f t="shared" si="27"/>
        <v xml:space="preserve"> </v>
      </c>
      <c r="AP264" s="10"/>
      <c r="AQ264" s="10"/>
      <c r="AR264" s="983"/>
      <c r="AS264" s="130" t="str">
        <f t="shared" si="28"/>
        <v xml:space="preserve"> </v>
      </c>
      <c r="AT264" s="10"/>
      <c r="AU264" s="155" t="str">
        <f t="shared" si="29"/>
        <v xml:space="preserve"> </v>
      </c>
      <c r="AV264" s="10"/>
      <c r="AW264" s="10"/>
      <c r="AX264" s="10"/>
      <c r="AY264" s="10"/>
      <c r="AZ264" s="10"/>
      <c r="BA264" s="10"/>
      <c r="BB264" s="10"/>
      <c r="BC264" s="10"/>
      <c r="BD264" s="10"/>
      <c r="BE264" s="10"/>
      <c r="BF264" s="10"/>
      <c r="BG264" s="10"/>
      <c r="BH264" s="1003"/>
      <c r="BI264" s="10"/>
    </row>
    <row r="265" spans="1:61" ht="46.5" customHeight="1">
      <c r="A265" s="10"/>
      <c r="B265" s="10"/>
      <c r="C265" s="10"/>
      <c r="D265" s="10"/>
      <c r="E265" s="10"/>
      <c r="F265" s="10"/>
      <c r="G265" s="10"/>
      <c r="H265" s="10"/>
      <c r="I265" s="10"/>
      <c r="J265" s="10"/>
      <c r="K265" s="10"/>
      <c r="L265" s="10"/>
      <c r="M265" s="10"/>
      <c r="N265" s="10"/>
      <c r="O265" s="154"/>
      <c r="P265" s="10"/>
      <c r="Q265" s="154"/>
      <c r="R265" s="10"/>
      <c r="S265" s="154"/>
      <c r="T265" s="10"/>
      <c r="U265" s="154"/>
      <c r="V265" s="10"/>
      <c r="W265" s="154"/>
      <c r="X265" s="10"/>
      <c r="Y265" s="154">
        <f t="shared" si="17"/>
        <v>0</v>
      </c>
      <c r="Z265" s="154"/>
      <c r="AA265" s="130" t="str">
        <f t="shared" si="18"/>
        <v xml:space="preserve"> </v>
      </c>
      <c r="AB265" s="10"/>
      <c r="AC265" s="130" t="str">
        <f t="shared" si="19"/>
        <v xml:space="preserve"> </v>
      </c>
      <c r="AD265" s="10"/>
      <c r="AE265" s="10"/>
      <c r="AF265" s="154"/>
      <c r="AG265" s="130" t="str">
        <f t="shared" si="20"/>
        <v xml:space="preserve"> </v>
      </c>
      <c r="AH265" s="10"/>
      <c r="AI265" s="130" t="str">
        <f t="shared" si="21"/>
        <v xml:space="preserve"> </v>
      </c>
      <c r="AJ265" s="10"/>
      <c r="AK265" s="10"/>
      <c r="AL265" s="154"/>
      <c r="AM265" s="130" t="str">
        <f t="shared" si="26"/>
        <v xml:space="preserve"> </v>
      </c>
      <c r="AN265" s="10"/>
      <c r="AO265" s="155" t="str">
        <f t="shared" si="27"/>
        <v xml:space="preserve"> </v>
      </c>
      <c r="AP265" s="10"/>
      <c r="AQ265" s="10"/>
      <c r="AR265" s="983"/>
      <c r="AS265" s="130" t="str">
        <f t="shared" si="28"/>
        <v xml:space="preserve"> </v>
      </c>
      <c r="AT265" s="10"/>
      <c r="AU265" s="155" t="str">
        <f t="shared" si="29"/>
        <v xml:space="preserve"> </v>
      </c>
      <c r="AV265" s="10"/>
      <c r="AW265" s="10"/>
      <c r="AX265" s="10"/>
      <c r="AY265" s="10"/>
      <c r="AZ265" s="10"/>
      <c r="BA265" s="10"/>
      <c r="BB265" s="10"/>
      <c r="BC265" s="10"/>
      <c r="BD265" s="10"/>
      <c r="BE265" s="10"/>
      <c r="BF265" s="10"/>
      <c r="BG265" s="10"/>
      <c r="BH265" s="1003"/>
      <c r="BI265" s="10"/>
    </row>
    <row r="266" spans="1:61" ht="46.5" customHeight="1">
      <c r="A266" s="10"/>
      <c r="B266" s="10"/>
      <c r="C266" s="10"/>
      <c r="D266" s="10"/>
      <c r="E266" s="10"/>
      <c r="F266" s="10"/>
      <c r="G266" s="10"/>
      <c r="H266" s="10"/>
      <c r="I266" s="10"/>
      <c r="J266" s="10"/>
      <c r="K266" s="10"/>
      <c r="L266" s="10"/>
      <c r="M266" s="10"/>
      <c r="N266" s="10"/>
      <c r="O266" s="154"/>
      <c r="P266" s="10"/>
      <c r="Q266" s="154"/>
      <c r="R266" s="10"/>
      <c r="S266" s="154"/>
      <c r="T266" s="10"/>
      <c r="U266" s="154"/>
      <c r="V266" s="10"/>
      <c r="W266" s="154"/>
      <c r="X266" s="10"/>
      <c r="Y266" s="154">
        <f t="shared" si="17"/>
        <v>0</v>
      </c>
      <c r="Z266" s="154"/>
      <c r="AA266" s="130" t="str">
        <f t="shared" si="18"/>
        <v xml:space="preserve"> </v>
      </c>
      <c r="AB266" s="10"/>
      <c r="AC266" s="130" t="str">
        <f t="shared" si="19"/>
        <v xml:space="preserve"> </v>
      </c>
      <c r="AD266" s="10"/>
      <c r="AE266" s="10"/>
      <c r="AF266" s="154"/>
      <c r="AG266" s="130" t="str">
        <f t="shared" si="20"/>
        <v xml:space="preserve"> </v>
      </c>
      <c r="AH266" s="10"/>
      <c r="AI266" s="130" t="str">
        <f t="shared" si="21"/>
        <v xml:space="preserve"> </v>
      </c>
      <c r="AJ266" s="10"/>
      <c r="AK266" s="10"/>
      <c r="AL266" s="154"/>
      <c r="AM266" s="130" t="str">
        <f t="shared" si="26"/>
        <v xml:space="preserve"> </v>
      </c>
      <c r="AN266" s="10"/>
      <c r="AO266" s="155" t="str">
        <f t="shared" si="27"/>
        <v xml:space="preserve"> </v>
      </c>
      <c r="AP266" s="10"/>
      <c r="AQ266" s="10"/>
      <c r="AR266" s="983"/>
      <c r="AS266" s="130" t="str">
        <f t="shared" si="28"/>
        <v xml:space="preserve"> </v>
      </c>
      <c r="AT266" s="10"/>
      <c r="AU266" s="155" t="str">
        <f t="shared" si="29"/>
        <v xml:space="preserve"> </v>
      </c>
      <c r="AV266" s="10"/>
      <c r="AW266" s="10"/>
      <c r="AX266" s="10"/>
      <c r="AY266" s="10"/>
      <c r="AZ266" s="10"/>
      <c r="BA266" s="10"/>
      <c r="BB266" s="10"/>
      <c r="BC266" s="10"/>
      <c r="BD266" s="10"/>
      <c r="BE266" s="10"/>
      <c r="BF266" s="10"/>
      <c r="BG266" s="10"/>
      <c r="BH266" s="1003"/>
      <c r="BI266" s="10"/>
    </row>
    <row r="267" spans="1:61" ht="46.5" customHeight="1">
      <c r="A267" s="10"/>
      <c r="B267" s="10"/>
      <c r="C267" s="10"/>
      <c r="D267" s="10"/>
      <c r="E267" s="10"/>
      <c r="F267" s="10"/>
      <c r="G267" s="10"/>
      <c r="H267" s="10"/>
      <c r="I267" s="10"/>
      <c r="J267" s="10"/>
      <c r="K267" s="10"/>
      <c r="L267" s="10"/>
      <c r="M267" s="10"/>
      <c r="N267" s="10"/>
      <c r="O267" s="154"/>
      <c r="P267" s="10"/>
      <c r="Q267" s="154"/>
      <c r="R267" s="10"/>
      <c r="S267" s="154"/>
      <c r="T267" s="10"/>
      <c r="U267" s="154"/>
      <c r="V267" s="10"/>
      <c r="W267" s="154"/>
      <c r="X267" s="10"/>
      <c r="Y267" s="154">
        <f t="shared" si="17"/>
        <v>0</v>
      </c>
      <c r="Z267" s="154"/>
      <c r="AA267" s="130" t="str">
        <f t="shared" si="18"/>
        <v xml:space="preserve"> </v>
      </c>
      <c r="AB267" s="10"/>
      <c r="AC267" s="130" t="str">
        <f t="shared" si="19"/>
        <v xml:space="preserve"> </v>
      </c>
      <c r="AD267" s="10"/>
      <c r="AE267" s="10"/>
      <c r="AF267" s="154"/>
      <c r="AG267" s="130" t="str">
        <f t="shared" si="20"/>
        <v xml:space="preserve"> </v>
      </c>
      <c r="AH267" s="10"/>
      <c r="AI267" s="130" t="str">
        <f t="shared" si="21"/>
        <v xml:space="preserve"> </v>
      </c>
      <c r="AJ267" s="10"/>
      <c r="AK267" s="10"/>
      <c r="AL267" s="154"/>
      <c r="AM267" s="130" t="str">
        <f t="shared" si="26"/>
        <v xml:space="preserve"> </v>
      </c>
      <c r="AN267" s="10"/>
      <c r="AO267" s="155" t="str">
        <f t="shared" si="27"/>
        <v xml:space="preserve"> </v>
      </c>
      <c r="AP267" s="10"/>
      <c r="AQ267" s="10"/>
      <c r="AR267" s="983"/>
      <c r="AS267" s="130" t="str">
        <f t="shared" si="28"/>
        <v xml:space="preserve"> </v>
      </c>
      <c r="AT267" s="10"/>
      <c r="AU267" s="155" t="str">
        <f t="shared" si="29"/>
        <v xml:space="preserve"> </v>
      </c>
      <c r="AV267" s="10"/>
      <c r="AW267" s="10"/>
      <c r="AX267" s="10"/>
      <c r="AY267" s="10"/>
      <c r="AZ267" s="10"/>
      <c r="BA267" s="10"/>
      <c r="BB267" s="10"/>
      <c r="BC267" s="10"/>
      <c r="BD267" s="10"/>
      <c r="BE267" s="10"/>
      <c r="BF267" s="10"/>
      <c r="BG267" s="10"/>
      <c r="BH267" s="1003"/>
      <c r="BI267" s="10"/>
    </row>
    <row r="268" spans="1:61" ht="46.5" customHeight="1">
      <c r="A268" s="10"/>
      <c r="B268" s="10"/>
      <c r="C268" s="10"/>
      <c r="D268" s="10"/>
      <c r="E268" s="10"/>
      <c r="F268" s="10"/>
      <c r="G268" s="10"/>
      <c r="H268" s="10"/>
      <c r="I268" s="10"/>
      <c r="J268" s="10"/>
      <c r="K268" s="10"/>
      <c r="L268" s="10"/>
      <c r="M268" s="10"/>
      <c r="N268" s="10"/>
      <c r="O268" s="154"/>
      <c r="P268" s="10"/>
      <c r="Q268" s="154"/>
      <c r="R268" s="10"/>
      <c r="S268" s="154"/>
      <c r="T268" s="10"/>
      <c r="U268" s="154"/>
      <c r="V268" s="10"/>
      <c r="W268" s="154"/>
      <c r="X268" s="10"/>
      <c r="Y268" s="154">
        <f t="shared" si="17"/>
        <v>0</v>
      </c>
      <c r="Z268" s="154"/>
      <c r="AA268" s="130" t="str">
        <f t="shared" si="18"/>
        <v xml:space="preserve"> </v>
      </c>
      <c r="AB268" s="10"/>
      <c r="AC268" s="130" t="str">
        <f t="shared" si="19"/>
        <v xml:space="preserve"> </v>
      </c>
      <c r="AD268" s="10"/>
      <c r="AE268" s="10"/>
      <c r="AF268" s="154"/>
      <c r="AG268" s="130" t="str">
        <f t="shared" si="20"/>
        <v xml:space="preserve"> </v>
      </c>
      <c r="AH268" s="10"/>
      <c r="AI268" s="130" t="str">
        <f t="shared" si="21"/>
        <v xml:space="preserve"> </v>
      </c>
      <c r="AJ268" s="10"/>
      <c r="AK268" s="10"/>
      <c r="AL268" s="154"/>
      <c r="AM268" s="130" t="str">
        <f t="shared" si="26"/>
        <v xml:space="preserve"> </v>
      </c>
      <c r="AN268" s="10"/>
      <c r="AO268" s="155" t="str">
        <f t="shared" si="27"/>
        <v xml:space="preserve"> </v>
      </c>
      <c r="AP268" s="10"/>
      <c r="AQ268" s="10"/>
      <c r="AR268" s="983"/>
      <c r="AS268" s="130" t="str">
        <f t="shared" si="28"/>
        <v xml:space="preserve"> </v>
      </c>
      <c r="AT268" s="10"/>
      <c r="AU268" s="155" t="str">
        <f t="shared" si="29"/>
        <v xml:space="preserve"> </v>
      </c>
      <c r="AV268" s="10"/>
      <c r="AW268" s="10"/>
      <c r="AX268" s="10"/>
      <c r="AY268" s="10"/>
      <c r="AZ268" s="10"/>
      <c r="BA268" s="10"/>
      <c r="BB268" s="10"/>
      <c r="BC268" s="10"/>
      <c r="BD268" s="10"/>
      <c r="BE268" s="10"/>
      <c r="BF268" s="10"/>
      <c r="BG268" s="10"/>
      <c r="BH268" s="1003"/>
      <c r="BI268" s="10"/>
    </row>
    <row r="269" spans="1:61" ht="46.5" customHeight="1">
      <c r="A269" s="10"/>
      <c r="B269" s="10"/>
      <c r="C269" s="10"/>
      <c r="D269" s="10"/>
      <c r="E269" s="10"/>
      <c r="F269" s="10"/>
      <c r="G269" s="10"/>
      <c r="H269" s="10"/>
      <c r="I269" s="10"/>
      <c r="J269" s="10"/>
      <c r="K269" s="10"/>
      <c r="L269" s="10"/>
      <c r="M269" s="10"/>
      <c r="N269" s="10"/>
      <c r="O269" s="154"/>
      <c r="P269" s="10"/>
      <c r="Q269" s="154"/>
      <c r="R269" s="10"/>
      <c r="S269" s="154"/>
      <c r="T269" s="10"/>
      <c r="U269" s="154"/>
      <c r="V269" s="10"/>
      <c r="W269" s="154"/>
      <c r="X269" s="10"/>
      <c r="Y269" s="154">
        <f t="shared" si="17"/>
        <v>0</v>
      </c>
      <c r="Z269" s="154"/>
      <c r="AA269" s="130" t="str">
        <f t="shared" si="18"/>
        <v xml:space="preserve"> </v>
      </c>
      <c r="AB269" s="10"/>
      <c r="AC269" s="130" t="str">
        <f t="shared" si="19"/>
        <v xml:space="preserve"> </v>
      </c>
      <c r="AD269" s="10"/>
      <c r="AE269" s="10"/>
      <c r="AF269" s="154"/>
      <c r="AG269" s="130" t="str">
        <f t="shared" si="20"/>
        <v xml:space="preserve"> </v>
      </c>
      <c r="AH269" s="10"/>
      <c r="AI269" s="130" t="str">
        <f t="shared" si="21"/>
        <v xml:space="preserve"> </v>
      </c>
      <c r="AJ269" s="10"/>
      <c r="AK269" s="10"/>
      <c r="AL269" s="154"/>
      <c r="AM269" s="130" t="str">
        <f t="shared" si="26"/>
        <v xml:space="preserve"> </v>
      </c>
      <c r="AN269" s="10"/>
      <c r="AO269" s="155" t="str">
        <f t="shared" si="27"/>
        <v xml:space="preserve"> </v>
      </c>
      <c r="AP269" s="10"/>
      <c r="AQ269" s="10"/>
      <c r="AR269" s="983"/>
      <c r="AS269" s="130" t="str">
        <f t="shared" si="28"/>
        <v xml:space="preserve"> </v>
      </c>
      <c r="AT269" s="10"/>
      <c r="AU269" s="155" t="str">
        <f t="shared" si="29"/>
        <v xml:space="preserve"> </v>
      </c>
      <c r="AV269" s="10"/>
      <c r="AW269" s="10"/>
      <c r="AX269" s="10"/>
      <c r="AY269" s="10"/>
      <c r="AZ269" s="10"/>
      <c r="BA269" s="10"/>
      <c r="BB269" s="10"/>
      <c r="BC269" s="10"/>
      <c r="BD269" s="10"/>
      <c r="BE269" s="10"/>
      <c r="BF269" s="10"/>
      <c r="BG269" s="10"/>
      <c r="BH269" s="1003"/>
      <c r="BI269" s="10"/>
    </row>
    <row r="270" spans="1:61" ht="46.5" customHeight="1">
      <c r="A270" s="10"/>
      <c r="B270" s="10"/>
      <c r="C270" s="10"/>
      <c r="D270" s="10"/>
      <c r="E270" s="10"/>
      <c r="F270" s="10"/>
      <c r="G270" s="10"/>
      <c r="H270" s="10"/>
      <c r="I270" s="10"/>
      <c r="J270" s="10"/>
      <c r="K270" s="10"/>
      <c r="L270" s="10"/>
      <c r="M270" s="10"/>
      <c r="N270" s="10"/>
      <c r="O270" s="154"/>
      <c r="P270" s="10"/>
      <c r="Q270" s="154"/>
      <c r="R270" s="10"/>
      <c r="S270" s="154"/>
      <c r="T270" s="10"/>
      <c r="U270" s="154"/>
      <c r="V270" s="10"/>
      <c r="W270" s="154"/>
      <c r="X270" s="10"/>
      <c r="Y270" s="154">
        <f t="shared" si="17"/>
        <v>0</v>
      </c>
      <c r="Z270" s="154"/>
      <c r="AA270" s="130" t="str">
        <f t="shared" si="18"/>
        <v xml:space="preserve"> </v>
      </c>
      <c r="AB270" s="10"/>
      <c r="AC270" s="130" t="str">
        <f t="shared" si="19"/>
        <v xml:space="preserve"> </v>
      </c>
      <c r="AD270" s="10"/>
      <c r="AE270" s="10"/>
      <c r="AF270" s="154"/>
      <c r="AG270" s="130" t="str">
        <f t="shared" si="20"/>
        <v xml:space="preserve"> </v>
      </c>
      <c r="AH270" s="10"/>
      <c r="AI270" s="130" t="str">
        <f t="shared" si="21"/>
        <v xml:space="preserve"> </v>
      </c>
      <c r="AJ270" s="10"/>
      <c r="AK270" s="10"/>
      <c r="AL270" s="154"/>
      <c r="AM270" s="130" t="str">
        <f t="shared" si="26"/>
        <v xml:space="preserve"> </v>
      </c>
      <c r="AN270" s="10"/>
      <c r="AO270" s="155" t="str">
        <f t="shared" si="27"/>
        <v xml:space="preserve"> </v>
      </c>
      <c r="AP270" s="10"/>
      <c r="AQ270" s="10"/>
      <c r="AR270" s="983"/>
      <c r="AS270" s="130" t="str">
        <f t="shared" si="28"/>
        <v xml:space="preserve"> </v>
      </c>
      <c r="AT270" s="10"/>
      <c r="AU270" s="155" t="str">
        <f t="shared" si="29"/>
        <v xml:space="preserve"> </v>
      </c>
      <c r="AV270" s="10"/>
      <c r="AW270" s="10"/>
      <c r="AX270" s="10"/>
      <c r="AY270" s="10"/>
      <c r="AZ270" s="10"/>
      <c r="BA270" s="10"/>
      <c r="BB270" s="10"/>
      <c r="BC270" s="10"/>
      <c r="BD270" s="10"/>
      <c r="BE270" s="10"/>
      <c r="BF270" s="10"/>
      <c r="BG270" s="10"/>
      <c r="BH270" s="1003"/>
      <c r="BI270" s="10"/>
    </row>
    <row r="271" spans="1:61" ht="46.5" customHeight="1">
      <c r="A271" s="10"/>
      <c r="B271" s="10"/>
      <c r="C271" s="10"/>
      <c r="D271" s="10"/>
      <c r="E271" s="10"/>
      <c r="F271" s="10"/>
      <c r="G271" s="10"/>
      <c r="H271" s="10"/>
      <c r="I271" s="10"/>
      <c r="J271" s="10"/>
      <c r="K271" s="10"/>
      <c r="L271" s="10"/>
      <c r="M271" s="10"/>
      <c r="N271" s="10"/>
      <c r="O271" s="154"/>
      <c r="P271" s="10"/>
      <c r="Q271" s="154"/>
      <c r="R271" s="10"/>
      <c r="S271" s="154"/>
      <c r="T271" s="10"/>
      <c r="U271" s="154"/>
      <c r="V271" s="10"/>
      <c r="W271" s="154"/>
      <c r="X271" s="10"/>
      <c r="Y271" s="154">
        <f t="shared" si="17"/>
        <v>0</v>
      </c>
      <c r="Z271" s="154"/>
      <c r="AA271" s="130" t="str">
        <f t="shared" si="18"/>
        <v xml:space="preserve"> </v>
      </c>
      <c r="AB271" s="10"/>
      <c r="AC271" s="130" t="str">
        <f t="shared" si="19"/>
        <v xml:space="preserve"> </v>
      </c>
      <c r="AD271" s="10"/>
      <c r="AE271" s="10"/>
      <c r="AF271" s="154"/>
      <c r="AG271" s="130" t="str">
        <f t="shared" si="20"/>
        <v xml:space="preserve"> </v>
      </c>
      <c r="AH271" s="10"/>
      <c r="AI271" s="130" t="str">
        <f t="shared" si="21"/>
        <v xml:space="preserve"> </v>
      </c>
      <c r="AJ271" s="10"/>
      <c r="AK271" s="10"/>
      <c r="AL271" s="154"/>
      <c r="AM271" s="130" t="str">
        <f t="shared" si="26"/>
        <v xml:space="preserve"> </v>
      </c>
      <c r="AN271" s="10"/>
      <c r="AO271" s="155" t="str">
        <f t="shared" si="27"/>
        <v xml:space="preserve"> </v>
      </c>
      <c r="AP271" s="10"/>
      <c r="AQ271" s="10"/>
      <c r="AR271" s="983"/>
      <c r="AS271" s="130" t="str">
        <f t="shared" si="28"/>
        <v xml:space="preserve"> </v>
      </c>
      <c r="AT271" s="10"/>
      <c r="AU271" s="155" t="str">
        <f t="shared" si="29"/>
        <v xml:space="preserve"> </v>
      </c>
      <c r="AV271" s="10"/>
      <c r="AW271" s="10"/>
      <c r="AX271" s="10"/>
      <c r="AY271" s="10"/>
      <c r="AZ271" s="10"/>
      <c r="BA271" s="10"/>
      <c r="BB271" s="10"/>
      <c r="BC271" s="10"/>
      <c r="BD271" s="10"/>
      <c r="BE271" s="10"/>
      <c r="BF271" s="10"/>
      <c r="BG271" s="10"/>
      <c r="BH271" s="1003"/>
      <c r="BI271" s="10"/>
    </row>
    <row r="272" spans="1:61" ht="46.5" customHeight="1">
      <c r="A272" s="10"/>
      <c r="B272" s="10"/>
      <c r="C272" s="10"/>
      <c r="D272" s="10"/>
      <c r="E272" s="10"/>
      <c r="F272" s="10"/>
      <c r="G272" s="10"/>
      <c r="H272" s="10"/>
      <c r="I272" s="10"/>
      <c r="J272" s="10"/>
      <c r="K272" s="10"/>
      <c r="L272" s="10"/>
      <c r="M272" s="10"/>
      <c r="N272" s="10"/>
      <c r="O272" s="154"/>
      <c r="P272" s="10"/>
      <c r="Q272" s="154"/>
      <c r="R272" s="10"/>
      <c r="S272" s="154"/>
      <c r="T272" s="10"/>
      <c r="U272" s="154"/>
      <c r="V272" s="10"/>
      <c r="W272" s="154"/>
      <c r="X272" s="10"/>
      <c r="Y272" s="154">
        <f t="shared" si="17"/>
        <v>0</v>
      </c>
      <c r="Z272" s="154"/>
      <c r="AA272" s="130" t="str">
        <f t="shared" si="18"/>
        <v xml:space="preserve"> </v>
      </c>
      <c r="AB272" s="10"/>
      <c r="AC272" s="130" t="str">
        <f t="shared" si="19"/>
        <v xml:space="preserve"> </v>
      </c>
      <c r="AD272" s="10"/>
      <c r="AE272" s="10"/>
      <c r="AF272" s="154"/>
      <c r="AG272" s="130" t="str">
        <f t="shared" si="20"/>
        <v xml:space="preserve"> </v>
      </c>
      <c r="AH272" s="10"/>
      <c r="AI272" s="130" t="str">
        <f t="shared" si="21"/>
        <v xml:space="preserve"> </v>
      </c>
      <c r="AJ272" s="10"/>
      <c r="AK272" s="10"/>
      <c r="AL272" s="154"/>
      <c r="AM272" s="130" t="str">
        <f t="shared" si="26"/>
        <v xml:space="preserve"> </v>
      </c>
      <c r="AN272" s="10"/>
      <c r="AO272" s="155" t="str">
        <f t="shared" si="27"/>
        <v xml:space="preserve"> </v>
      </c>
      <c r="AP272" s="10"/>
      <c r="AQ272" s="10"/>
      <c r="AR272" s="983"/>
      <c r="AS272" s="130" t="str">
        <f t="shared" si="28"/>
        <v xml:space="preserve"> </v>
      </c>
      <c r="AT272" s="10"/>
      <c r="AU272" s="155" t="str">
        <f t="shared" si="29"/>
        <v xml:space="preserve"> </v>
      </c>
      <c r="AV272" s="10"/>
      <c r="AW272" s="10"/>
      <c r="AX272" s="10"/>
      <c r="AY272" s="10"/>
      <c r="AZ272" s="10"/>
      <c r="BA272" s="10"/>
      <c r="BB272" s="10"/>
      <c r="BC272" s="10"/>
      <c r="BD272" s="10"/>
      <c r="BE272" s="10"/>
      <c r="BF272" s="10"/>
      <c r="BG272" s="10"/>
      <c r="BH272" s="1003"/>
      <c r="BI272" s="10"/>
    </row>
    <row r="273" spans="1:61" ht="46.5" customHeight="1">
      <c r="A273" s="10"/>
      <c r="B273" s="10"/>
      <c r="C273" s="10"/>
      <c r="D273" s="10"/>
      <c r="E273" s="10"/>
      <c r="F273" s="10"/>
      <c r="G273" s="10"/>
      <c r="H273" s="10"/>
      <c r="I273" s="10"/>
      <c r="J273" s="10"/>
      <c r="K273" s="10"/>
      <c r="L273" s="10"/>
      <c r="M273" s="10"/>
      <c r="N273" s="10"/>
      <c r="O273" s="154"/>
      <c r="P273" s="10"/>
      <c r="Q273" s="154"/>
      <c r="R273" s="10"/>
      <c r="S273" s="154"/>
      <c r="T273" s="10"/>
      <c r="U273" s="154"/>
      <c r="V273" s="10"/>
      <c r="W273" s="154"/>
      <c r="X273" s="10"/>
      <c r="Y273" s="154">
        <f t="shared" si="17"/>
        <v>0</v>
      </c>
      <c r="Z273" s="154"/>
      <c r="AA273" s="130" t="str">
        <f t="shared" si="18"/>
        <v xml:space="preserve"> </v>
      </c>
      <c r="AB273" s="10"/>
      <c r="AC273" s="130" t="str">
        <f t="shared" si="19"/>
        <v xml:space="preserve"> </v>
      </c>
      <c r="AD273" s="10"/>
      <c r="AE273" s="10"/>
      <c r="AF273" s="154"/>
      <c r="AG273" s="130" t="str">
        <f t="shared" si="20"/>
        <v xml:space="preserve"> </v>
      </c>
      <c r="AH273" s="10"/>
      <c r="AI273" s="130" t="str">
        <f t="shared" si="21"/>
        <v xml:space="preserve"> </v>
      </c>
      <c r="AJ273" s="10"/>
      <c r="AK273" s="10"/>
      <c r="AL273" s="154"/>
      <c r="AM273" s="130" t="str">
        <f t="shared" si="26"/>
        <v xml:space="preserve"> </v>
      </c>
      <c r="AN273" s="10"/>
      <c r="AO273" s="155" t="str">
        <f t="shared" si="27"/>
        <v xml:space="preserve"> </v>
      </c>
      <c r="AP273" s="10"/>
      <c r="AQ273" s="10"/>
      <c r="AR273" s="983"/>
      <c r="AS273" s="130" t="str">
        <f t="shared" si="28"/>
        <v xml:space="preserve"> </v>
      </c>
      <c r="AT273" s="10"/>
      <c r="AU273" s="155" t="str">
        <f t="shared" si="29"/>
        <v xml:space="preserve"> </v>
      </c>
      <c r="AV273" s="10"/>
      <c r="AW273" s="10"/>
      <c r="AX273" s="10"/>
      <c r="AY273" s="10"/>
      <c r="AZ273" s="10"/>
      <c r="BA273" s="10"/>
      <c r="BB273" s="10"/>
      <c r="BC273" s="10"/>
      <c r="BD273" s="10"/>
      <c r="BE273" s="10"/>
      <c r="BF273" s="10"/>
      <c r="BG273" s="10"/>
      <c r="BH273" s="1003"/>
      <c r="BI273" s="10"/>
    </row>
    <row r="274" spans="1:61" ht="46.5" customHeight="1">
      <c r="A274" s="10"/>
      <c r="B274" s="10"/>
      <c r="C274" s="10"/>
      <c r="D274" s="10"/>
      <c r="E274" s="10"/>
      <c r="F274" s="10"/>
      <c r="G274" s="10"/>
      <c r="H274" s="10"/>
      <c r="I274" s="10"/>
      <c r="J274" s="10"/>
      <c r="K274" s="10"/>
      <c r="L274" s="10"/>
      <c r="M274" s="10"/>
      <c r="N274" s="10"/>
      <c r="O274" s="154"/>
      <c r="P274" s="10"/>
      <c r="Q274" s="154"/>
      <c r="R274" s="10"/>
      <c r="S274" s="154"/>
      <c r="T274" s="10"/>
      <c r="U274" s="154"/>
      <c r="V274" s="10"/>
      <c r="W274" s="154"/>
      <c r="X274" s="10"/>
      <c r="Y274" s="154">
        <f t="shared" si="17"/>
        <v>0</v>
      </c>
      <c r="Z274" s="154"/>
      <c r="AA274" s="130" t="str">
        <f t="shared" si="18"/>
        <v xml:space="preserve"> </v>
      </c>
      <c r="AB274" s="10"/>
      <c r="AC274" s="130" t="str">
        <f t="shared" si="19"/>
        <v xml:space="preserve"> </v>
      </c>
      <c r="AD274" s="10"/>
      <c r="AE274" s="10"/>
      <c r="AF274" s="154"/>
      <c r="AG274" s="130" t="str">
        <f t="shared" si="20"/>
        <v xml:space="preserve"> </v>
      </c>
      <c r="AH274" s="10"/>
      <c r="AI274" s="130" t="str">
        <f t="shared" si="21"/>
        <v xml:space="preserve"> </v>
      </c>
      <c r="AJ274" s="10"/>
      <c r="AK274" s="10"/>
      <c r="AL274" s="154"/>
      <c r="AM274" s="130" t="str">
        <f t="shared" si="26"/>
        <v xml:space="preserve"> </v>
      </c>
      <c r="AN274" s="10"/>
      <c r="AO274" s="155" t="str">
        <f t="shared" si="27"/>
        <v xml:space="preserve"> </v>
      </c>
      <c r="AP274" s="10"/>
      <c r="AQ274" s="10"/>
      <c r="AR274" s="983"/>
      <c r="AS274" s="130" t="str">
        <f t="shared" si="28"/>
        <v xml:space="preserve"> </v>
      </c>
      <c r="AT274" s="10"/>
      <c r="AU274" s="155" t="str">
        <f t="shared" si="29"/>
        <v xml:space="preserve"> </v>
      </c>
      <c r="AV274" s="10"/>
      <c r="AW274" s="10"/>
      <c r="AX274" s="10"/>
      <c r="AY274" s="10"/>
      <c r="AZ274" s="10"/>
      <c r="BA274" s="10"/>
      <c r="BB274" s="10"/>
      <c r="BC274" s="10"/>
      <c r="BD274" s="10"/>
      <c r="BE274" s="10"/>
      <c r="BF274" s="10"/>
      <c r="BG274" s="10"/>
      <c r="BH274" s="1003"/>
      <c r="BI274" s="10"/>
    </row>
    <row r="275" spans="1:61" ht="46.5" customHeight="1">
      <c r="A275" s="10"/>
      <c r="B275" s="10"/>
      <c r="C275" s="10"/>
      <c r="D275" s="10"/>
      <c r="E275" s="10"/>
      <c r="F275" s="10"/>
      <c r="G275" s="10"/>
      <c r="H275" s="10"/>
      <c r="I275" s="10"/>
      <c r="J275" s="10"/>
      <c r="K275" s="10"/>
      <c r="L275" s="10"/>
      <c r="M275" s="10"/>
      <c r="N275" s="10"/>
      <c r="O275" s="154"/>
      <c r="P275" s="10"/>
      <c r="Q275" s="154"/>
      <c r="R275" s="10"/>
      <c r="S275" s="154"/>
      <c r="T275" s="10"/>
      <c r="U275" s="154"/>
      <c r="V275" s="10"/>
      <c r="W275" s="154"/>
      <c r="X275" s="10"/>
      <c r="Y275" s="154">
        <f t="shared" si="17"/>
        <v>0</v>
      </c>
      <c r="Z275" s="154"/>
      <c r="AA275" s="130" t="str">
        <f t="shared" si="18"/>
        <v xml:space="preserve"> </v>
      </c>
      <c r="AB275" s="10"/>
      <c r="AC275" s="130" t="str">
        <f t="shared" si="19"/>
        <v xml:space="preserve"> </v>
      </c>
      <c r="AD275" s="10"/>
      <c r="AE275" s="10"/>
      <c r="AF275" s="154"/>
      <c r="AG275" s="130" t="str">
        <f t="shared" si="20"/>
        <v xml:space="preserve"> </v>
      </c>
      <c r="AH275" s="10"/>
      <c r="AI275" s="130" t="str">
        <f t="shared" si="21"/>
        <v xml:space="preserve"> </v>
      </c>
      <c r="AJ275" s="10"/>
      <c r="AK275" s="10"/>
      <c r="AL275" s="154"/>
      <c r="AM275" s="130" t="str">
        <f t="shared" si="26"/>
        <v xml:space="preserve"> </v>
      </c>
      <c r="AN275" s="10"/>
      <c r="AO275" s="155" t="str">
        <f t="shared" si="27"/>
        <v xml:space="preserve"> </v>
      </c>
      <c r="AP275" s="10"/>
      <c r="AQ275" s="10"/>
      <c r="AR275" s="983"/>
      <c r="AS275" s="130" t="str">
        <f t="shared" si="28"/>
        <v xml:space="preserve"> </v>
      </c>
      <c r="AT275" s="10"/>
      <c r="AU275" s="155" t="str">
        <f t="shared" si="29"/>
        <v xml:space="preserve"> </v>
      </c>
      <c r="AV275" s="10"/>
      <c r="AW275" s="10"/>
      <c r="AX275" s="10"/>
      <c r="AY275" s="10"/>
      <c r="AZ275" s="10"/>
      <c r="BA275" s="10"/>
      <c r="BB275" s="10"/>
      <c r="BC275" s="10"/>
      <c r="BD275" s="10"/>
      <c r="BE275" s="10"/>
      <c r="BF275" s="10"/>
      <c r="BG275" s="10"/>
      <c r="BH275" s="1003"/>
      <c r="BI275" s="10"/>
    </row>
    <row r="276" spans="1:61" ht="46.5" customHeight="1">
      <c r="A276" s="10"/>
      <c r="B276" s="10"/>
      <c r="C276" s="10"/>
      <c r="D276" s="10"/>
      <c r="E276" s="10"/>
      <c r="F276" s="10"/>
      <c r="G276" s="10"/>
      <c r="H276" s="10"/>
      <c r="I276" s="10"/>
      <c r="J276" s="10"/>
      <c r="K276" s="10"/>
      <c r="L276" s="10"/>
      <c r="M276" s="10"/>
      <c r="N276" s="10"/>
      <c r="O276" s="154"/>
      <c r="P276" s="10"/>
      <c r="Q276" s="154"/>
      <c r="R276" s="10"/>
      <c r="S276" s="154"/>
      <c r="T276" s="10"/>
      <c r="U276" s="154"/>
      <c r="V276" s="10"/>
      <c r="W276" s="154"/>
      <c r="X276" s="10"/>
      <c r="Y276" s="154">
        <f t="shared" si="17"/>
        <v>0</v>
      </c>
      <c r="Z276" s="154"/>
      <c r="AA276" s="130" t="str">
        <f t="shared" si="18"/>
        <v xml:space="preserve"> </v>
      </c>
      <c r="AB276" s="10"/>
      <c r="AC276" s="130" t="str">
        <f t="shared" si="19"/>
        <v xml:space="preserve"> </v>
      </c>
      <c r="AD276" s="10"/>
      <c r="AE276" s="10"/>
      <c r="AF276" s="154"/>
      <c r="AG276" s="130" t="str">
        <f t="shared" si="20"/>
        <v xml:space="preserve"> </v>
      </c>
      <c r="AH276" s="10"/>
      <c r="AI276" s="130" t="str">
        <f t="shared" si="21"/>
        <v xml:space="preserve"> </v>
      </c>
      <c r="AJ276" s="10"/>
      <c r="AK276" s="10"/>
      <c r="AL276" s="154"/>
      <c r="AM276" s="130" t="str">
        <f t="shared" si="26"/>
        <v xml:space="preserve"> </v>
      </c>
      <c r="AN276" s="10"/>
      <c r="AO276" s="155" t="str">
        <f t="shared" si="27"/>
        <v xml:space="preserve"> </v>
      </c>
      <c r="AP276" s="10"/>
      <c r="AQ276" s="10"/>
      <c r="AR276" s="983"/>
      <c r="AS276" s="130" t="str">
        <f t="shared" si="28"/>
        <v xml:space="preserve"> </v>
      </c>
      <c r="AT276" s="10"/>
      <c r="AU276" s="155" t="str">
        <f t="shared" si="29"/>
        <v xml:space="preserve"> </v>
      </c>
      <c r="AV276" s="10"/>
      <c r="AW276" s="10"/>
      <c r="AX276" s="10"/>
      <c r="AY276" s="10"/>
      <c r="AZ276" s="10"/>
      <c r="BA276" s="10"/>
      <c r="BB276" s="10"/>
      <c r="BC276" s="10"/>
      <c r="BD276" s="10"/>
      <c r="BE276" s="10"/>
      <c r="BF276" s="10"/>
      <c r="BG276" s="10"/>
      <c r="BH276" s="1003"/>
      <c r="BI276" s="10"/>
    </row>
    <row r="277" spans="1:61" ht="46.5" customHeight="1">
      <c r="A277" s="10"/>
      <c r="B277" s="10"/>
      <c r="C277" s="10"/>
      <c r="D277" s="10"/>
      <c r="E277" s="10"/>
      <c r="F277" s="10"/>
      <c r="G277" s="10"/>
      <c r="H277" s="10"/>
      <c r="I277" s="10"/>
      <c r="J277" s="10"/>
      <c r="K277" s="10"/>
      <c r="L277" s="10"/>
      <c r="M277" s="10"/>
      <c r="N277" s="10"/>
      <c r="O277" s="154"/>
      <c r="P277" s="10"/>
      <c r="Q277" s="154"/>
      <c r="R277" s="10"/>
      <c r="S277" s="154"/>
      <c r="T277" s="10"/>
      <c r="U277" s="154"/>
      <c r="V277" s="10"/>
      <c r="W277" s="154"/>
      <c r="X277" s="10"/>
      <c r="Y277" s="154">
        <f t="shared" si="17"/>
        <v>0</v>
      </c>
      <c r="Z277" s="154"/>
      <c r="AA277" s="130" t="str">
        <f t="shared" si="18"/>
        <v xml:space="preserve"> </v>
      </c>
      <c r="AB277" s="10"/>
      <c r="AC277" s="130" t="str">
        <f t="shared" si="19"/>
        <v xml:space="preserve"> </v>
      </c>
      <c r="AD277" s="10"/>
      <c r="AE277" s="10"/>
      <c r="AF277" s="154"/>
      <c r="AG277" s="130" t="str">
        <f t="shared" si="20"/>
        <v xml:space="preserve"> </v>
      </c>
      <c r="AH277" s="10"/>
      <c r="AI277" s="130" t="str">
        <f t="shared" si="21"/>
        <v xml:space="preserve"> </v>
      </c>
      <c r="AJ277" s="10"/>
      <c r="AK277" s="10"/>
      <c r="AL277" s="154"/>
      <c r="AM277" s="130" t="str">
        <f t="shared" si="26"/>
        <v xml:space="preserve"> </v>
      </c>
      <c r="AN277" s="10"/>
      <c r="AO277" s="155" t="str">
        <f t="shared" si="27"/>
        <v xml:space="preserve"> </v>
      </c>
      <c r="AP277" s="10"/>
      <c r="AQ277" s="10"/>
      <c r="AR277" s="983"/>
      <c r="AS277" s="130" t="str">
        <f t="shared" si="28"/>
        <v xml:space="preserve"> </v>
      </c>
      <c r="AT277" s="10"/>
      <c r="AU277" s="155" t="str">
        <f t="shared" si="29"/>
        <v xml:space="preserve"> </v>
      </c>
      <c r="AV277" s="10"/>
      <c r="AW277" s="10"/>
      <c r="AX277" s="10"/>
      <c r="AY277" s="10"/>
      <c r="AZ277" s="10"/>
      <c r="BA277" s="10"/>
      <c r="BB277" s="10"/>
      <c r="BC277" s="10"/>
      <c r="BD277" s="10"/>
      <c r="BE277" s="10"/>
      <c r="BF277" s="10"/>
      <c r="BG277" s="10"/>
      <c r="BH277" s="1003"/>
      <c r="BI277" s="10"/>
    </row>
    <row r="278" spans="1:61" ht="46.5" customHeight="1">
      <c r="A278" s="10"/>
      <c r="B278" s="10"/>
      <c r="C278" s="10"/>
      <c r="D278" s="10"/>
      <c r="E278" s="10"/>
      <c r="F278" s="10"/>
      <c r="G278" s="10"/>
      <c r="H278" s="10"/>
      <c r="I278" s="10"/>
      <c r="J278" s="10"/>
      <c r="K278" s="10"/>
      <c r="L278" s="10"/>
      <c r="M278" s="10"/>
      <c r="N278" s="10"/>
      <c r="O278" s="154"/>
      <c r="P278" s="10"/>
      <c r="Q278" s="154"/>
      <c r="R278" s="10"/>
      <c r="S278" s="154"/>
      <c r="T278" s="10"/>
      <c r="U278" s="154"/>
      <c r="V278" s="10"/>
      <c r="W278" s="154"/>
      <c r="X278" s="10"/>
      <c r="Y278" s="154">
        <f t="shared" si="17"/>
        <v>0</v>
      </c>
      <c r="Z278" s="154"/>
      <c r="AA278" s="130" t="str">
        <f t="shared" si="18"/>
        <v xml:space="preserve"> </v>
      </c>
      <c r="AB278" s="10"/>
      <c r="AC278" s="130" t="str">
        <f t="shared" si="19"/>
        <v xml:space="preserve"> </v>
      </c>
      <c r="AD278" s="10"/>
      <c r="AE278" s="10"/>
      <c r="AF278" s="154"/>
      <c r="AG278" s="130" t="str">
        <f t="shared" si="20"/>
        <v xml:space="preserve"> </v>
      </c>
      <c r="AH278" s="10"/>
      <c r="AI278" s="130" t="str">
        <f t="shared" si="21"/>
        <v xml:space="preserve"> </v>
      </c>
      <c r="AJ278" s="10"/>
      <c r="AK278" s="10"/>
      <c r="AL278" s="154"/>
      <c r="AM278" s="130" t="str">
        <f t="shared" si="26"/>
        <v xml:space="preserve"> </v>
      </c>
      <c r="AN278" s="10"/>
      <c r="AO278" s="155" t="str">
        <f t="shared" si="27"/>
        <v xml:space="preserve"> </v>
      </c>
      <c r="AP278" s="10"/>
      <c r="AQ278" s="10"/>
      <c r="AR278" s="983"/>
      <c r="AS278" s="130" t="str">
        <f t="shared" si="28"/>
        <v xml:space="preserve"> </v>
      </c>
      <c r="AT278" s="10"/>
      <c r="AU278" s="155" t="str">
        <f t="shared" si="29"/>
        <v xml:space="preserve"> </v>
      </c>
      <c r="AV278" s="10"/>
      <c r="AW278" s="10"/>
      <c r="AX278" s="10"/>
      <c r="AY278" s="10"/>
      <c r="AZ278" s="10"/>
      <c r="BA278" s="10"/>
      <c r="BB278" s="10"/>
      <c r="BC278" s="10"/>
      <c r="BD278" s="10"/>
      <c r="BE278" s="10"/>
      <c r="BF278" s="10"/>
      <c r="BG278" s="10"/>
      <c r="BH278" s="1003"/>
      <c r="BI278" s="10"/>
    </row>
    <row r="279" spans="1:61" ht="46.5" customHeight="1">
      <c r="A279" s="10"/>
      <c r="B279" s="10"/>
      <c r="C279" s="10"/>
      <c r="D279" s="10"/>
      <c r="E279" s="10"/>
      <c r="F279" s="10"/>
      <c r="G279" s="10"/>
      <c r="H279" s="10"/>
      <c r="I279" s="10"/>
      <c r="J279" s="10"/>
      <c r="K279" s="10"/>
      <c r="L279" s="10"/>
      <c r="M279" s="10"/>
      <c r="N279" s="10"/>
      <c r="O279" s="154"/>
      <c r="P279" s="10"/>
      <c r="Q279" s="154"/>
      <c r="R279" s="10"/>
      <c r="S279" s="154"/>
      <c r="T279" s="10"/>
      <c r="U279" s="154"/>
      <c r="V279" s="10"/>
      <c r="W279" s="154"/>
      <c r="X279" s="10"/>
      <c r="Y279" s="154">
        <f t="shared" si="17"/>
        <v>0</v>
      </c>
      <c r="Z279" s="154"/>
      <c r="AA279" s="130" t="str">
        <f t="shared" si="18"/>
        <v xml:space="preserve"> </v>
      </c>
      <c r="AB279" s="10"/>
      <c r="AC279" s="130" t="str">
        <f t="shared" si="19"/>
        <v xml:space="preserve"> </v>
      </c>
      <c r="AD279" s="10"/>
      <c r="AE279" s="10"/>
      <c r="AF279" s="154"/>
      <c r="AG279" s="130" t="str">
        <f t="shared" si="20"/>
        <v xml:space="preserve"> </v>
      </c>
      <c r="AH279" s="10"/>
      <c r="AI279" s="130" t="str">
        <f t="shared" si="21"/>
        <v xml:space="preserve"> </v>
      </c>
      <c r="AJ279" s="10"/>
      <c r="AK279" s="10"/>
      <c r="AL279" s="154"/>
      <c r="AM279" s="130" t="str">
        <f t="shared" si="26"/>
        <v xml:space="preserve"> </v>
      </c>
      <c r="AN279" s="10"/>
      <c r="AO279" s="155" t="str">
        <f t="shared" si="27"/>
        <v xml:space="preserve"> </v>
      </c>
      <c r="AP279" s="10"/>
      <c r="AQ279" s="10"/>
      <c r="AR279" s="983"/>
      <c r="AS279" s="130" t="str">
        <f t="shared" si="28"/>
        <v xml:space="preserve"> </v>
      </c>
      <c r="AT279" s="10"/>
      <c r="AU279" s="155" t="str">
        <f t="shared" si="29"/>
        <v xml:space="preserve"> </v>
      </c>
      <c r="AV279" s="10"/>
      <c r="AW279" s="10"/>
      <c r="AX279" s="10"/>
      <c r="AY279" s="10"/>
      <c r="AZ279" s="10"/>
      <c r="BA279" s="10"/>
      <c r="BB279" s="10"/>
      <c r="BC279" s="10"/>
      <c r="BD279" s="10"/>
      <c r="BE279" s="10"/>
      <c r="BF279" s="10"/>
      <c r="BG279" s="10"/>
      <c r="BH279" s="1003"/>
      <c r="BI279" s="10"/>
    </row>
    <row r="280" spans="1:61" ht="46.5" customHeight="1">
      <c r="A280" s="10"/>
      <c r="B280" s="10"/>
      <c r="C280" s="10"/>
      <c r="D280" s="10"/>
      <c r="E280" s="10"/>
      <c r="F280" s="10"/>
      <c r="G280" s="10"/>
      <c r="H280" s="10"/>
      <c r="I280" s="10"/>
      <c r="J280" s="10"/>
      <c r="K280" s="10"/>
      <c r="L280" s="10"/>
      <c r="M280" s="10"/>
      <c r="N280" s="10"/>
      <c r="O280" s="154"/>
      <c r="P280" s="10"/>
      <c r="Q280" s="154"/>
      <c r="R280" s="10"/>
      <c r="S280" s="154"/>
      <c r="T280" s="10"/>
      <c r="U280" s="154"/>
      <c r="V280" s="10"/>
      <c r="W280" s="154"/>
      <c r="X280" s="10"/>
      <c r="Y280" s="154">
        <f t="shared" si="17"/>
        <v>0</v>
      </c>
      <c r="Z280" s="154"/>
      <c r="AA280" s="130" t="str">
        <f t="shared" si="18"/>
        <v xml:space="preserve"> </v>
      </c>
      <c r="AB280" s="10"/>
      <c r="AC280" s="130" t="str">
        <f t="shared" si="19"/>
        <v xml:space="preserve"> </v>
      </c>
      <c r="AD280" s="10"/>
      <c r="AE280" s="10"/>
      <c r="AF280" s="154"/>
      <c r="AG280" s="130" t="str">
        <f t="shared" si="20"/>
        <v xml:space="preserve"> </v>
      </c>
      <c r="AH280" s="10"/>
      <c r="AI280" s="130" t="str">
        <f t="shared" si="21"/>
        <v xml:space="preserve"> </v>
      </c>
      <c r="AJ280" s="10"/>
      <c r="AK280" s="10"/>
      <c r="AL280" s="154"/>
      <c r="AM280" s="130" t="str">
        <f t="shared" si="26"/>
        <v xml:space="preserve"> </v>
      </c>
      <c r="AN280" s="10"/>
      <c r="AO280" s="155" t="str">
        <f t="shared" si="27"/>
        <v xml:space="preserve"> </v>
      </c>
      <c r="AP280" s="10"/>
      <c r="AQ280" s="10"/>
      <c r="AR280" s="983"/>
      <c r="AS280" s="130" t="str">
        <f t="shared" si="28"/>
        <v xml:space="preserve"> </v>
      </c>
      <c r="AT280" s="10"/>
      <c r="AU280" s="155" t="str">
        <f t="shared" si="29"/>
        <v xml:space="preserve"> </v>
      </c>
      <c r="AV280" s="10"/>
      <c r="AW280" s="10"/>
      <c r="AX280" s="10"/>
      <c r="AY280" s="10"/>
      <c r="AZ280" s="10"/>
      <c r="BA280" s="10"/>
      <c r="BB280" s="10"/>
      <c r="BC280" s="10"/>
      <c r="BD280" s="10"/>
      <c r="BE280" s="10"/>
      <c r="BF280" s="10"/>
      <c r="BG280" s="10"/>
      <c r="BH280" s="1003"/>
      <c r="BI280" s="10"/>
    </row>
    <row r="281" spans="1:61" ht="46.5" customHeight="1">
      <c r="A281" s="10"/>
      <c r="B281" s="10"/>
      <c r="C281" s="10"/>
      <c r="D281" s="10"/>
      <c r="E281" s="10"/>
      <c r="F281" s="10"/>
      <c r="G281" s="10"/>
      <c r="H281" s="10"/>
      <c r="I281" s="10"/>
      <c r="J281" s="10"/>
      <c r="K281" s="10"/>
      <c r="L281" s="10"/>
      <c r="M281" s="10"/>
      <c r="N281" s="10"/>
      <c r="O281" s="154"/>
      <c r="P281" s="10"/>
      <c r="Q281" s="154"/>
      <c r="R281" s="10"/>
      <c r="S281" s="154"/>
      <c r="T281" s="10"/>
      <c r="U281" s="154"/>
      <c r="V281" s="10"/>
      <c r="W281" s="154"/>
      <c r="X281" s="10"/>
      <c r="Y281" s="154">
        <f t="shared" si="17"/>
        <v>0</v>
      </c>
      <c r="Z281" s="154"/>
      <c r="AA281" s="130" t="str">
        <f t="shared" si="18"/>
        <v xml:space="preserve"> </v>
      </c>
      <c r="AB281" s="10"/>
      <c r="AC281" s="130" t="str">
        <f t="shared" si="19"/>
        <v xml:space="preserve"> </v>
      </c>
      <c r="AD281" s="10"/>
      <c r="AE281" s="10"/>
      <c r="AF281" s="154"/>
      <c r="AG281" s="130" t="str">
        <f t="shared" si="20"/>
        <v xml:space="preserve"> </v>
      </c>
      <c r="AH281" s="10"/>
      <c r="AI281" s="130" t="str">
        <f t="shared" si="21"/>
        <v xml:space="preserve"> </v>
      </c>
      <c r="AJ281" s="10"/>
      <c r="AK281" s="10"/>
      <c r="AL281" s="154"/>
      <c r="AM281" s="130" t="str">
        <f t="shared" si="26"/>
        <v xml:space="preserve"> </v>
      </c>
      <c r="AN281" s="10"/>
      <c r="AO281" s="155" t="str">
        <f t="shared" si="27"/>
        <v xml:space="preserve"> </v>
      </c>
      <c r="AP281" s="10"/>
      <c r="AQ281" s="10"/>
      <c r="AR281" s="983"/>
      <c r="AS281" s="130" t="str">
        <f t="shared" si="28"/>
        <v xml:space="preserve"> </v>
      </c>
      <c r="AT281" s="10"/>
      <c r="AU281" s="155" t="str">
        <f t="shared" si="29"/>
        <v xml:space="preserve"> </v>
      </c>
      <c r="AV281" s="10"/>
      <c r="AW281" s="10"/>
      <c r="AX281" s="10"/>
      <c r="AY281" s="10"/>
      <c r="AZ281" s="10"/>
      <c r="BA281" s="10"/>
      <c r="BB281" s="10"/>
      <c r="BC281" s="10"/>
      <c r="BD281" s="10"/>
      <c r="BE281" s="10"/>
      <c r="BF281" s="10"/>
      <c r="BG281" s="10"/>
      <c r="BH281" s="1003"/>
      <c r="BI281" s="10"/>
    </row>
    <row r="282" spans="1:61" ht="46.5" customHeight="1">
      <c r="A282" s="10"/>
      <c r="B282" s="10"/>
      <c r="C282" s="10"/>
      <c r="D282" s="10"/>
      <c r="E282" s="10"/>
      <c r="F282" s="10"/>
      <c r="G282" s="10"/>
      <c r="H282" s="10"/>
      <c r="I282" s="10"/>
      <c r="J282" s="10"/>
      <c r="K282" s="10"/>
      <c r="L282" s="10"/>
      <c r="M282" s="10"/>
      <c r="N282" s="10"/>
      <c r="O282" s="154"/>
      <c r="P282" s="10"/>
      <c r="Q282" s="154"/>
      <c r="R282" s="10"/>
      <c r="S282" s="154"/>
      <c r="T282" s="10"/>
      <c r="U282" s="154"/>
      <c r="V282" s="10"/>
      <c r="W282" s="154"/>
      <c r="X282" s="10"/>
      <c r="Y282" s="154">
        <f t="shared" si="17"/>
        <v>0</v>
      </c>
      <c r="Z282" s="154"/>
      <c r="AA282" s="130" t="str">
        <f t="shared" si="18"/>
        <v xml:space="preserve"> </v>
      </c>
      <c r="AB282" s="10"/>
      <c r="AC282" s="130" t="str">
        <f t="shared" si="19"/>
        <v xml:space="preserve"> </v>
      </c>
      <c r="AD282" s="10"/>
      <c r="AE282" s="10"/>
      <c r="AF282" s="154"/>
      <c r="AG282" s="130" t="str">
        <f t="shared" si="20"/>
        <v xml:space="preserve"> </v>
      </c>
      <c r="AH282" s="10"/>
      <c r="AI282" s="130" t="str">
        <f t="shared" si="21"/>
        <v xml:space="preserve"> </v>
      </c>
      <c r="AJ282" s="10"/>
      <c r="AK282" s="10"/>
      <c r="AL282" s="154"/>
      <c r="AM282" s="130" t="str">
        <f t="shared" si="26"/>
        <v xml:space="preserve"> </v>
      </c>
      <c r="AN282" s="10"/>
      <c r="AO282" s="155" t="str">
        <f t="shared" si="27"/>
        <v xml:space="preserve"> </v>
      </c>
      <c r="AP282" s="10"/>
      <c r="AQ282" s="10"/>
      <c r="AR282" s="983"/>
      <c r="AS282" s="130" t="str">
        <f t="shared" si="28"/>
        <v xml:space="preserve"> </v>
      </c>
      <c r="AT282" s="10"/>
      <c r="AU282" s="155" t="str">
        <f t="shared" si="29"/>
        <v xml:space="preserve"> </v>
      </c>
      <c r="AV282" s="10"/>
      <c r="AW282" s="10"/>
      <c r="AX282" s="10"/>
      <c r="AY282" s="10"/>
      <c r="AZ282" s="10"/>
      <c r="BA282" s="10"/>
      <c r="BB282" s="10"/>
      <c r="BC282" s="10"/>
      <c r="BD282" s="10"/>
      <c r="BE282" s="10"/>
      <c r="BF282" s="10"/>
      <c r="BG282" s="10"/>
      <c r="BH282" s="1003"/>
      <c r="BI282" s="10"/>
    </row>
    <row r="283" spans="1:61" ht="46.5" customHeight="1">
      <c r="A283" s="10"/>
      <c r="B283" s="10"/>
      <c r="C283" s="10"/>
      <c r="D283" s="10"/>
      <c r="E283" s="10"/>
      <c r="F283" s="10"/>
      <c r="G283" s="10"/>
      <c r="H283" s="10"/>
      <c r="I283" s="10"/>
      <c r="J283" s="10"/>
      <c r="K283" s="10"/>
      <c r="L283" s="10"/>
      <c r="M283" s="10"/>
      <c r="N283" s="10"/>
      <c r="O283" s="154"/>
      <c r="P283" s="10"/>
      <c r="Q283" s="154"/>
      <c r="R283" s="10"/>
      <c r="S283" s="154"/>
      <c r="T283" s="10"/>
      <c r="U283" s="154"/>
      <c r="V283" s="10"/>
      <c r="W283" s="154"/>
      <c r="X283" s="10"/>
      <c r="Y283" s="154">
        <f t="shared" si="17"/>
        <v>0</v>
      </c>
      <c r="Z283" s="154"/>
      <c r="AA283" s="130" t="str">
        <f t="shared" si="18"/>
        <v xml:space="preserve"> </v>
      </c>
      <c r="AB283" s="10"/>
      <c r="AC283" s="130" t="str">
        <f t="shared" si="19"/>
        <v xml:space="preserve"> </v>
      </c>
      <c r="AD283" s="10"/>
      <c r="AE283" s="10"/>
      <c r="AF283" s="154"/>
      <c r="AG283" s="130" t="str">
        <f t="shared" si="20"/>
        <v xml:space="preserve"> </v>
      </c>
      <c r="AH283" s="10"/>
      <c r="AI283" s="130" t="str">
        <f t="shared" si="21"/>
        <v xml:space="preserve"> </v>
      </c>
      <c r="AJ283" s="10"/>
      <c r="AK283" s="10"/>
      <c r="AL283" s="154"/>
      <c r="AM283" s="130" t="str">
        <f t="shared" si="26"/>
        <v xml:space="preserve"> </v>
      </c>
      <c r="AN283" s="10"/>
      <c r="AO283" s="155" t="str">
        <f t="shared" si="27"/>
        <v xml:space="preserve"> </v>
      </c>
      <c r="AP283" s="10"/>
      <c r="AQ283" s="10"/>
      <c r="AR283" s="983"/>
      <c r="AS283" s="130" t="str">
        <f t="shared" si="28"/>
        <v xml:space="preserve"> </v>
      </c>
      <c r="AT283" s="10"/>
      <c r="AU283" s="155" t="str">
        <f t="shared" si="29"/>
        <v xml:space="preserve"> </v>
      </c>
      <c r="AV283" s="10"/>
      <c r="AW283" s="10"/>
      <c r="AX283" s="10"/>
      <c r="AY283" s="10"/>
      <c r="AZ283" s="10"/>
      <c r="BA283" s="10"/>
      <c r="BB283" s="10"/>
      <c r="BC283" s="10"/>
      <c r="BD283" s="10"/>
      <c r="BE283" s="10"/>
      <c r="BF283" s="10"/>
      <c r="BG283" s="10"/>
      <c r="BH283" s="1003"/>
      <c r="BI283" s="10"/>
    </row>
    <row r="284" spans="1:61" ht="46.5" customHeight="1">
      <c r="A284" s="10"/>
      <c r="B284" s="10"/>
      <c r="C284" s="10"/>
      <c r="D284" s="10"/>
      <c r="E284" s="10"/>
      <c r="F284" s="10"/>
      <c r="G284" s="10"/>
      <c r="H284" s="10"/>
      <c r="I284" s="10"/>
      <c r="J284" s="10"/>
      <c r="K284" s="10"/>
      <c r="L284" s="10"/>
      <c r="M284" s="10"/>
      <c r="N284" s="10"/>
      <c r="O284" s="154"/>
      <c r="P284" s="10"/>
      <c r="Q284" s="154"/>
      <c r="R284" s="10"/>
      <c r="S284" s="154"/>
      <c r="T284" s="10"/>
      <c r="U284" s="154"/>
      <c r="V284" s="10"/>
      <c r="W284" s="154"/>
      <c r="X284" s="10"/>
      <c r="Y284" s="154">
        <f t="shared" si="17"/>
        <v>0</v>
      </c>
      <c r="Z284" s="154"/>
      <c r="AA284" s="130" t="str">
        <f t="shared" si="18"/>
        <v xml:space="preserve"> </v>
      </c>
      <c r="AB284" s="10"/>
      <c r="AC284" s="130" t="str">
        <f t="shared" si="19"/>
        <v xml:space="preserve"> </v>
      </c>
      <c r="AD284" s="10"/>
      <c r="AE284" s="10"/>
      <c r="AF284" s="154"/>
      <c r="AG284" s="130" t="str">
        <f t="shared" si="20"/>
        <v xml:space="preserve"> </v>
      </c>
      <c r="AH284" s="10"/>
      <c r="AI284" s="130" t="str">
        <f t="shared" si="21"/>
        <v xml:space="preserve"> </v>
      </c>
      <c r="AJ284" s="10"/>
      <c r="AK284" s="10"/>
      <c r="AL284" s="154"/>
      <c r="AM284" s="130" t="str">
        <f t="shared" si="26"/>
        <v xml:space="preserve"> </v>
      </c>
      <c r="AN284" s="10"/>
      <c r="AO284" s="155" t="str">
        <f t="shared" si="27"/>
        <v xml:space="preserve"> </v>
      </c>
      <c r="AP284" s="10"/>
      <c r="AQ284" s="10"/>
      <c r="AR284" s="983"/>
      <c r="AS284" s="130" t="str">
        <f t="shared" si="28"/>
        <v xml:space="preserve"> </v>
      </c>
      <c r="AT284" s="10"/>
      <c r="AU284" s="155" t="str">
        <f t="shared" si="29"/>
        <v xml:space="preserve"> </v>
      </c>
      <c r="AV284" s="10"/>
      <c r="AW284" s="10"/>
      <c r="AX284" s="10"/>
      <c r="AY284" s="10"/>
      <c r="AZ284" s="10"/>
      <c r="BA284" s="10"/>
      <c r="BB284" s="10"/>
      <c r="BC284" s="10"/>
      <c r="BD284" s="10"/>
      <c r="BE284" s="10"/>
      <c r="BF284" s="10"/>
      <c r="BG284" s="10"/>
      <c r="BH284" s="1003"/>
      <c r="BI284" s="10"/>
    </row>
    <row r="285" spans="1:61" ht="46.5" customHeight="1">
      <c r="A285" s="10"/>
      <c r="B285" s="10"/>
      <c r="C285" s="10"/>
      <c r="D285" s="10"/>
      <c r="E285" s="10"/>
      <c r="F285" s="10"/>
      <c r="G285" s="10"/>
      <c r="H285" s="10"/>
      <c r="I285" s="10"/>
      <c r="J285" s="10"/>
      <c r="K285" s="10"/>
      <c r="L285" s="10"/>
      <c r="M285" s="10"/>
      <c r="N285" s="10"/>
      <c r="O285" s="154"/>
      <c r="P285" s="10"/>
      <c r="Q285" s="154"/>
      <c r="R285" s="10"/>
      <c r="S285" s="154"/>
      <c r="T285" s="10"/>
      <c r="U285" s="154"/>
      <c r="V285" s="10"/>
      <c r="W285" s="154"/>
      <c r="X285" s="10"/>
      <c r="Y285" s="154">
        <f t="shared" si="17"/>
        <v>0</v>
      </c>
      <c r="Z285" s="154"/>
      <c r="AA285" s="130" t="str">
        <f t="shared" si="18"/>
        <v xml:space="preserve"> </v>
      </c>
      <c r="AB285" s="10"/>
      <c r="AC285" s="130" t="str">
        <f t="shared" si="19"/>
        <v xml:space="preserve"> </v>
      </c>
      <c r="AD285" s="10"/>
      <c r="AE285" s="10"/>
      <c r="AF285" s="154"/>
      <c r="AG285" s="130" t="str">
        <f t="shared" si="20"/>
        <v xml:space="preserve"> </v>
      </c>
      <c r="AH285" s="10"/>
      <c r="AI285" s="130" t="str">
        <f t="shared" si="21"/>
        <v xml:space="preserve"> </v>
      </c>
      <c r="AJ285" s="10"/>
      <c r="AK285" s="10"/>
      <c r="AL285" s="154"/>
      <c r="AM285" s="130" t="str">
        <f t="shared" si="26"/>
        <v xml:space="preserve"> </v>
      </c>
      <c r="AN285" s="10"/>
      <c r="AO285" s="155" t="str">
        <f t="shared" si="27"/>
        <v xml:space="preserve"> </v>
      </c>
      <c r="AP285" s="10"/>
      <c r="AQ285" s="10"/>
      <c r="AR285" s="983"/>
      <c r="AS285" s="130" t="str">
        <f t="shared" si="28"/>
        <v xml:space="preserve"> </v>
      </c>
      <c r="AT285" s="10"/>
      <c r="AU285" s="155" t="str">
        <f t="shared" si="29"/>
        <v xml:space="preserve"> </v>
      </c>
      <c r="AV285" s="10"/>
      <c r="AW285" s="10"/>
      <c r="AX285" s="10"/>
      <c r="AY285" s="10"/>
      <c r="AZ285" s="10"/>
      <c r="BA285" s="10"/>
      <c r="BB285" s="10"/>
      <c r="BC285" s="10"/>
      <c r="BD285" s="10"/>
      <c r="BE285" s="10"/>
      <c r="BF285" s="10"/>
      <c r="BG285" s="10"/>
      <c r="BH285" s="1003"/>
      <c r="BI285" s="10"/>
    </row>
    <row r="286" spans="1:61" ht="46.5" customHeight="1">
      <c r="A286" s="10"/>
      <c r="B286" s="10"/>
      <c r="C286" s="10"/>
      <c r="D286" s="10"/>
      <c r="E286" s="10"/>
      <c r="F286" s="10"/>
      <c r="G286" s="10"/>
      <c r="H286" s="10"/>
      <c r="I286" s="10"/>
      <c r="J286" s="10"/>
      <c r="K286" s="10"/>
      <c r="L286" s="10"/>
      <c r="M286" s="10"/>
      <c r="N286" s="10"/>
      <c r="O286" s="154"/>
      <c r="P286" s="10"/>
      <c r="Q286" s="154"/>
      <c r="R286" s="10"/>
      <c r="S286" s="154"/>
      <c r="T286" s="10"/>
      <c r="U286" s="154"/>
      <c r="V286" s="10"/>
      <c r="W286" s="154"/>
      <c r="X286" s="10"/>
      <c r="Y286" s="154">
        <f t="shared" si="17"/>
        <v>0</v>
      </c>
      <c r="Z286" s="154"/>
      <c r="AA286" s="130" t="str">
        <f t="shared" si="18"/>
        <v xml:space="preserve"> </v>
      </c>
      <c r="AB286" s="10"/>
      <c r="AC286" s="130" t="str">
        <f t="shared" si="19"/>
        <v xml:space="preserve"> </v>
      </c>
      <c r="AD286" s="10"/>
      <c r="AE286" s="10"/>
      <c r="AF286" s="154"/>
      <c r="AG286" s="130" t="str">
        <f t="shared" si="20"/>
        <v xml:space="preserve"> </v>
      </c>
      <c r="AH286" s="10"/>
      <c r="AI286" s="130" t="str">
        <f t="shared" si="21"/>
        <v xml:space="preserve"> </v>
      </c>
      <c r="AJ286" s="10"/>
      <c r="AK286" s="10"/>
      <c r="AL286" s="154"/>
      <c r="AM286" s="130" t="str">
        <f t="shared" si="26"/>
        <v xml:space="preserve"> </v>
      </c>
      <c r="AN286" s="10"/>
      <c r="AO286" s="155" t="str">
        <f t="shared" si="27"/>
        <v xml:space="preserve"> </v>
      </c>
      <c r="AP286" s="10"/>
      <c r="AQ286" s="10"/>
      <c r="AR286" s="983"/>
      <c r="AS286" s="130" t="str">
        <f t="shared" si="28"/>
        <v xml:space="preserve"> </v>
      </c>
      <c r="AT286" s="10"/>
      <c r="AU286" s="155" t="str">
        <f t="shared" si="29"/>
        <v xml:space="preserve"> </v>
      </c>
      <c r="AV286" s="10"/>
      <c r="AW286" s="10"/>
      <c r="AX286" s="10"/>
      <c r="AY286" s="10"/>
      <c r="AZ286" s="10"/>
      <c r="BA286" s="10"/>
      <c r="BB286" s="10"/>
      <c r="BC286" s="10"/>
      <c r="BD286" s="10"/>
      <c r="BE286" s="10"/>
      <c r="BF286" s="10"/>
      <c r="BG286" s="10"/>
      <c r="BH286" s="1003"/>
      <c r="BI286" s="10"/>
    </row>
    <row r="287" spans="1:61" ht="46.5" customHeight="1">
      <c r="A287" s="10"/>
      <c r="B287" s="10"/>
      <c r="C287" s="10"/>
      <c r="D287" s="10"/>
      <c r="E287" s="10"/>
      <c r="F287" s="10"/>
      <c r="G287" s="10"/>
      <c r="H287" s="10"/>
      <c r="I287" s="10"/>
      <c r="J287" s="10"/>
      <c r="K287" s="10"/>
      <c r="L287" s="10"/>
      <c r="M287" s="10"/>
      <c r="N287" s="10"/>
      <c r="O287" s="154"/>
      <c r="P287" s="10"/>
      <c r="Q287" s="154"/>
      <c r="R287" s="10"/>
      <c r="S287" s="154"/>
      <c r="T287" s="10"/>
      <c r="U287" s="154"/>
      <c r="V287" s="10"/>
      <c r="W287" s="154"/>
      <c r="X287" s="10"/>
      <c r="Y287" s="154">
        <f t="shared" si="17"/>
        <v>0</v>
      </c>
      <c r="Z287" s="154"/>
      <c r="AA287" s="130" t="str">
        <f t="shared" si="18"/>
        <v xml:space="preserve"> </v>
      </c>
      <c r="AB287" s="10"/>
      <c r="AC287" s="130" t="str">
        <f t="shared" si="19"/>
        <v xml:space="preserve"> </v>
      </c>
      <c r="AD287" s="10"/>
      <c r="AE287" s="10"/>
      <c r="AF287" s="154"/>
      <c r="AG287" s="130" t="str">
        <f t="shared" si="20"/>
        <v xml:space="preserve"> </v>
      </c>
      <c r="AH287" s="10"/>
      <c r="AI287" s="130" t="str">
        <f t="shared" si="21"/>
        <v xml:space="preserve"> </v>
      </c>
      <c r="AJ287" s="10"/>
      <c r="AK287" s="10"/>
      <c r="AL287" s="154"/>
      <c r="AM287" s="130" t="str">
        <f t="shared" si="26"/>
        <v xml:space="preserve"> </v>
      </c>
      <c r="AN287" s="10"/>
      <c r="AO287" s="155" t="str">
        <f t="shared" si="27"/>
        <v xml:space="preserve"> </v>
      </c>
      <c r="AP287" s="10"/>
      <c r="AQ287" s="10"/>
      <c r="AR287" s="983"/>
      <c r="AS287" s="130" t="str">
        <f t="shared" si="28"/>
        <v xml:space="preserve"> </v>
      </c>
      <c r="AT287" s="10"/>
      <c r="AU287" s="155" t="str">
        <f t="shared" si="29"/>
        <v xml:space="preserve"> </v>
      </c>
      <c r="AV287" s="10"/>
      <c r="AW287" s="10"/>
      <c r="AX287" s="10"/>
      <c r="AY287" s="10"/>
      <c r="AZ287" s="10"/>
      <c r="BA287" s="10"/>
      <c r="BB287" s="10"/>
      <c r="BC287" s="10"/>
      <c r="BD287" s="10"/>
      <c r="BE287" s="10"/>
      <c r="BF287" s="10"/>
      <c r="BG287" s="10"/>
      <c r="BH287" s="1003"/>
      <c r="BI287" s="10"/>
    </row>
    <row r="288" spans="1:61" ht="46.5" customHeight="1">
      <c r="A288" s="10"/>
      <c r="B288" s="10"/>
      <c r="C288" s="10"/>
      <c r="D288" s="10"/>
      <c r="E288" s="10"/>
      <c r="F288" s="10"/>
      <c r="G288" s="10"/>
      <c r="H288" s="10"/>
      <c r="I288" s="10"/>
      <c r="J288" s="10"/>
      <c r="K288" s="10"/>
      <c r="L288" s="10"/>
      <c r="M288" s="10"/>
      <c r="N288" s="10"/>
      <c r="O288" s="154"/>
      <c r="P288" s="10"/>
      <c r="Q288" s="154"/>
      <c r="R288" s="10"/>
      <c r="S288" s="154"/>
      <c r="T288" s="10"/>
      <c r="U288" s="154"/>
      <c r="V288" s="10"/>
      <c r="W288" s="154"/>
      <c r="X288" s="10"/>
      <c r="Y288" s="154">
        <f t="shared" si="17"/>
        <v>0</v>
      </c>
      <c r="Z288" s="154"/>
      <c r="AA288" s="130" t="str">
        <f t="shared" si="18"/>
        <v xml:space="preserve"> </v>
      </c>
      <c r="AB288" s="10"/>
      <c r="AC288" s="130" t="str">
        <f t="shared" si="19"/>
        <v xml:space="preserve"> </v>
      </c>
      <c r="AD288" s="10"/>
      <c r="AE288" s="10"/>
      <c r="AF288" s="154"/>
      <c r="AG288" s="130" t="str">
        <f t="shared" si="20"/>
        <v xml:space="preserve"> </v>
      </c>
      <c r="AH288" s="10"/>
      <c r="AI288" s="130" t="str">
        <f t="shared" si="21"/>
        <v xml:space="preserve"> </v>
      </c>
      <c r="AJ288" s="10"/>
      <c r="AK288" s="10"/>
      <c r="AL288" s="154"/>
      <c r="AM288" s="130" t="str">
        <f t="shared" si="26"/>
        <v xml:space="preserve"> </v>
      </c>
      <c r="AN288" s="10"/>
      <c r="AO288" s="155" t="str">
        <f t="shared" si="27"/>
        <v xml:space="preserve"> </v>
      </c>
      <c r="AP288" s="10"/>
      <c r="AQ288" s="10"/>
      <c r="AR288" s="983"/>
      <c r="AS288" s="130" t="str">
        <f t="shared" si="28"/>
        <v xml:space="preserve"> </v>
      </c>
      <c r="AT288" s="10"/>
      <c r="AU288" s="155" t="str">
        <f t="shared" si="29"/>
        <v xml:space="preserve"> </v>
      </c>
      <c r="AV288" s="10"/>
      <c r="AW288" s="10"/>
      <c r="AX288" s="10"/>
      <c r="AY288" s="10"/>
      <c r="AZ288" s="10"/>
      <c r="BA288" s="10"/>
      <c r="BB288" s="10"/>
      <c r="BC288" s="10"/>
      <c r="BD288" s="10"/>
      <c r="BE288" s="10"/>
      <c r="BF288" s="10"/>
      <c r="BG288" s="10"/>
      <c r="BH288" s="1003"/>
      <c r="BI288" s="10"/>
    </row>
    <row r="289" spans="1:61" ht="46.5" customHeight="1">
      <c r="A289" s="10"/>
      <c r="B289" s="10"/>
      <c r="C289" s="10"/>
      <c r="D289" s="10"/>
      <c r="E289" s="10"/>
      <c r="F289" s="10"/>
      <c r="G289" s="10"/>
      <c r="H289" s="10"/>
      <c r="I289" s="10"/>
      <c r="J289" s="10"/>
      <c r="K289" s="10"/>
      <c r="L289" s="10"/>
      <c r="M289" s="10"/>
      <c r="N289" s="10"/>
      <c r="O289" s="154"/>
      <c r="P289" s="10"/>
      <c r="Q289" s="154"/>
      <c r="R289" s="10"/>
      <c r="S289" s="154"/>
      <c r="T289" s="10"/>
      <c r="U289" s="154"/>
      <c r="V289" s="10"/>
      <c r="W289" s="154"/>
      <c r="X289" s="10"/>
      <c r="Y289" s="154">
        <f t="shared" si="17"/>
        <v>0</v>
      </c>
      <c r="Z289" s="154"/>
      <c r="AA289" s="130" t="str">
        <f t="shared" si="18"/>
        <v xml:space="preserve"> </v>
      </c>
      <c r="AB289" s="10"/>
      <c r="AC289" s="130" t="str">
        <f t="shared" si="19"/>
        <v xml:space="preserve"> </v>
      </c>
      <c r="AD289" s="10"/>
      <c r="AE289" s="10"/>
      <c r="AF289" s="154"/>
      <c r="AG289" s="130" t="str">
        <f t="shared" si="20"/>
        <v xml:space="preserve"> </v>
      </c>
      <c r="AH289" s="10"/>
      <c r="AI289" s="130" t="str">
        <f t="shared" si="21"/>
        <v xml:space="preserve"> </v>
      </c>
      <c r="AJ289" s="10"/>
      <c r="AK289" s="10"/>
      <c r="AL289" s="154"/>
      <c r="AM289" s="130" t="str">
        <f t="shared" si="26"/>
        <v xml:space="preserve"> </v>
      </c>
      <c r="AN289" s="10"/>
      <c r="AO289" s="155" t="str">
        <f t="shared" si="27"/>
        <v xml:space="preserve"> </v>
      </c>
      <c r="AP289" s="10"/>
      <c r="AQ289" s="10"/>
      <c r="AR289" s="983"/>
      <c r="AS289" s="130" t="str">
        <f t="shared" si="28"/>
        <v xml:space="preserve"> </v>
      </c>
      <c r="AT289" s="10"/>
      <c r="AU289" s="155" t="str">
        <f t="shared" si="29"/>
        <v xml:space="preserve"> </v>
      </c>
      <c r="AV289" s="10"/>
      <c r="AW289" s="10"/>
      <c r="AX289" s="10"/>
      <c r="AY289" s="10"/>
      <c r="AZ289" s="10"/>
      <c r="BA289" s="10"/>
      <c r="BB289" s="10"/>
      <c r="BC289" s="10"/>
      <c r="BD289" s="10"/>
      <c r="BE289" s="10"/>
      <c r="BF289" s="10"/>
      <c r="BG289" s="10"/>
      <c r="BH289" s="1003"/>
      <c r="BI289" s="10"/>
    </row>
    <row r="290" spans="1:61" ht="46.5" customHeight="1">
      <c r="A290" s="10"/>
      <c r="B290" s="10"/>
      <c r="C290" s="10"/>
      <c r="D290" s="10"/>
      <c r="E290" s="10"/>
      <c r="F290" s="10"/>
      <c r="G290" s="10"/>
      <c r="H290" s="10"/>
      <c r="I290" s="10"/>
      <c r="J290" s="10"/>
      <c r="K290" s="10"/>
      <c r="L290" s="10"/>
      <c r="M290" s="10"/>
      <c r="N290" s="10"/>
      <c r="O290" s="154"/>
      <c r="P290" s="10"/>
      <c r="Q290" s="154"/>
      <c r="R290" s="10"/>
      <c r="S290" s="154"/>
      <c r="T290" s="10"/>
      <c r="U290" s="154"/>
      <c r="V290" s="10"/>
      <c r="W290" s="154"/>
      <c r="X290" s="10"/>
      <c r="Y290" s="154">
        <f t="shared" si="17"/>
        <v>0</v>
      </c>
      <c r="Z290" s="154"/>
      <c r="AA290" s="130" t="str">
        <f t="shared" si="18"/>
        <v xml:space="preserve"> </v>
      </c>
      <c r="AB290" s="10"/>
      <c r="AC290" s="130" t="str">
        <f t="shared" si="19"/>
        <v xml:space="preserve"> </v>
      </c>
      <c r="AD290" s="10"/>
      <c r="AE290" s="10"/>
      <c r="AF290" s="154"/>
      <c r="AG290" s="130" t="str">
        <f t="shared" si="20"/>
        <v xml:space="preserve"> </v>
      </c>
      <c r="AH290" s="10"/>
      <c r="AI290" s="130" t="str">
        <f t="shared" si="21"/>
        <v xml:space="preserve"> </v>
      </c>
      <c r="AJ290" s="10"/>
      <c r="AK290" s="10"/>
      <c r="AL290" s="154"/>
      <c r="AM290" s="130" t="str">
        <f t="shared" si="26"/>
        <v xml:space="preserve"> </v>
      </c>
      <c r="AN290" s="10"/>
      <c r="AO290" s="155" t="str">
        <f t="shared" si="27"/>
        <v xml:space="preserve"> </v>
      </c>
      <c r="AP290" s="10"/>
      <c r="AQ290" s="10"/>
      <c r="AR290" s="983"/>
      <c r="AS290" s="130" t="str">
        <f t="shared" si="28"/>
        <v xml:space="preserve"> </v>
      </c>
      <c r="AT290" s="10"/>
      <c r="AU290" s="155" t="str">
        <f t="shared" si="29"/>
        <v xml:space="preserve"> </v>
      </c>
      <c r="AV290" s="10"/>
      <c r="AW290" s="10"/>
      <c r="AX290" s="10"/>
      <c r="AY290" s="10"/>
      <c r="AZ290" s="10"/>
      <c r="BA290" s="10"/>
      <c r="BB290" s="10"/>
      <c r="BC290" s="10"/>
      <c r="BD290" s="10"/>
      <c r="BE290" s="10"/>
      <c r="BF290" s="10"/>
      <c r="BG290" s="10"/>
      <c r="BH290" s="1003"/>
      <c r="BI290" s="10"/>
    </row>
    <row r="291" spans="1:61" ht="46.5" customHeight="1">
      <c r="A291" s="10"/>
      <c r="B291" s="10"/>
      <c r="C291" s="10"/>
      <c r="D291" s="10"/>
      <c r="E291" s="10"/>
      <c r="F291" s="10"/>
      <c r="G291" s="10"/>
      <c r="H291" s="10"/>
      <c r="I291" s="10"/>
      <c r="J291" s="10"/>
      <c r="K291" s="10"/>
      <c r="L291" s="10"/>
      <c r="M291" s="10"/>
      <c r="N291" s="10"/>
      <c r="O291" s="154"/>
      <c r="P291" s="10"/>
      <c r="Q291" s="154"/>
      <c r="R291" s="10"/>
      <c r="S291" s="154"/>
      <c r="T291" s="10"/>
      <c r="U291" s="154"/>
      <c r="V291" s="10"/>
      <c r="W291" s="154"/>
      <c r="X291" s="10"/>
      <c r="Y291" s="154">
        <f t="shared" si="17"/>
        <v>0</v>
      </c>
      <c r="Z291" s="154"/>
      <c r="AA291" s="130" t="str">
        <f t="shared" si="18"/>
        <v xml:space="preserve"> </v>
      </c>
      <c r="AB291" s="10"/>
      <c r="AC291" s="130" t="str">
        <f t="shared" si="19"/>
        <v xml:space="preserve"> </v>
      </c>
      <c r="AD291" s="10"/>
      <c r="AE291" s="10"/>
      <c r="AF291" s="154"/>
      <c r="AG291" s="130" t="str">
        <f t="shared" si="20"/>
        <v xml:space="preserve"> </v>
      </c>
      <c r="AH291" s="10"/>
      <c r="AI291" s="130" t="str">
        <f t="shared" si="21"/>
        <v xml:space="preserve"> </v>
      </c>
      <c r="AJ291" s="10"/>
      <c r="AK291" s="10"/>
      <c r="AL291" s="154"/>
      <c r="AM291" s="130" t="str">
        <f t="shared" si="26"/>
        <v xml:space="preserve"> </v>
      </c>
      <c r="AN291" s="10"/>
      <c r="AO291" s="155" t="str">
        <f t="shared" si="27"/>
        <v xml:space="preserve"> </v>
      </c>
      <c r="AP291" s="10"/>
      <c r="AQ291" s="10"/>
      <c r="AR291" s="983"/>
      <c r="AS291" s="130" t="str">
        <f t="shared" si="28"/>
        <v xml:space="preserve"> </v>
      </c>
      <c r="AT291" s="10"/>
      <c r="AU291" s="155" t="str">
        <f t="shared" si="29"/>
        <v xml:space="preserve"> </v>
      </c>
      <c r="AV291" s="10"/>
      <c r="AW291" s="10"/>
      <c r="AX291" s="10"/>
      <c r="AY291" s="10"/>
      <c r="AZ291" s="10"/>
      <c r="BA291" s="10"/>
      <c r="BB291" s="10"/>
      <c r="BC291" s="10"/>
      <c r="BD291" s="10"/>
      <c r="BE291" s="10"/>
      <c r="BF291" s="10"/>
      <c r="BG291" s="10"/>
      <c r="BH291" s="1003"/>
      <c r="BI291" s="10"/>
    </row>
    <row r="292" spans="1:61" ht="46.5" customHeight="1">
      <c r="A292" s="10"/>
      <c r="B292" s="10"/>
      <c r="C292" s="10"/>
      <c r="D292" s="10"/>
      <c r="E292" s="10"/>
      <c r="F292" s="10"/>
      <c r="G292" s="10"/>
      <c r="H292" s="10"/>
      <c r="I292" s="10"/>
      <c r="J292" s="10"/>
      <c r="K292" s="10"/>
      <c r="L292" s="10"/>
      <c r="M292" s="10"/>
      <c r="N292" s="10"/>
      <c r="O292" s="154"/>
      <c r="P292" s="10"/>
      <c r="Q292" s="154"/>
      <c r="R292" s="10"/>
      <c r="S292" s="154"/>
      <c r="T292" s="10"/>
      <c r="U292" s="154"/>
      <c r="V292" s="10"/>
      <c r="W292" s="154"/>
      <c r="X292" s="10"/>
      <c r="Y292" s="154">
        <f t="shared" si="17"/>
        <v>0</v>
      </c>
      <c r="Z292" s="154"/>
      <c r="AA292" s="130" t="str">
        <f t="shared" si="18"/>
        <v xml:space="preserve"> </v>
      </c>
      <c r="AB292" s="10"/>
      <c r="AC292" s="130" t="str">
        <f t="shared" si="19"/>
        <v xml:space="preserve"> </v>
      </c>
      <c r="AD292" s="10"/>
      <c r="AE292" s="10"/>
      <c r="AF292" s="154"/>
      <c r="AG292" s="130" t="str">
        <f t="shared" si="20"/>
        <v xml:space="preserve"> </v>
      </c>
      <c r="AH292" s="10"/>
      <c r="AI292" s="130" t="str">
        <f t="shared" si="21"/>
        <v xml:space="preserve"> </v>
      </c>
      <c r="AJ292" s="10"/>
      <c r="AK292" s="10"/>
      <c r="AL292" s="154"/>
      <c r="AM292" s="130" t="str">
        <f t="shared" si="26"/>
        <v xml:space="preserve"> </v>
      </c>
      <c r="AN292" s="10"/>
      <c r="AO292" s="155" t="str">
        <f t="shared" si="27"/>
        <v xml:space="preserve"> </v>
      </c>
      <c r="AP292" s="10"/>
      <c r="AQ292" s="10"/>
      <c r="AR292" s="983"/>
      <c r="AS292" s="130" t="str">
        <f t="shared" si="28"/>
        <v xml:space="preserve"> </v>
      </c>
      <c r="AT292" s="10"/>
      <c r="AU292" s="155" t="str">
        <f t="shared" si="29"/>
        <v xml:space="preserve"> </v>
      </c>
      <c r="AV292" s="10"/>
      <c r="AW292" s="10"/>
      <c r="AX292" s="10"/>
      <c r="AY292" s="10"/>
      <c r="AZ292" s="10"/>
      <c r="BA292" s="10"/>
      <c r="BB292" s="10"/>
      <c r="BC292" s="10"/>
      <c r="BD292" s="10"/>
      <c r="BE292" s="10"/>
      <c r="BF292" s="10"/>
      <c r="BG292" s="10"/>
      <c r="BH292" s="1003"/>
      <c r="BI292" s="10"/>
    </row>
    <row r="293" spans="1:61" ht="46.5" customHeight="1">
      <c r="A293" s="10"/>
      <c r="B293" s="10"/>
      <c r="C293" s="10"/>
      <c r="D293" s="10"/>
      <c r="E293" s="10"/>
      <c r="F293" s="10"/>
      <c r="G293" s="10"/>
      <c r="H293" s="10"/>
      <c r="I293" s="10"/>
      <c r="J293" s="10"/>
      <c r="K293" s="10"/>
      <c r="L293" s="10"/>
      <c r="M293" s="10"/>
      <c r="N293" s="10"/>
      <c r="O293" s="154"/>
      <c r="P293" s="10"/>
      <c r="Q293" s="154"/>
      <c r="R293" s="10"/>
      <c r="S293" s="154"/>
      <c r="T293" s="10"/>
      <c r="U293" s="154"/>
      <c r="V293" s="10"/>
      <c r="W293" s="154"/>
      <c r="X293" s="10"/>
      <c r="Y293" s="154">
        <f t="shared" si="17"/>
        <v>0</v>
      </c>
      <c r="Z293" s="154"/>
      <c r="AA293" s="130" t="str">
        <f t="shared" si="18"/>
        <v xml:space="preserve"> </v>
      </c>
      <c r="AB293" s="10"/>
      <c r="AC293" s="130" t="str">
        <f t="shared" si="19"/>
        <v xml:space="preserve"> </v>
      </c>
      <c r="AD293" s="10"/>
      <c r="AE293" s="10"/>
      <c r="AF293" s="154"/>
      <c r="AG293" s="130" t="str">
        <f t="shared" si="20"/>
        <v xml:space="preserve"> </v>
      </c>
      <c r="AH293" s="10"/>
      <c r="AI293" s="130" t="str">
        <f t="shared" si="21"/>
        <v xml:space="preserve"> </v>
      </c>
      <c r="AJ293" s="10"/>
      <c r="AK293" s="10"/>
      <c r="AL293" s="154"/>
      <c r="AM293" s="130" t="str">
        <f t="shared" si="26"/>
        <v xml:space="preserve"> </v>
      </c>
      <c r="AN293" s="10"/>
      <c r="AO293" s="155" t="str">
        <f t="shared" si="27"/>
        <v xml:space="preserve"> </v>
      </c>
      <c r="AP293" s="10"/>
      <c r="AQ293" s="10"/>
      <c r="AR293" s="983"/>
      <c r="AS293" s="130" t="str">
        <f t="shared" si="28"/>
        <v xml:space="preserve"> </v>
      </c>
      <c r="AT293" s="10"/>
      <c r="AU293" s="155" t="str">
        <f t="shared" si="29"/>
        <v xml:space="preserve"> </v>
      </c>
      <c r="AV293" s="10"/>
      <c r="AW293" s="10"/>
      <c r="AX293" s="10"/>
      <c r="AY293" s="10"/>
      <c r="AZ293" s="10"/>
      <c r="BA293" s="10"/>
      <c r="BB293" s="10"/>
      <c r="BC293" s="10"/>
      <c r="BD293" s="10"/>
      <c r="BE293" s="10"/>
      <c r="BF293" s="10"/>
      <c r="BG293" s="10"/>
      <c r="BH293" s="1003"/>
      <c r="BI293" s="10"/>
    </row>
    <row r="294" spans="1:61" ht="46.5" customHeight="1">
      <c r="A294" s="10"/>
      <c r="B294" s="10"/>
      <c r="C294" s="10"/>
      <c r="D294" s="10"/>
      <c r="E294" s="10"/>
      <c r="F294" s="10"/>
      <c r="G294" s="10"/>
      <c r="H294" s="10"/>
      <c r="I294" s="10"/>
      <c r="J294" s="10"/>
      <c r="K294" s="10"/>
      <c r="L294" s="10"/>
      <c r="M294" s="10"/>
      <c r="N294" s="10"/>
      <c r="O294" s="154"/>
      <c r="P294" s="10"/>
      <c r="Q294" s="154"/>
      <c r="R294" s="10"/>
      <c r="S294" s="154"/>
      <c r="T294" s="10"/>
      <c r="U294" s="154"/>
      <c r="V294" s="10"/>
      <c r="W294" s="154"/>
      <c r="X294" s="10"/>
      <c r="Y294" s="154">
        <f t="shared" si="17"/>
        <v>0</v>
      </c>
      <c r="Z294" s="154"/>
      <c r="AA294" s="130" t="str">
        <f t="shared" si="18"/>
        <v xml:space="preserve"> </v>
      </c>
      <c r="AB294" s="10"/>
      <c r="AC294" s="130" t="str">
        <f t="shared" si="19"/>
        <v xml:space="preserve"> </v>
      </c>
      <c r="AD294" s="10"/>
      <c r="AE294" s="10"/>
      <c r="AF294" s="154"/>
      <c r="AG294" s="130" t="str">
        <f t="shared" si="20"/>
        <v xml:space="preserve"> </v>
      </c>
      <c r="AH294" s="10"/>
      <c r="AI294" s="130" t="str">
        <f t="shared" si="21"/>
        <v xml:space="preserve"> </v>
      </c>
      <c r="AJ294" s="10"/>
      <c r="AK294" s="10"/>
      <c r="AL294" s="154"/>
      <c r="AM294" s="130" t="str">
        <f t="shared" si="26"/>
        <v xml:space="preserve"> </v>
      </c>
      <c r="AN294" s="10"/>
      <c r="AO294" s="155" t="str">
        <f t="shared" si="27"/>
        <v xml:space="preserve"> </v>
      </c>
      <c r="AP294" s="10"/>
      <c r="AQ294" s="10"/>
      <c r="AR294" s="983"/>
      <c r="AS294" s="130" t="str">
        <f t="shared" si="28"/>
        <v xml:space="preserve"> </v>
      </c>
      <c r="AT294" s="10"/>
      <c r="AU294" s="155" t="str">
        <f t="shared" si="29"/>
        <v xml:space="preserve"> </v>
      </c>
      <c r="AV294" s="10"/>
      <c r="AW294" s="10"/>
      <c r="AX294" s="10"/>
      <c r="AY294" s="10"/>
      <c r="AZ294" s="10"/>
      <c r="BA294" s="10"/>
      <c r="BB294" s="10"/>
      <c r="BC294" s="10"/>
      <c r="BD294" s="10"/>
      <c r="BE294" s="10"/>
      <c r="BF294" s="10"/>
      <c r="BG294" s="10"/>
      <c r="BH294" s="1003"/>
      <c r="BI294" s="10"/>
    </row>
    <row r="295" spans="1:61" ht="46.5" customHeight="1">
      <c r="A295" s="10"/>
      <c r="B295" s="10"/>
      <c r="C295" s="10"/>
      <c r="D295" s="10"/>
      <c r="E295" s="10"/>
      <c r="F295" s="10"/>
      <c r="G295" s="10"/>
      <c r="H295" s="10"/>
      <c r="I295" s="10"/>
      <c r="J295" s="10"/>
      <c r="K295" s="10"/>
      <c r="L295" s="10"/>
      <c r="M295" s="10"/>
      <c r="N295" s="10"/>
      <c r="O295" s="154"/>
      <c r="P295" s="10"/>
      <c r="Q295" s="154"/>
      <c r="R295" s="10"/>
      <c r="S295" s="154"/>
      <c r="T295" s="10"/>
      <c r="U295" s="154"/>
      <c r="V295" s="10"/>
      <c r="W295" s="154"/>
      <c r="X295" s="10"/>
      <c r="Y295" s="154">
        <f t="shared" si="17"/>
        <v>0</v>
      </c>
      <c r="Z295" s="154"/>
      <c r="AA295" s="130" t="str">
        <f t="shared" si="18"/>
        <v xml:space="preserve"> </v>
      </c>
      <c r="AB295" s="10"/>
      <c r="AC295" s="130" t="str">
        <f t="shared" si="19"/>
        <v xml:space="preserve"> </v>
      </c>
      <c r="AD295" s="10"/>
      <c r="AE295" s="10"/>
      <c r="AF295" s="154"/>
      <c r="AG295" s="130" t="str">
        <f t="shared" si="20"/>
        <v xml:space="preserve"> </v>
      </c>
      <c r="AH295" s="10"/>
      <c r="AI295" s="130" t="str">
        <f t="shared" si="21"/>
        <v xml:space="preserve"> </v>
      </c>
      <c r="AJ295" s="10"/>
      <c r="AK295" s="10"/>
      <c r="AL295" s="154"/>
      <c r="AM295" s="130" t="str">
        <f t="shared" ref="AM295:AM358" si="30">IF(Q295=0," ",AL295/Q295)</f>
        <v xml:space="preserve"> </v>
      </c>
      <c r="AN295" s="10"/>
      <c r="AO295" s="155" t="str">
        <f t="shared" ref="AO295:AO358" si="31">IF(P295=0," ",AN295/P295)</f>
        <v xml:space="preserve"> </v>
      </c>
      <c r="AP295" s="10"/>
      <c r="AQ295" s="10"/>
      <c r="AR295" s="983"/>
      <c r="AS295" s="130" t="str">
        <f t="shared" ref="AS295:AS358" si="32">IF(Q295=0," ",AR295/Q295)</f>
        <v xml:space="preserve"> </v>
      </c>
      <c r="AT295" s="10"/>
      <c r="AU295" s="155" t="str">
        <f t="shared" ref="AU295:AU358" si="33">IF(P295=0," ",AT295/P295)</f>
        <v xml:space="preserve"> </v>
      </c>
      <c r="AV295" s="10"/>
      <c r="AW295" s="10"/>
      <c r="AX295" s="10"/>
      <c r="AY295" s="10"/>
      <c r="AZ295" s="10"/>
      <c r="BA295" s="10"/>
      <c r="BB295" s="10"/>
      <c r="BC295" s="10"/>
      <c r="BD295" s="10"/>
      <c r="BE295" s="10"/>
      <c r="BF295" s="10"/>
      <c r="BG295" s="10"/>
      <c r="BH295" s="1003"/>
      <c r="BI295" s="10"/>
    </row>
    <row r="296" spans="1:61" ht="46.5" customHeight="1">
      <c r="A296" s="10"/>
      <c r="B296" s="10"/>
      <c r="C296" s="10"/>
      <c r="D296" s="10"/>
      <c r="E296" s="10"/>
      <c r="F296" s="10"/>
      <c r="G296" s="10"/>
      <c r="H296" s="10"/>
      <c r="I296" s="10"/>
      <c r="J296" s="10"/>
      <c r="K296" s="10"/>
      <c r="L296" s="10"/>
      <c r="M296" s="10"/>
      <c r="N296" s="10"/>
      <c r="O296" s="154"/>
      <c r="P296" s="10"/>
      <c r="Q296" s="154"/>
      <c r="R296" s="10"/>
      <c r="S296" s="154"/>
      <c r="T296" s="10"/>
      <c r="U296" s="154"/>
      <c r="V296" s="10"/>
      <c r="W296" s="154"/>
      <c r="X296" s="10"/>
      <c r="Y296" s="154">
        <f t="shared" si="17"/>
        <v>0</v>
      </c>
      <c r="Z296" s="154"/>
      <c r="AA296" s="130" t="str">
        <f t="shared" si="18"/>
        <v xml:space="preserve"> </v>
      </c>
      <c r="AB296" s="10"/>
      <c r="AC296" s="130" t="str">
        <f t="shared" si="19"/>
        <v xml:space="preserve"> </v>
      </c>
      <c r="AD296" s="10"/>
      <c r="AE296" s="10"/>
      <c r="AF296" s="154"/>
      <c r="AG296" s="130" t="str">
        <f t="shared" si="20"/>
        <v xml:space="preserve"> </v>
      </c>
      <c r="AH296" s="10"/>
      <c r="AI296" s="130" t="str">
        <f t="shared" si="21"/>
        <v xml:space="preserve"> </v>
      </c>
      <c r="AJ296" s="10"/>
      <c r="AK296" s="10"/>
      <c r="AL296" s="154"/>
      <c r="AM296" s="130" t="str">
        <f t="shared" si="30"/>
        <v xml:space="preserve"> </v>
      </c>
      <c r="AN296" s="10"/>
      <c r="AO296" s="155" t="str">
        <f t="shared" si="31"/>
        <v xml:space="preserve"> </v>
      </c>
      <c r="AP296" s="10"/>
      <c r="AQ296" s="10"/>
      <c r="AR296" s="983"/>
      <c r="AS296" s="130" t="str">
        <f t="shared" si="32"/>
        <v xml:space="preserve"> </v>
      </c>
      <c r="AT296" s="10"/>
      <c r="AU296" s="155" t="str">
        <f t="shared" si="33"/>
        <v xml:space="preserve"> </v>
      </c>
      <c r="AV296" s="10"/>
      <c r="AW296" s="10"/>
      <c r="AX296" s="10"/>
      <c r="AY296" s="10"/>
      <c r="AZ296" s="10"/>
      <c r="BA296" s="10"/>
      <c r="BB296" s="10"/>
      <c r="BC296" s="10"/>
      <c r="BD296" s="10"/>
      <c r="BE296" s="10"/>
      <c r="BF296" s="10"/>
      <c r="BG296" s="10"/>
      <c r="BH296" s="1003"/>
      <c r="BI296" s="10"/>
    </row>
    <row r="297" spans="1:61" ht="46.5" customHeight="1">
      <c r="A297" s="10"/>
      <c r="B297" s="10"/>
      <c r="C297" s="10"/>
      <c r="D297" s="10"/>
      <c r="E297" s="10"/>
      <c r="F297" s="10"/>
      <c r="G297" s="10"/>
      <c r="H297" s="10"/>
      <c r="I297" s="10"/>
      <c r="J297" s="10"/>
      <c r="K297" s="10"/>
      <c r="L297" s="10"/>
      <c r="M297" s="10"/>
      <c r="N297" s="10"/>
      <c r="O297" s="154"/>
      <c r="P297" s="10"/>
      <c r="Q297" s="154"/>
      <c r="R297" s="10"/>
      <c r="S297" s="154"/>
      <c r="T297" s="10"/>
      <c r="U297" s="154"/>
      <c r="V297" s="10"/>
      <c r="W297" s="154"/>
      <c r="X297" s="10"/>
      <c r="Y297" s="154">
        <f t="shared" si="17"/>
        <v>0</v>
      </c>
      <c r="Z297" s="154"/>
      <c r="AA297" s="130" t="str">
        <f t="shared" si="18"/>
        <v xml:space="preserve"> </v>
      </c>
      <c r="AB297" s="10"/>
      <c r="AC297" s="130" t="str">
        <f t="shared" si="19"/>
        <v xml:space="preserve"> </v>
      </c>
      <c r="AD297" s="10"/>
      <c r="AE297" s="10"/>
      <c r="AF297" s="154"/>
      <c r="AG297" s="130" t="str">
        <f t="shared" si="20"/>
        <v xml:space="preserve"> </v>
      </c>
      <c r="AH297" s="10"/>
      <c r="AI297" s="130" t="str">
        <f t="shared" si="21"/>
        <v xml:space="preserve"> </v>
      </c>
      <c r="AJ297" s="10"/>
      <c r="AK297" s="10"/>
      <c r="AL297" s="154"/>
      <c r="AM297" s="130" t="str">
        <f t="shared" si="30"/>
        <v xml:space="preserve"> </v>
      </c>
      <c r="AN297" s="10"/>
      <c r="AO297" s="155" t="str">
        <f t="shared" si="31"/>
        <v xml:space="preserve"> </v>
      </c>
      <c r="AP297" s="10"/>
      <c r="AQ297" s="10"/>
      <c r="AR297" s="983"/>
      <c r="AS297" s="130" t="str">
        <f t="shared" si="32"/>
        <v xml:space="preserve"> </v>
      </c>
      <c r="AT297" s="10"/>
      <c r="AU297" s="155" t="str">
        <f t="shared" si="33"/>
        <v xml:space="preserve"> </v>
      </c>
      <c r="AV297" s="10"/>
      <c r="AW297" s="10"/>
      <c r="AX297" s="10"/>
      <c r="AY297" s="10"/>
      <c r="AZ297" s="10"/>
      <c r="BA297" s="10"/>
      <c r="BB297" s="10"/>
      <c r="BC297" s="10"/>
      <c r="BD297" s="10"/>
      <c r="BE297" s="10"/>
      <c r="BF297" s="10"/>
      <c r="BG297" s="10"/>
      <c r="BH297" s="1003"/>
      <c r="BI297" s="10"/>
    </row>
    <row r="298" spans="1:61" ht="46.5" customHeight="1">
      <c r="A298" s="10"/>
      <c r="B298" s="10"/>
      <c r="C298" s="10"/>
      <c r="D298" s="10"/>
      <c r="E298" s="10"/>
      <c r="F298" s="10"/>
      <c r="G298" s="10"/>
      <c r="H298" s="10"/>
      <c r="I298" s="10"/>
      <c r="J298" s="10"/>
      <c r="K298" s="10"/>
      <c r="L298" s="10"/>
      <c r="M298" s="10"/>
      <c r="N298" s="10"/>
      <c r="O298" s="154"/>
      <c r="P298" s="10"/>
      <c r="Q298" s="154"/>
      <c r="R298" s="10"/>
      <c r="S298" s="154"/>
      <c r="T298" s="10"/>
      <c r="U298" s="154"/>
      <c r="V298" s="10"/>
      <c r="W298" s="154"/>
      <c r="X298" s="10"/>
      <c r="Y298" s="154">
        <f t="shared" si="17"/>
        <v>0</v>
      </c>
      <c r="Z298" s="154"/>
      <c r="AA298" s="130" t="str">
        <f t="shared" si="18"/>
        <v xml:space="preserve"> </v>
      </c>
      <c r="AB298" s="10"/>
      <c r="AC298" s="130" t="str">
        <f t="shared" si="19"/>
        <v xml:space="preserve"> </v>
      </c>
      <c r="AD298" s="10"/>
      <c r="AE298" s="10"/>
      <c r="AF298" s="154"/>
      <c r="AG298" s="130" t="str">
        <f t="shared" si="20"/>
        <v xml:space="preserve"> </v>
      </c>
      <c r="AH298" s="10"/>
      <c r="AI298" s="130" t="str">
        <f t="shared" si="21"/>
        <v xml:space="preserve"> </v>
      </c>
      <c r="AJ298" s="10"/>
      <c r="AK298" s="10"/>
      <c r="AL298" s="154"/>
      <c r="AM298" s="130" t="str">
        <f t="shared" si="30"/>
        <v xml:space="preserve"> </v>
      </c>
      <c r="AN298" s="10"/>
      <c r="AO298" s="155" t="str">
        <f t="shared" si="31"/>
        <v xml:space="preserve"> </v>
      </c>
      <c r="AP298" s="10"/>
      <c r="AQ298" s="10"/>
      <c r="AR298" s="983"/>
      <c r="AS298" s="130" t="str">
        <f t="shared" si="32"/>
        <v xml:space="preserve"> </v>
      </c>
      <c r="AT298" s="10"/>
      <c r="AU298" s="155" t="str">
        <f t="shared" si="33"/>
        <v xml:space="preserve"> </v>
      </c>
      <c r="AV298" s="10"/>
      <c r="AW298" s="10"/>
      <c r="AX298" s="10"/>
      <c r="AY298" s="10"/>
      <c r="AZ298" s="10"/>
      <c r="BA298" s="10"/>
      <c r="BB298" s="10"/>
      <c r="BC298" s="10"/>
      <c r="BD298" s="10"/>
      <c r="BE298" s="10"/>
      <c r="BF298" s="10"/>
      <c r="BG298" s="10"/>
      <c r="BH298" s="1003"/>
      <c r="BI298" s="10"/>
    </row>
    <row r="299" spans="1:61" ht="46.5" customHeight="1">
      <c r="A299" s="10"/>
      <c r="B299" s="10"/>
      <c r="C299" s="10"/>
      <c r="D299" s="10"/>
      <c r="E299" s="10"/>
      <c r="F299" s="10"/>
      <c r="G299" s="10"/>
      <c r="H299" s="10"/>
      <c r="I299" s="10"/>
      <c r="J299" s="10"/>
      <c r="K299" s="10"/>
      <c r="L299" s="10"/>
      <c r="M299" s="10"/>
      <c r="N299" s="10"/>
      <c r="O299" s="154"/>
      <c r="P299" s="10"/>
      <c r="Q299" s="154"/>
      <c r="R299" s="10"/>
      <c r="S299" s="154"/>
      <c r="T299" s="10"/>
      <c r="U299" s="154"/>
      <c r="V299" s="10"/>
      <c r="W299" s="154"/>
      <c r="X299" s="10"/>
      <c r="Y299" s="154">
        <f t="shared" si="17"/>
        <v>0</v>
      </c>
      <c r="Z299" s="154"/>
      <c r="AA299" s="130" t="str">
        <f t="shared" si="18"/>
        <v xml:space="preserve"> </v>
      </c>
      <c r="AB299" s="10"/>
      <c r="AC299" s="130" t="str">
        <f t="shared" si="19"/>
        <v xml:space="preserve"> </v>
      </c>
      <c r="AD299" s="10"/>
      <c r="AE299" s="10"/>
      <c r="AF299" s="154"/>
      <c r="AG299" s="130" t="str">
        <f t="shared" si="20"/>
        <v xml:space="preserve"> </v>
      </c>
      <c r="AH299" s="10"/>
      <c r="AI299" s="130" t="str">
        <f t="shared" si="21"/>
        <v xml:space="preserve"> </v>
      </c>
      <c r="AJ299" s="10"/>
      <c r="AK299" s="10"/>
      <c r="AL299" s="154"/>
      <c r="AM299" s="130" t="str">
        <f t="shared" si="30"/>
        <v xml:space="preserve"> </v>
      </c>
      <c r="AN299" s="10"/>
      <c r="AO299" s="155" t="str">
        <f t="shared" si="31"/>
        <v xml:space="preserve"> </v>
      </c>
      <c r="AP299" s="10"/>
      <c r="AQ299" s="10"/>
      <c r="AR299" s="983"/>
      <c r="AS299" s="130" t="str">
        <f t="shared" si="32"/>
        <v xml:space="preserve"> </v>
      </c>
      <c r="AT299" s="10"/>
      <c r="AU299" s="155" t="str">
        <f t="shared" si="33"/>
        <v xml:space="preserve"> </v>
      </c>
      <c r="AV299" s="10"/>
      <c r="AW299" s="10"/>
      <c r="AX299" s="10"/>
      <c r="AY299" s="10"/>
      <c r="AZ299" s="10"/>
      <c r="BA299" s="10"/>
      <c r="BB299" s="10"/>
      <c r="BC299" s="10"/>
      <c r="BD299" s="10"/>
      <c r="BE299" s="10"/>
      <c r="BF299" s="10"/>
      <c r="BG299" s="10"/>
      <c r="BH299" s="1003"/>
      <c r="BI299" s="10"/>
    </row>
    <row r="300" spans="1:61" ht="46.5" customHeight="1">
      <c r="A300" s="10"/>
      <c r="B300" s="10"/>
      <c r="C300" s="10"/>
      <c r="D300" s="10"/>
      <c r="E300" s="10"/>
      <c r="F300" s="10"/>
      <c r="G300" s="10"/>
      <c r="H300" s="10"/>
      <c r="I300" s="10"/>
      <c r="J300" s="10"/>
      <c r="K300" s="10"/>
      <c r="L300" s="10"/>
      <c r="M300" s="10"/>
      <c r="N300" s="10"/>
      <c r="O300" s="154"/>
      <c r="P300" s="10"/>
      <c r="Q300" s="154"/>
      <c r="R300" s="10"/>
      <c r="S300" s="154"/>
      <c r="T300" s="10"/>
      <c r="U300" s="154"/>
      <c r="V300" s="10"/>
      <c r="W300" s="154"/>
      <c r="X300" s="10"/>
      <c r="Y300" s="154">
        <f t="shared" si="17"/>
        <v>0</v>
      </c>
      <c r="Z300" s="154"/>
      <c r="AA300" s="130" t="str">
        <f t="shared" si="18"/>
        <v xml:space="preserve"> </v>
      </c>
      <c r="AB300" s="10"/>
      <c r="AC300" s="130" t="str">
        <f t="shared" si="19"/>
        <v xml:space="preserve"> </v>
      </c>
      <c r="AD300" s="10"/>
      <c r="AE300" s="10"/>
      <c r="AF300" s="154"/>
      <c r="AG300" s="130" t="str">
        <f t="shared" si="20"/>
        <v xml:space="preserve"> </v>
      </c>
      <c r="AH300" s="10"/>
      <c r="AI300" s="130" t="str">
        <f t="shared" si="21"/>
        <v xml:space="preserve"> </v>
      </c>
      <c r="AJ300" s="10"/>
      <c r="AK300" s="10"/>
      <c r="AL300" s="154"/>
      <c r="AM300" s="130" t="str">
        <f t="shared" si="30"/>
        <v xml:space="preserve"> </v>
      </c>
      <c r="AN300" s="10"/>
      <c r="AO300" s="155" t="str">
        <f t="shared" si="31"/>
        <v xml:space="preserve"> </v>
      </c>
      <c r="AP300" s="10"/>
      <c r="AQ300" s="10"/>
      <c r="AR300" s="983"/>
      <c r="AS300" s="130" t="str">
        <f t="shared" si="32"/>
        <v xml:space="preserve"> </v>
      </c>
      <c r="AT300" s="10"/>
      <c r="AU300" s="155" t="str">
        <f t="shared" si="33"/>
        <v xml:space="preserve"> </v>
      </c>
      <c r="AV300" s="10"/>
      <c r="AW300" s="10"/>
      <c r="AX300" s="10"/>
      <c r="AY300" s="10"/>
      <c r="AZ300" s="10"/>
      <c r="BA300" s="10"/>
      <c r="BB300" s="10"/>
      <c r="BC300" s="10"/>
      <c r="BD300" s="10"/>
      <c r="BE300" s="10"/>
      <c r="BF300" s="10"/>
      <c r="BG300" s="10"/>
      <c r="BH300" s="1003"/>
      <c r="BI300" s="10"/>
    </row>
    <row r="301" spans="1:61" ht="46.5" customHeight="1">
      <c r="A301" s="10"/>
      <c r="B301" s="10"/>
      <c r="C301" s="10"/>
      <c r="D301" s="10"/>
      <c r="E301" s="10"/>
      <c r="F301" s="10"/>
      <c r="G301" s="10"/>
      <c r="H301" s="10"/>
      <c r="I301" s="10"/>
      <c r="J301" s="10"/>
      <c r="K301" s="10"/>
      <c r="L301" s="10"/>
      <c r="M301" s="10"/>
      <c r="N301" s="10"/>
      <c r="O301" s="154"/>
      <c r="P301" s="10"/>
      <c r="Q301" s="154"/>
      <c r="R301" s="10"/>
      <c r="S301" s="154"/>
      <c r="T301" s="10"/>
      <c r="U301" s="154"/>
      <c r="V301" s="10"/>
      <c r="W301" s="154"/>
      <c r="X301" s="10"/>
      <c r="Y301" s="154">
        <f t="shared" si="17"/>
        <v>0</v>
      </c>
      <c r="Z301" s="154"/>
      <c r="AA301" s="130" t="str">
        <f t="shared" si="18"/>
        <v xml:space="preserve"> </v>
      </c>
      <c r="AB301" s="10"/>
      <c r="AC301" s="130" t="str">
        <f t="shared" si="19"/>
        <v xml:space="preserve"> </v>
      </c>
      <c r="AD301" s="10"/>
      <c r="AE301" s="10"/>
      <c r="AF301" s="154"/>
      <c r="AG301" s="130" t="str">
        <f t="shared" si="20"/>
        <v xml:space="preserve"> </v>
      </c>
      <c r="AH301" s="10"/>
      <c r="AI301" s="130" t="str">
        <f t="shared" si="21"/>
        <v xml:space="preserve"> </v>
      </c>
      <c r="AJ301" s="10"/>
      <c r="AK301" s="10"/>
      <c r="AL301" s="154"/>
      <c r="AM301" s="130" t="str">
        <f t="shared" si="30"/>
        <v xml:space="preserve"> </v>
      </c>
      <c r="AN301" s="10"/>
      <c r="AO301" s="155" t="str">
        <f t="shared" si="31"/>
        <v xml:space="preserve"> </v>
      </c>
      <c r="AP301" s="10"/>
      <c r="AQ301" s="10"/>
      <c r="AR301" s="983"/>
      <c r="AS301" s="130" t="str">
        <f t="shared" si="32"/>
        <v xml:space="preserve"> </v>
      </c>
      <c r="AT301" s="10"/>
      <c r="AU301" s="155" t="str">
        <f t="shared" si="33"/>
        <v xml:space="preserve"> </v>
      </c>
      <c r="AV301" s="10"/>
      <c r="AW301" s="10"/>
      <c r="AX301" s="10"/>
      <c r="AY301" s="10"/>
      <c r="AZ301" s="10"/>
      <c r="BA301" s="10"/>
      <c r="BB301" s="10"/>
      <c r="BC301" s="10"/>
      <c r="BD301" s="10"/>
      <c r="BE301" s="10"/>
      <c r="BF301" s="10"/>
      <c r="BG301" s="10"/>
      <c r="BH301" s="1003"/>
      <c r="BI301" s="10"/>
    </row>
    <row r="302" spans="1:61" ht="46.5" customHeight="1">
      <c r="A302" s="10"/>
      <c r="B302" s="10"/>
      <c r="C302" s="10"/>
      <c r="D302" s="10"/>
      <c r="E302" s="10"/>
      <c r="F302" s="10"/>
      <c r="G302" s="10"/>
      <c r="H302" s="10"/>
      <c r="I302" s="10"/>
      <c r="J302" s="10"/>
      <c r="K302" s="10"/>
      <c r="L302" s="10"/>
      <c r="M302" s="10"/>
      <c r="N302" s="10"/>
      <c r="O302" s="154"/>
      <c r="P302" s="10"/>
      <c r="Q302" s="154"/>
      <c r="R302" s="10"/>
      <c r="S302" s="154"/>
      <c r="T302" s="10"/>
      <c r="U302" s="154"/>
      <c r="V302" s="10"/>
      <c r="W302" s="154"/>
      <c r="X302" s="10"/>
      <c r="Y302" s="154">
        <f t="shared" si="17"/>
        <v>0</v>
      </c>
      <c r="Z302" s="154"/>
      <c r="AA302" s="130" t="str">
        <f t="shared" si="18"/>
        <v xml:space="preserve"> </v>
      </c>
      <c r="AB302" s="10"/>
      <c r="AC302" s="130" t="str">
        <f t="shared" si="19"/>
        <v xml:space="preserve"> </v>
      </c>
      <c r="AD302" s="10"/>
      <c r="AE302" s="10"/>
      <c r="AF302" s="154"/>
      <c r="AG302" s="130" t="str">
        <f t="shared" si="20"/>
        <v xml:space="preserve"> </v>
      </c>
      <c r="AH302" s="10"/>
      <c r="AI302" s="130" t="str">
        <f t="shared" si="21"/>
        <v xml:space="preserve"> </v>
      </c>
      <c r="AJ302" s="10"/>
      <c r="AK302" s="10"/>
      <c r="AL302" s="154"/>
      <c r="AM302" s="130" t="str">
        <f t="shared" si="30"/>
        <v xml:space="preserve"> </v>
      </c>
      <c r="AN302" s="10"/>
      <c r="AO302" s="155" t="str">
        <f t="shared" si="31"/>
        <v xml:space="preserve"> </v>
      </c>
      <c r="AP302" s="10"/>
      <c r="AQ302" s="10"/>
      <c r="AR302" s="983"/>
      <c r="AS302" s="130" t="str">
        <f t="shared" si="32"/>
        <v xml:space="preserve"> </v>
      </c>
      <c r="AT302" s="10"/>
      <c r="AU302" s="155" t="str">
        <f t="shared" si="33"/>
        <v xml:space="preserve"> </v>
      </c>
      <c r="AV302" s="10"/>
      <c r="AW302" s="10"/>
      <c r="AX302" s="10"/>
      <c r="AY302" s="10"/>
      <c r="AZ302" s="10"/>
      <c r="BA302" s="10"/>
      <c r="BB302" s="10"/>
      <c r="BC302" s="10"/>
      <c r="BD302" s="10"/>
      <c r="BE302" s="10"/>
      <c r="BF302" s="10"/>
      <c r="BG302" s="10"/>
      <c r="BH302" s="1003"/>
      <c r="BI302" s="10"/>
    </row>
    <row r="303" spans="1:61" ht="46.5" customHeight="1">
      <c r="A303" s="10"/>
      <c r="B303" s="10"/>
      <c r="C303" s="10"/>
      <c r="D303" s="10"/>
      <c r="E303" s="10"/>
      <c r="F303" s="10"/>
      <c r="G303" s="10"/>
      <c r="H303" s="10"/>
      <c r="I303" s="10"/>
      <c r="J303" s="10"/>
      <c r="K303" s="10"/>
      <c r="L303" s="10"/>
      <c r="M303" s="10"/>
      <c r="N303" s="10"/>
      <c r="O303" s="154"/>
      <c r="P303" s="10"/>
      <c r="Q303" s="154"/>
      <c r="R303" s="10"/>
      <c r="S303" s="154"/>
      <c r="T303" s="10"/>
      <c r="U303" s="154"/>
      <c r="V303" s="10"/>
      <c r="W303" s="154"/>
      <c r="X303" s="10"/>
      <c r="Y303" s="154">
        <f t="shared" si="17"/>
        <v>0</v>
      </c>
      <c r="Z303" s="154"/>
      <c r="AA303" s="130" t="str">
        <f t="shared" si="18"/>
        <v xml:space="preserve"> </v>
      </c>
      <c r="AB303" s="10"/>
      <c r="AC303" s="130" t="str">
        <f t="shared" si="19"/>
        <v xml:space="preserve"> </v>
      </c>
      <c r="AD303" s="10"/>
      <c r="AE303" s="10"/>
      <c r="AF303" s="154"/>
      <c r="AG303" s="130" t="str">
        <f t="shared" si="20"/>
        <v xml:space="preserve"> </v>
      </c>
      <c r="AH303" s="10"/>
      <c r="AI303" s="130" t="str">
        <f t="shared" si="21"/>
        <v xml:space="preserve"> </v>
      </c>
      <c r="AJ303" s="10"/>
      <c r="AK303" s="10"/>
      <c r="AL303" s="154"/>
      <c r="AM303" s="130" t="str">
        <f t="shared" si="30"/>
        <v xml:space="preserve"> </v>
      </c>
      <c r="AN303" s="10"/>
      <c r="AO303" s="155" t="str">
        <f t="shared" si="31"/>
        <v xml:space="preserve"> </v>
      </c>
      <c r="AP303" s="10"/>
      <c r="AQ303" s="10"/>
      <c r="AR303" s="983"/>
      <c r="AS303" s="130" t="str">
        <f t="shared" si="32"/>
        <v xml:space="preserve"> </v>
      </c>
      <c r="AT303" s="10"/>
      <c r="AU303" s="155" t="str">
        <f t="shared" si="33"/>
        <v xml:space="preserve"> </v>
      </c>
      <c r="AV303" s="10"/>
      <c r="AW303" s="10"/>
      <c r="AX303" s="10"/>
      <c r="AY303" s="10"/>
      <c r="AZ303" s="10"/>
      <c r="BA303" s="10"/>
      <c r="BB303" s="10"/>
      <c r="BC303" s="10"/>
      <c r="BD303" s="10"/>
      <c r="BE303" s="10"/>
      <c r="BF303" s="10"/>
      <c r="BG303" s="10"/>
      <c r="BH303" s="1003"/>
      <c r="BI303" s="10"/>
    </row>
    <row r="304" spans="1:61" ht="46.5" customHeight="1">
      <c r="A304" s="10"/>
      <c r="B304" s="10"/>
      <c r="C304" s="10"/>
      <c r="D304" s="10"/>
      <c r="E304" s="10"/>
      <c r="F304" s="10"/>
      <c r="G304" s="10"/>
      <c r="H304" s="10"/>
      <c r="I304" s="10"/>
      <c r="J304" s="10"/>
      <c r="K304" s="10"/>
      <c r="L304" s="10"/>
      <c r="M304" s="10"/>
      <c r="N304" s="10"/>
      <c r="O304" s="154"/>
      <c r="P304" s="10"/>
      <c r="Q304" s="154"/>
      <c r="R304" s="10"/>
      <c r="S304" s="154"/>
      <c r="T304" s="10"/>
      <c r="U304" s="154"/>
      <c r="V304" s="10"/>
      <c r="W304" s="154"/>
      <c r="X304" s="10"/>
      <c r="Y304" s="154">
        <f t="shared" si="17"/>
        <v>0</v>
      </c>
      <c r="Z304" s="154"/>
      <c r="AA304" s="130" t="str">
        <f t="shared" si="18"/>
        <v xml:space="preserve"> </v>
      </c>
      <c r="AB304" s="10"/>
      <c r="AC304" s="130" t="str">
        <f t="shared" si="19"/>
        <v xml:space="preserve"> </v>
      </c>
      <c r="AD304" s="10"/>
      <c r="AE304" s="10"/>
      <c r="AF304" s="154"/>
      <c r="AG304" s="130" t="str">
        <f t="shared" si="20"/>
        <v xml:space="preserve"> </v>
      </c>
      <c r="AH304" s="10"/>
      <c r="AI304" s="130" t="str">
        <f t="shared" si="21"/>
        <v xml:space="preserve"> </v>
      </c>
      <c r="AJ304" s="10"/>
      <c r="AK304" s="10"/>
      <c r="AL304" s="154"/>
      <c r="AM304" s="130" t="str">
        <f t="shared" si="30"/>
        <v xml:space="preserve"> </v>
      </c>
      <c r="AN304" s="10"/>
      <c r="AO304" s="155" t="str">
        <f t="shared" si="31"/>
        <v xml:space="preserve"> </v>
      </c>
      <c r="AP304" s="10"/>
      <c r="AQ304" s="10"/>
      <c r="AR304" s="983"/>
      <c r="AS304" s="130" t="str">
        <f t="shared" si="32"/>
        <v xml:space="preserve"> </v>
      </c>
      <c r="AT304" s="10"/>
      <c r="AU304" s="155" t="str">
        <f t="shared" si="33"/>
        <v xml:space="preserve"> </v>
      </c>
      <c r="AV304" s="10"/>
      <c r="AW304" s="10"/>
      <c r="AX304" s="10"/>
      <c r="AY304" s="10"/>
      <c r="AZ304" s="10"/>
      <c r="BA304" s="10"/>
      <c r="BB304" s="10"/>
      <c r="BC304" s="10"/>
      <c r="BD304" s="10"/>
      <c r="BE304" s="10"/>
      <c r="BF304" s="10"/>
      <c r="BG304" s="10"/>
      <c r="BH304" s="1003"/>
      <c r="BI304" s="10"/>
    </row>
    <row r="305" spans="1:61" ht="46.5" customHeight="1">
      <c r="A305" s="10"/>
      <c r="B305" s="10"/>
      <c r="C305" s="10"/>
      <c r="D305" s="10"/>
      <c r="E305" s="10"/>
      <c r="F305" s="10"/>
      <c r="G305" s="10"/>
      <c r="H305" s="10"/>
      <c r="I305" s="10"/>
      <c r="J305" s="10"/>
      <c r="K305" s="10"/>
      <c r="L305" s="10"/>
      <c r="M305" s="10"/>
      <c r="N305" s="10"/>
      <c r="O305" s="154"/>
      <c r="P305" s="10"/>
      <c r="Q305" s="154"/>
      <c r="R305" s="10"/>
      <c r="S305" s="154"/>
      <c r="T305" s="10"/>
      <c r="U305" s="154"/>
      <c r="V305" s="10"/>
      <c r="W305" s="154"/>
      <c r="X305" s="10"/>
      <c r="Y305" s="154">
        <f t="shared" si="17"/>
        <v>0</v>
      </c>
      <c r="Z305" s="154"/>
      <c r="AA305" s="130" t="str">
        <f t="shared" si="18"/>
        <v xml:space="preserve"> </v>
      </c>
      <c r="AB305" s="10"/>
      <c r="AC305" s="130" t="str">
        <f t="shared" si="19"/>
        <v xml:space="preserve"> </v>
      </c>
      <c r="AD305" s="10"/>
      <c r="AE305" s="10"/>
      <c r="AF305" s="154"/>
      <c r="AG305" s="130" t="str">
        <f t="shared" si="20"/>
        <v xml:space="preserve"> </v>
      </c>
      <c r="AH305" s="10"/>
      <c r="AI305" s="130" t="str">
        <f t="shared" si="21"/>
        <v xml:space="preserve"> </v>
      </c>
      <c r="AJ305" s="10"/>
      <c r="AK305" s="10"/>
      <c r="AL305" s="154"/>
      <c r="AM305" s="130" t="str">
        <f t="shared" si="30"/>
        <v xml:space="preserve"> </v>
      </c>
      <c r="AN305" s="10"/>
      <c r="AO305" s="155" t="str">
        <f t="shared" si="31"/>
        <v xml:space="preserve"> </v>
      </c>
      <c r="AP305" s="10"/>
      <c r="AQ305" s="10"/>
      <c r="AR305" s="983"/>
      <c r="AS305" s="130" t="str">
        <f t="shared" si="32"/>
        <v xml:space="preserve"> </v>
      </c>
      <c r="AT305" s="10"/>
      <c r="AU305" s="155" t="str">
        <f t="shared" si="33"/>
        <v xml:space="preserve"> </v>
      </c>
      <c r="AV305" s="10"/>
      <c r="AW305" s="10"/>
      <c r="AX305" s="10"/>
      <c r="AY305" s="10"/>
      <c r="AZ305" s="10"/>
      <c r="BA305" s="10"/>
      <c r="BB305" s="10"/>
      <c r="BC305" s="10"/>
      <c r="BD305" s="10"/>
      <c r="BE305" s="10"/>
      <c r="BF305" s="10"/>
      <c r="BG305" s="10"/>
      <c r="BH305" s="1003"/>
      <c r="BI305" s="10"/>
    </row>
    <row r="306" spans="1:61" ht="46.5" customHeight="1">
      <c r="A306" s="10"/>
      <c r="B306" s="10"/>
      <c r="C306" s="10"/>
      <c r="D306" s="10"/>
      <c r="E306" s="10"/>
      <c r="F306" s="10"/>
      <c r="G306" s="10"/>
      <c r="H306" s="10"/>
      <c r="I306" s="10"/>
      <c r="J306" s="10"/>
      <c r="K306" s="10"/>
      <c r="L306" s="10"/>
      <c r="M306" s="10"/>
      <c r="N306" s="10"/>
      <c r="O306" s="154"/>
      <c r="P306" s="10"/>
      <c r="Q306" s="154"/>
      <c r="R306" s="10"/>
      <c r="S306" s="154"/>
      <c r="T306" s="10"/>
      <c r="U306" s="154"/>
      <c r="V306" s="10"/>
      <c r="W306" s="154"/>
      <c r="X306" s="10"/>
      <c r="Y306" s="154">
        <f t="shared" si="17"/>
        <v>0</v>
      </c>
      <c r="Z306" s="154"/>
      <c r="AA306" s="130" t="str">
        <f t="shared" si="18"/>
        <v xml:space="preserve"> </v>
      </c>
      <c r="AB306" s="10"/>
      <c r="AC306" s="130" t="str">
        <f t="shared" si="19"/>
        <v xml:space="preserve"> </v>
      </c>
      <c r="AD306" s="10"/>
      <c r="AE306" s="10"/>
      <c r="AF306" s="154"/>
      <c r="AG306" s="130" t="str">
        <f t="shared" si="20"/>
        <v xml:space="preserve"> </v>
      </c>
      <c r="AH306" s="10"/>
      <c r="AI306" s="130" t="str">
        <f t="shared" si="21"/>
        <v xml:space="preserve"> </v>
      </c>
      <c r="AJ306" s="10"/>
      <c r="AK306" s="10"/>
      <c r="AL306" s="154"/>
      <c r="AM306" s="130" t="str">
        <f t="shared" si="30"/>
        <v xml:space="preserve"> </v>
      </c>
      <c r="AN306" s="10"/>
      <c r="AO306" s="155" t="str">
        <f t="shared" si="31"/>
        <v xml:space="preserve"> </v>
      </c>
      <c r="AP306" s="10"/>
      <c r="AQ306" s="10"/>
      <c r="AR306" s="983"/>
      <c r="AS306" s="130" t="str">
        <f t="shared" si="32"/>
        <v xml:space="preserve"> </v>
      </c>
      <c r="AT306" s="10"/>
      <c r="AU306" s="155" t="str">
        <f t="shared" si="33"/>
        <v xml:space="preserve"> </v>
      </c>
      <c r="AV306" s="10"/>
      <c r="AW306" s="10"/>
      <c r="AX306" s="10"/>
      <c r="AY306" s="10"/>
      <c r="AZ306" s="10"/>
      <c r="BA306" s="10"/>
      <c r="BB306" s="10"/>
      <c r="BC306" s="10"/>
      <c r="BD306" s="10"/>
      <c r="BE306" s="10"/>
      <c r="BF306" s="10"/>
      <c r="BG306" s="10"/>
      <c r="BH306" s="1003"/>
      <c r="BI306" s="10"/>
    </row>
    <row r="307" spans="1:61" ht="46.5" customHeight="1">
      <c r="A307" s="10"/>
      <c r="B307" s="10"/>
      <c r="C307" s="10"/>
      <c r="D307" s="10"/>
      <c r="E307" s="10"/>
      <c r="F307" s="10"/>
      <c r="G307" s="10"/>
      <c r="H307" s="10"/>
      <c r="I307" s="10"/>
      <c r="J307" s="10"/>
      <c r="K307" s="10"/>
      <c r="L307" s="10"/>
      <c r="M307" s="10"/>
      <c r="N307" s="10"/>
      <c r="O307" s="154"/>
      <c r="P307" s="10"/>
      <c r="Q307" s="154"/>
      <c r="R307" s="10"/>
      <c r="S307" s="154"/>
      <c r="T307" s="10"/>
      <c r="U307" s="154"/>
      <c r="V307" s="10"/>
      <c r="W307" s="154"/>
      <c r="X307" s="10"/>
      <c r="Y307" s="154">
        <f t="shared" si="17"/>
        <v>0</v>
      </c>
      <c r="Z307" s="154"/>
      <c r="AA307" s="130" t="str">
        <f t="shared" si="18"/>
        <v xml:space="preserve"> </v>
      </c>
      <c r="AB307" s="10"/>
      <c r="AC307" s="130" t="str">
        <f t="shared" si="19"/>
        <v xml:space="preserve"> </v>
      </c>
      <c r="AD307" s="10"/>
      <c r="AE307" s="10"/>
      <c r="AF307" s="154"/>
      <c r="AG307" s="130" t="str">
        <f t="shared" si="20"/>
        <v xml:space="preserve"> </v>
      </c>
      <c r="AH307" s="10"/>
      <c r="AI307" s="130" t="str">
        <f t="shared" si="21"/>
        <v xml:space="preserve"> </v>
      </c>
      <c r="AJ307" s="10"/>
      <c r="AK307" s="10"/>
      <c r="AL307" s="154"/>
      <c r="AM307" s="130" t="str">
        <f t="shared" si="30"/>
        <v xml:space="preserve"> </v>
      </c>
      <c r="AN307" s="10"/>
      <c r="AO307" s="155" t="str">
        <f t="shared" si="31"/>
        <v xml:space="preserve"> </v>
      </c>
      <c r="AP307" s="10"/>
      <c r="AQ307" s="10"/>
      <c r="AR307" s="983"/>
      <c r="AS307" s="130" t="str">
        <f t="shared" si="32"/>
        <v xml:space="preserve"> </v>
      </c>
      <c r="AT307" s="10"/>
      <c r="AU307" s="155" t="str">
        <f t="shared" si="33"/>
        <v xml:space="preserve"> </v>
      </c>
      <c r="AV307" s="10"/>
      <c r="AW307" s="10"/>
      <c r="AX307" s="10"/>
      <c r="AY307" s="10"/>
      <c r="AZ307" s="10"/>
      <c r="BA307" s="10"/>
      <c r="BB307" s="10"/>
      <c r="BC307" s="10"/>
      <c r="BD307" s="10"/>
      <c r="BE307" s="10"/>
      <c r="BF307" s="10"/>
      <c r="BG307" s="10"/>
      <c r="BH307" s="1003"/>
      <c r="BI307" s="10"/>
    </row>
    <row r="308" spans="1:61" ht="46.5" customHeight="1">
      <c r="A308" s="10"/>
      <c r="B308" s="10"/>
      <c r="C308" s="10"/>
      <c r="D308" s="10"/>
      <c r="E308" s="10"/>
      <c r="F308" s="10"/>
      <c r="G308" s="10"/>
      <c r="H308" s="10"/>
      <c r="I308" s="10"/>
      <c r="J308" s="10"/>
      <c r="K308" s="10"/>
      <c r="L308" s="10"/>
      <c r="M308" s="10"/>
      <c r="N308" s="10"/>
      <c r="O308" s="154"/>
      <c r="P308" s="10"/>
      <c r="Q308" s="154"/>
      <c r="R308" s="10"/>
      <c r="S308" s="154"/>
      <c r="T308" s="10"/>
      <c r="U308" s="154"/>
      <c r="V308" s="10"/>
      <c r="W308" s="154"/>
      <c r="X308" s="10"/>
      <c r="Y308" s="154">
        <f t="shared" si="17"/>
        <v>0</v>
      </c>
      <c r="Z308" s="154"/>
      <c r="AA308" s="130" t="str">
        <f t="shared" si="18"/>
        <v xml:space="preserve"> </v>
      </c>
      <c r="AB308" s="10"/>
      <c r="AC308" s="130" t="str">
        <f t="shared" si="19"/>
        <v xml:space="preserve"> </v>
      </c>
      <c r="AD308" s="10"/>
      <c r="AE308" s="10"/>
      <c r="AF308" s="154"/>
      <c r="AG308" s="130" t="str">
        <f t="shared" si="20"/>
        <v xml:space="preserve"> </v>
      </c>
      <c r="AH308" s="10"/>
      <c r="AI308" s="130" t="str">
        <f t="shared" si="21"/>
        <v xml:space="preserve"> </v>
      </c>
      <c r="AJ308" s="10"/>
      <c r="AK308" s="10"/>
      <c r="AL308" s="154"/>
      <c r="AM308" s="130" t="str">
        <f t="shared" si="30"/>
        <v xml:space="preserve"> </v>
      </c>
      <c r="AN308" s="10"/>
      <c r="AO308" s="155" t="str">
        <f t="shared" si="31"/>
        <v xml:space="preserve"> </v>
      </c>
      <c r="AP308" s="10"/>
      <c r="AQ308" s="10"/>
      <c r="AR308" s="983"/>
      <c r="AS308" s="130" t="str">
        <f t="shared" si="32"/>
        <v xml:space="preserve"> </v>
      </c>
      <c r="AT308" s="10"/>
      <c r="AU308" s="155" t="str">
        <f t="shared" si="33"/>
        <v xml:space="preserve"> </v>
      </c>
      <c r="AV308" s="10"/>
      <c r="AW308" s="10"/>
      <c r="AX308" s="10"/>
      <c r="AY308" s="10"/>
      <c r="AZ308" s="10"/>
      <c r="BA308" s="10"/>
      <c r="BB308" s="10"/>
      <c r="BC308" s="10"/>
      <c r="BD308" s="10"/>
      <c r="BE308" s="10"/>
      <c r="BF308" s="10"/>
      <c r="BG308" s="10"/>
      <c r="BH308" s="1003"/>
      <c r="BI308" s="10"/>
    </row>
    <row r="309" spans="1:61" ht="46.5" customHeight="1">
      <c r="A309" s="10"/>
      <c r="B309" s="10"/>
      <c r="C309" s="10"/>
      <c r="D309" s="10"/>
      <c r="E309" s="10"/>
      <c r="F309" s="10"/>
      <c r="G309" s="10"/>
      <c r="H309" s="10"/>
      <c r="I309" s="10"/>
      <c r="J309" s="10"/>
      <c r="K309" s="10"/>
      <c r="L309" s="10"/>
      <c r="M309" s="10"/>
      <c r="N309" s="10"/>
      <c r="O309" s="154"/>
      <c r="P309" s="10"/>
      <c r="Q309" s="154"/>
      <c r="R309" s="10"/>
      <c r="S309" s="154"/>
      <c r="T309" s="10"/>
      <c r="U309" s="154"/>
      <c r="V309" s="10"/>
      <c r="W309" s="154"/>
      <c r="X309" s="10"/>
      <c r="Y309" s="154">
        <f t="shared" si="17"/>
        <v>0</v>
      </c>
      <c r="Z309" s="154"/>
      <c r="AA309" s="130" t="str">
        <f t="shared" si="18"/>
        <v xml:space="preserve"> </v>
      </c>
      <c r="AB309" s="10"/>
      <c r="AC309" s="130" t="str">
        <f t="shared" si="19"/>
        <v xml:space="preserve"> </v>
      </c>
      <c r="AD309" s="10"/>
      <c r="AE309" s="10"/>
      <c r="AF309" s="154"/>
      <c r="AG309" s="130" t="str">
        <f t="shared" si="20"/>
        <v xml:space="preserve"> </v>
      </c>
      <c r="AH309" s="10"/>
      <c r="AI309" s="130" t="str">
        <f t="shared" si="21"/>
        <v xml:space="preserve"> </v>
      </c>
      <c r="AJ309" s="10"/>
      <c r="AK309" s="10"/>
      <c r="AL309" s="154"/>
      <c r="AM309" s="130" t="str">
        <f t="shared" si="30"/>
        <v xml:space="preserve"> </v>
      </c>
      <c r="AN309" s="10"/>
      <c r="AO309" s="155" t="str">
        <f t="shared" si="31"/>
        <v xml:space="preserve"> </v>
      </c>
      <c r="AP309" s="10"/>
      <c r="AQ309" s="10"/>
      <c r="AR309" s="983"/>
      <c r="AS309" s="130" t="str">
        <f t="shared" si="32"/>
        <v xml:space="preserve"> </v>
      </c>
      <c r="AT309" s="10"/>
      <c r="AU309" s="155" t="str">
        <f t="shared" si="33"/>
        <v xml:space="preserve"> </v>
      </c>
      <c r="AV309" s="10"/>
      <c r="AW309" s="10"/>
      <c r="AX309" s="10"/>
      <c r="AY309" s="10"/>
      <c r="AZ309" s="10"/>
      <c r="BA309" s="10"/>
      <c r="BB309" s="10"/>
      <c r="BC309" s="10"/>
      <c r="BD309" s="10"/>
      <c r="BE309" s="10"/>
      <c r="BF309" s="10"/>
      <c r="BG309" s="10"/>
      <c r="BH309" s="1003"/>
      <c r="BI309" s="10"/>
    </row>
    <row r="310" spans="1:61" ht="46.5" customHeight="1">
      <c r="A310" s="10"/>
      <c r="B310" s="10"/>
      <c r="C310" s="10"/>
      <c r="D310" s="10"/>
      <c r="E310" s="10"/>
      <c r="F310" s="10"/>
      <c r="G310" s="10"/>
      <c r="H310" s="10"/>
      <c r="I310" s="10"/>
      <c r="J310" s="10"/>
      <c r="K310" s="10"/>
      <c r="L310" s="10"/>
      <c r="M310" s="10"/>
      <c r="N310" s="10"/>
      <c r="O310" s="154"/>
      <c r="P310" s="10"/>
      <c r="Q310" s="154"/>
      <c r="R310" s="10"/>
      <c r="S310" s="154"/>
      <c r="T310" s="10"/>
      <c r="U310" s="154"/>
      <c r="V310" s="10"/>
      <c r="W310" s="154"/>
      <c r="X310" s="10"/>
      <c r="Y310" s="154">
        <f t="shared" si="17"/>
        <v>0</v>
      </c>
      <c r="Z310" s="154"/>
      <c r="AA310" s="130" t="str">
        <f t="shared" si="18"/>
        <v xml:space="preserve"> </v>
      </c>
      <c r="AB310" s="10"/>
      <c r="AC310" s="130" t="str">
        <f t="shared" si="19"/>
        <v xml:space="preserve"> </v>
      </c>
      <c r="AD310" s="10"/>
      <c r="AE310" s="10"/>
      <c r="AF310" s="154"/>
      <c r="AG310" s="130" t="str">
        <f t="shared" si="20"/>
        <v xml:space="preserve"> </v>
      </c>
      <c r="AH310" s="10"/>
      <c r="AI310" s="130" t="str">
        <f t="shared" si="21"/>
        <v xml:space="preserve"> </v>
      </c>
      <c r="AJ310" s="10"/>
      <c r="AK310" s="10"/>
      <c r="AL310" s="154"/>
      <c r="AM310" s="130" t="str">
        <f t="shared" si="30"/>
        <v xml:space="preserve"> </v>
      </c>
      <c r="AN310" s="10"/>
      <c r="AO310" s="155" t="str">
        <f t="shared" si="31"/>
        <v xml:space="preserve"> </v>
      </c>
      <c r="AP310" s="10"/>
      <c r="AQ310" s="10"/>
      <c r="AR310" s="983"/>
      <c r="AS310" s="130" t="str">
        <f t="shared" si="32"/>
        <v xml:space="preserve"> </v>
      </c>
      <c r="AT310" s="10"/>
      <c r="AU310" s="155" t="str">
        <f t="shared" si="33"/>
        <v xml:space="preserve"> </v>
      </c>
      <c r="AV310" s="10"/>
      <c r="AW310" s="10"/>
      <c r="AX310" s="10"/>
      <c r="AY310" s="10"/>
      <c r="AZ310" s="10"/>
      <c r="BA310" s="10"/>
      <c r="BB310" s="10"/>
      <c r="BC310" s="10"/>
      <c r="BD310" s="10"/>
      <c r="BE310" s="10"/>
      <c r="BF310" s="10"/>
      <c r="BG310" s="10"/>
      <c r="BH310" s="1003"/>
      <c r="BI310" s="10"/>
    </row>
    <row r="311" spans="1:61" ht="46.5" customHeight="1">
      <c r="A311" s="10"/>
      <c r="B311" s="10"/>
      <c r="C311" s="10"/>
      <c r="D311" s="10"/>
      <c r="E311" s="10"/>
      <c r="F311" s="10"/>
      <c r="G311" s="10"/>
      <c r="H311" s="10"/>
      <c r="I311" s="10"/>
      <c r="J311" s="10"/>
      <c r="K311" s="10"/>
      <c r="L311" s="10"/>
      <c r="M311" s="10"/>
      <c r="N311" s="10"/>
      <c r="O311" s="154"/>
      <c r="P311" s="10"/>
      <c r="Q311" s="154"/>
      <c r="R311" s="10"/>
      <c r="S311" s="154"/>
      <c r="T311" s="10"/>
      <c r="U311" s="154"/>
      <c r="V311" s="10"/>
      <c r="W311" s="154"/>
      <c r="X311" s="10"/>
      <c r="Y311" s="154">
        <f t="shared" si="17"/>
        <v>0</v>
      </c>
      <c r="Z311" s="154"/>
      <c r="AA311" s="130" t="str">
        <f t="shared" si="18"/>
        <v xml:space="preserve"> </v>
      </c>
      <c r="AB311" s="10"/>
      <c r="AC311" s="130" t="str">
        <f t="shared" si="19"/>
        <v xml:space="preserve"> </v>
      </c>
      <c r="AD311" s="10"/>
      <c r="AE311" s="10"/>
      <c r="AF311" s="154"/>
      <c r="AG311" s="130" t="str">
        <f t="shared" si="20"/>
        <v xml:space="preserve"> </v>
      </c>
      <c r="AH311" s="10"/>
      <c r="AI311" s="130" t="str">
        <f t="shared" si="21"/>
        <v xml:space="preserve"> </v>
      </c>
      <c r="AJ311" s="10"/>
      <c r="AK311" s="10"/>
      <c r="AL311" s="154"/>
      <c r="AM311" s="130" t="str">
        <f t="shared" si="30"/>
        <v xml:space="preserve"> </v>
      </c>
      <c r="AN311" s="10"/>
      <c r="AO311" s="155" t="str">
        <f t="shared" si="31"/>
        <v xml:space="preserve"> </v>
      </c>
      <c r="AP311" s="10"/>
      <c r="AQ311" s="10"/>
      <c r="AR311" s="983"/>
      <c r="AS311" s="130" t="str">
        <f t="shared" si="32"/>
        <v xml:space="preserve"> </v>
      </c>
      <c r="AT311" s="10"/>
      <c r="AU311" s="155" t="str">
        <f t="shared" si="33"/>
        <v xml:space="preserve"> </v>
      </c>
      <c r="AV311" s="10"/>
      <c r="AW311" s="10"/>
      <c r="AX311" s="10"/>
      <c r="AY311" s="10"/>
      <c r="AZ311" s="10"/>
      <c r="BA311" s="10"/>
      <c r="BB311" s="10"/>
      <c r="BC311" s="10"/>
      <c r="BD311" s="10"/>
      <c r="BE311" s="10"/>
      <c r="BF311" s="10"/>
      <c r="BG311" s="10"/>
      <c r="BH311" s="1003"/>
      <c r="BI311" s="10"/>
    </row>
    <row r="312" spans="1:61" ht="46.5" customHeight="1">
      <c r="A312" s="10"/>
      <c r="B312" s="10"/>
      <c r="C312" s="10"/>
      <c r="D312" s="10"/>
      <c r="E312" s="10"/>
      <c r="F312" s="10"/>
      <c r="G312" s="10"/>
      <c r="H312" s="10"/>
      <c r="I312" s="10"/>
      <c r="J312" s="10"/>
      <c r="K312" s="10"/>
      <c r="L312" s="10"/>
      <c r="M312" s="10"/>
      <c r="N312" s="10"/>
      <c r="O312" s="154"/>
      <c r="P312" s="10"/>
      <c r="Q312" s="154"/>
      <c r="R312" s="10"/>
      <c r="S312" s="154"/>
      <c r="T312" s="10"/>
      <c r="U312" s="154"/>
      <c r="V312" s="10"/>
      <c r="W312" s="154"/>
      <c r="X312" s="10"/>
      <c r="Y312" s="154">
        <f t="shared" si="17"/>
        <v>0</v>
      </c>
      <c r="Z312" s="154"/>
      <c r="AA312" s="130" t="str">
        <f t="shared" si="18"/>
        <v xml:space="preserve"> </v>
      </c>
      <c r="AB312" s="10"/>
      <c r="AC312" s="130" t="str">
        <f t="shared" si="19"/>
        <v xml:space="preserve"> </v>
      </c>
      <c r="AD312" s="10"/>
      <c r="AE312" s="10"/>
      <c r="AF312" s="154"/>
      <c r="AG312" s="130" t="str">
        <f t="shared" si="20"/>
        <v xml:space="preserve"> </v>
      </c>
      <c r="AH312" s="10"/>
      <c r="AI312" s="130" t="str">
        <f t="shared" si="21"/>
        <v xml:space="preserve"> </v>
      </c>
      <c r="AJ312" s="10"/>
      <c r="AK312" s="10"/>
      <c r="AL312" s="154"/>
      <c r="AM312" s="130" t="str">
        <f t="shared" si="30"/>
        <v xml:space="preserve"> </v>
      </c>
      <c r="AN312" s="10"/>
      <c r="AO312" s="155" t="str">
        <f t="shared" si="31"/>
        <v xml:space="preserve"> </v>
      </c>
      <c r="AP312" s="10"/>
      <c r="AQ312" s="10"/>
      <c r="AR312" s="983"/>
      <c r="AS312" s="130" t="str">
        <f t="shared" si="32"/>
        <v xml:space="preserve"> </v>
      </c>
      <c r="AT312" s="10"/>
      <c r="AU312" s="155" t="str">
        <f t="shared" si="33"/>
        <v xml:space="preserve"> </v>
      </c>
      <c r="AV312" s="10"/>
      <c r="AW312" s="10"/>
      <c r="AX312" s="10"/>
      <c r="AY312" s="10"/>
      <c r="AZ312" s="10"/>
      <c r="BA312" s="10"/>
      <c r="BB312" s="10"/>
      <c r="BC312" s="10"/>
      <c r="BD312" s="10"/>
      <c r="BE312" s="10"/>
      <c r="BF312" s="10"/>
      <c r="BG312" s="10"/>
      <c r="BH312" s="1003"/>
      <c r="BI312" s="10"/>
    </row>
    <row r="313" spans="1:61" ht="46.5" customHeight="1">
      <c r="A313" s="10"/>
      <c r="B313" s="10"/>
      <c r="C313" s="10"/>
      <c r="D313" s="10"/>
      <c r="E313" s="10"/>
      <c r="F313" s="10"/>
      <c r="G313" s="10"/>
      <c r="H313" s="10"/>
      <c r="I313" s="10"/>
      <c r="J313" s="10"/>
      <c r="K313" s="10"/>
      <c r="L313" s="10"/>
      <c r="M313" s="10"/>
      <c r="N313" s="10"/>
      <c r="O313" s="154"/>
      <c r="P313" s="10"/>
      <c r="Q313" s="154"/>
      <c r="R313" s="10"/>
      <c r="S313" s="154"/>
      <c r="T313" s="10"/>
      <c r="U313" s="154"/>
      <c r="V313" s="10"/>
      <c r="W313" s="154"/>
      <c r="X313" s="10"/>
      <c r="Y313" s="154">
        <f t="shared" si="17"/>
        <v>0</v>
      </c>
      <c r="Z313" s="154"/>
      <c r="AA313" s="130" t="str">
        <f t="shared" si="18"/>
        <v xml:space="preserve"> </v>
      </c>
      <c r="AB313" s="10"/>
      <c r="AC313" s="130" t="str">
        <f t="shared" si="19"/>
        <v xml:space="preserve"> </v>
      </c>
      <c r="AD313" s="10"/>
      <c r="AE313" s="10"/>
      <c r="AF313" s="154"/>
      <c r="AG313" s="130" t="str">
        <f t="shared" si="20"/>
        <v xml:space="preserve"> </v>
      </c>
      <c r="AH313" s="10"/>
      <c r="AI313" s="130" t="str">
        <f t="shared" si="21"/>
        <v xml:space="preserve"> </v>
      </c>
      <c r="AJ313" s="10"/>
      <c r="AK313" s="10"/>
      <c r="AL313" s="154"/>
      <c r="AM313" s="130" t="str">
        <f t="shared" si="30"/>
        <v xml:space="preserve"> </v>
      </c>
      <c r="AN313" s="10"/>
      <c r="AO313" s="155" t="str">
        <f t="shared" si="31"/>
        <v xml:space="preserve"> </v>
      </c>
      <c r="AP313" s="10"/>
      <c r="AQ313" s="10"/>
      <c r="AR313" s="983"/>
      <c r="AS313" s="130" t="str">
        <f t="shared" si="32"/>
        <v xml:space="preserve"> </v>
      </c>
      <c r="AT313" s="10"/>
      <c r="AU313" s="155" t="str">
        <f t="shared" si="33"/>
        <v xml:space="preserve"> </v>
      </c>
      <c r="AV313" s="10"/>
      <c r="AW313" s="10"/>
      <c r="AX313" s="10"/>
      <c r="AY313" s="10"/>
      <c r="AZ313" s="10"/>
      <c r="BA313" s="10"/>
      <c r="BB313" s="10"/>
      <c r="BC313" s="10"/>
      <c r="BD313" s="10"/>
      <c r="BE313" s="10"/>
      <c r="BF313" s="10"/>
      <c r="BG313" s="10"/>
      <c r="BH313" s="1003"/>
      <c r="BI313" s="10"/>
    </row>
    <row r="314" spans="1:61" ht="46.5" customHeight="1">
      <c r="A314" s="10"/>
      <c r="B314" s="10"/>
      <c r="C314" s="10"/>
      <c r="D314" s="10"/>
      <c r="E314" s="10"/>
      <c r="F314" s="10"/>
      <c r="G314" s="10"/>
      <c r="H314" s="10"/>
      <c r="I314" s="10"/>
      <c r="J314" s="10"/>
      <c r="K314" s="10"/>
      <c r="L314" s="10"/>
      <c r="M314" s="10"/>
      <c r="N314" s="10"/>
      <c r="O314" s="154"/>
      <c r="P314" s="10"/>
      <c r="Q314" s="154"/>
      <c r="R314" s="10"/>
      <c r="S314" s="154"/>
      <c r="T314" s="10"/>
      <c r="U314" s="154"/>
      <c r="V314" s="10"/>
      <c r="W314" s="154"/>
      <c r="X314" s="10"/>
      <c r="Y314" s="154">
        <f t="shared" si="17"/>
        <v>0</v>
      </c>
      <c r="Z314" s="154"/>
      <c r="AA314" s="130" t="str">
        <f t="shared" si="18"/>
        <v xml:space="preserve"> </v>
      </c>
      <c r="AB314" s="10"/>
      <c r="AC314" s="130" t="str">
        <f t="shared" si="19"/>
        <v xml:space="preserve"> </v>
      </c>
      <c r="AD314" s="10"/>
      <c r="AE314" s="10"/>
      <c r="AF314" s="154"/>
      <c r="AG314" s="130" t="str">
        <f t="shared" si="20"/>
        <v xml:space="preserve"> </v>
      </c>
      <c r="AH314" s="10"/>
      <c r="AI314" s="130" t="str">
        <f t="shared" si="21"/>
        <v xml:space="preserve"> </v>
      </c>
      <c r="AJ314" s="10"/>
      <c r="AK314" s="10"/>
      <c r="AL314" s="154"/>
      <c r="AM314" s="130" t="str">
        <f t="shared" si="30"/>
        <v xml:space="preserve"> </v>
      </c>
      <c r="AN314" s="10"/>
      <c r="AO314" s="155" t="str">
        <f t="shared" si="31"/>
        <v xml:space="preserve"> </v>
      </c>
      <c r="AP314" s="10"/>
      <c r="AQ314" s="10"/>
      <c r="AR314" s="983"/>
      <c r="AS314" s="130" t="str">
        <f t="shared" si="32"/>
        <v xml:space="preserve"> </v>
      </c>
      <c r="AT314" s="10"/>
      <c r="AU314" s="155" t="str">
        <f t="shared" si="33"/>
        <v xml:space="preserve"> </v>
      </c>
      <c r="AV314" s="10"/>
      <c r="AW314" s="10"/>
      <c r="AX314" s="10"/>
      <c r="AY314" s="10"/>
      <c r="AZ314" s="10"/>
      <c r="BA314" s="10"/>
      <c r="BB314" s="10"/>
      <c r="BC314" s="10"/>
      <c r="BD314" s="10"/>
      <c r="BE314" s="10"/>
      <c r="BF314" s="10"/>
      <c r="BG314" s="10"/>
      <c r="BH314" s="1003"/>
      <c r="BI314" s="10"/>
    </row>
    <row r="315" spans="1:61" ht="46.5" customHeight="1">
      <c r="A315" s="10"/>
      <c r="B315" s="10"/>
      <c r="C315" s="10"/>
      <c r="D315" s="10"/>
      <c r="E315" s="10"/>
      <c r="F315" s="10"/>
      <c r="G315" s="10"/>
      <c r="H315" s="10"/>
      <c r="I315" s="10"/>
      <c r="J315" s="10"/>
      <c r="K315" s="10"/>
      <c r="L315" s="10"/>
      <c r="M315" s="10"/>
      <c r="N315" s="10"/>
      <c r="O315" s="154"/>
      <c r="P315" s="10"/>
      <c r="Q315" s="154"/>
      <c r="R315" s="10"/>
      <c r="S315" s="154"/>
      <c r="T315" s="10"/>
      <c r="U315" s="154"/>
      <c r="V315" s="10"/>
      <c r="W315" s="154"/>
      <c r="X315" s="10"/>
      <c r="Y315" s="154">
        <f t="shared" si="17"/>
        <v>0</v>
      </c>
      <c r="Z315" s="154"/>
      <c r="AA315" s="130" t="str">
        <f t="shared" si="18"/>
        <v xml:space="preserve"> </v>
      </c>
      <c r="AB315" s="10"/>
      <c r="AC315" s="130" t="str">
        <f t="shared" si="19"/>
        <v xml:space="preserve"> </v>
      </c>
      <c r="AD315" s="10"/>
      <c r="AE315" s="10"/>
      <c r="AF315" s="154"/>
      <c r="AG315" s="130" t="str">
        <f t="shared" si="20"/>
        <v xml:space="preserve"> </v>
      </c>
      <c r="AH315" s="10"/>
      <c r="AI315" s="130" t="str">
        <f t="shared" si="21"/>
        <v xml:space="preserve"> </v>
      </c>
      <c r="AJ315" s="10"/>
      <c r="AK315" s="10"/>
      <c r="AL315" s="154"/>
      <c r="AM315" s="130" t="str">
        <f t="shared" si="30"/>
        <v xml:space="preserve"> </v>
      </c>
      <c r="AN315" s="10"/>
      <c r="AO315" s="155" t="str">
        <f t="shared" si="31"/>
        <v xml:space="preserve"> </v>
      </c>
      <c r="AP315" s="10"/>
      <c r="AQ315" s="10"/>
      <c r="AR315" s="983"/>
      <c r="AS315" s="130" t="str">
        <f t="shared" si="32"/>
        <v xml:space="preserve"> </v>
      </c>
      <c r="AT315" s="10"/>
      <c r="AU315" s="155" t="str">
        <f t="shared" si="33"/>
        <v xml:space="preserve"> </v>
      </c>
      <c r="AV315" s="10"/>
      <c r="AW315" s="10"/>
      <c r="AX315" s="10"/>
      <c r="AY315" s="10"/>
      <c r="AZ315" s="10"/>
      <c r="BA315" s="10"/>
      <c r="BB315" s="10"/>
      <c r="BC315" s="10"/>
      <c r="BD315" s="10"/>
      <c r="BE315" s="10"/>
      <c r="BF315" s="10"/>
      <c r="BG315" s="10"/>
      <c r="BH315" s="1003"/>
      <c r="BI315" s="10"/>
    </row>
    <row r="316" spans="1:61" ht="46.5" customHeight="1">
      <c r="A316" s="10"/>
      <c r="B316" s="10"/>
      <c r="C316" s="10"/>
      <c r="D316" s="10"/>
      <c r="E316" s="10"/>
      <c r="F316" s="10"/>
      <c r="G316" s="10"/>
      <c r="H316" s="10"/>
      <c r="I316" s="10"/>
      <c r="J316" s="10"/>
      <c r="K316" s="10"/>
      <c r="L316" s="10"/>
      <c r="M316" s="10"/>
      <c r="N316" s="10"/>
      <c r="O316" s="154"/>
      <c r="P316" s="10"/>
      <c r="Q316" s="154"/>
      <c r="R316" s="10"/>
      <c r="S316" s="154"/>
      <c r="T316" s="10"/>
      <c r="U316" s="154"/>
      <c r="V316" s="10"/>
      <c r="W316" s="154"/>
      <c r="X316" s="10"/>
      <c r="Y316" s="154">
        <f t="shared" si="17"/>
        <v>0</v>
      </c>
      <c r="Z316" s="154"/>
      <c r="AA316" s="130" t="str">
        <f t="shared" si="18"/>
        <v xml:space="preserve"> </v>
      </c>
      <c r="AB316" s="10"/>
      <c r="AC316" s="130" t="str">
        <f t="shared" si="19"/>
        <v xml:space="preserve"> </v>
      </c>
      <c r="AD316" s="10"/>
      <c r="AE316" s="10"/>
      <c r="AF316" s="154"/>
      <c r="AG316" s="130" t="str">
        <f t="shared" si="20"/>
        <v xml:space="preserve"> </v>
      </c>
      <c r="AH316" s="10"/>
      <c r="AI316" s="130" t="str">
        <f t="shared" si="21"/>
        <v xml:space="preserve"> </v>
      </c>
      <c r="AJ316" s="10"/>
      <c r="AK316" s="10"/>
      <c r="AL316" s="154"/>
      <c r="AM316" s="130" t="str">
        <f t="shared" si="30"/>
        <v xml:space="preserve"> </v>
      </c>
      <c r="AN316" s="10"/>
      <c r="AO316" s="155" t="str">
        <f t="shared" si="31"/>
        <v xml:space="preserve"> </v>
      </c>
      <c r="AP316" s="10"/>
      <c r="AQ316" s="10"/>
      <c r="AR316" s="983"/>
      <c r="AS316" s="130" t="str">
        <f t="shared" si="32"/>
        <v xml:space="preserve"> </v>
      </c>
      <c r="AT316" s="10"/>
      <c r="AU316" s="155" t="str">
        <f t="shared" si="33"/>
        <v xml:space="preserve"> </v>
      </c>
      <c r="AV316" s="10"/>
      <c r="AW316" s="10"/>
      <c r="AX316" s="10"/>
      <c r="AY316" s="10"/>
      <c r="AZ316" s="10"/>
      <c r="BA316" s="10"/>
      <c r="BB316" s="10"/>
      <c r="BC316" s="10"/>
      <c r="BD316" s="10"/>
      <c r="BE316" s="10"/>
      <c r="BF316" s="10"/>
      <c r="BG316" s="10"/>
      <c r="BH316" s="1003"/>
      <c r="BI316" s="10"/>
    </row>
    <row r="317" spans="1:61" ht="46.5" customHeight="1">
      <c r="A317" s="10"/>
      <c r="B317" s="10"/>
      <c r="C317" s="10"/>
      <c r="D317" s="10"/>
      <c r="E317" s="10"/>
      <c r="F317" s="10"/>
      <c r="G317" s="10"/>
      <c r="H317" s="10"/>
      <c r="I317" s="10"/>
      <c r="J317" s="10"/>
      <c r="K317" s="10"/>
      <c r="L317" s="10"/>
      <c r="M317" s="10"/>
      <c r="N317" s="10"/>
      <c r="O317" s="154"/>
      <c r="P317" s="10"/>
      <c r="Q317" s="154"/>
      <c r="R317" s="10"/>
      <c r="S317" s="154"/>
      <c r="T317" s="10"/>
      <c r="U317" s="154"/>
      <c r="V317" s="10"/>
      <c r="W317" s="154"/>
      <c r="X317" s="10"/>
      <c r="Y317" s="154">
        <f t="shared" si="17"/>
        <v>0</v>
      </c>
      <c r="Z317" s="154"/>
      <c r="AA317" s="130" t="str">
        <f t="shared" si="18"/>
        <v xml:space="preserve"> </v>
      </c>
      <c r="AB317" s="10"/>
      <c r="AC317" s="130" t="str">
        <f t="shared" si="19"/>
        <v xml:space="preserve"> </v>
      </c>
      <c r="AD317" s="10"/>
      <c r="AE317" s="10"/>
      <c r="AF317" s="154"/>
      <c r="AG317" s="130" t="str">
        <f t="shared" si="20"/>
        <v xml:space="preserve"> </v>
      </c>
      <c r="AH317" s="10"/>
      <c r="AI317" s="130" t="str">
        <f t="shared" si="21"/>
        <v xml:space="preserve"> </v>
      </c>
      <c r="AJ317" s="10"/>
      <c r="AK317" s="10"/>
      <c r="AL317" s="154"/>
      <c r="AM317" s="130" t="str">
        <f t="shared" si="30"/>
        <v xml:space="preserve"> </v>
      </c>
      <c r="AN317" s="10"/>
      <c r="AO317" s="155" t="str">
        <f t="shared" si="31"/>
        <v xml:space="preserve"> </v>
      </c>
      <c r="AP317" s="10"/>
      <c r="AQ317" s="10"/>
      <c r="AR317" s="983"/>
      <c r="AS317" s="130" t="str">
        <f t="shared" si="32"/>
        <v xml:space="preserve"> </v>
      </c>
      <c r="AT317" s="10"/>
      <c r="AU317" s="155" t="str">
        <f t="shared" si="33"/>
        <v xml:space="preserve"> </v>
      </c>
      <c r="AV317" s="10"/>
      <c r="AW317" s="10"/>
      <c r="AX317" s="10"/>
      <c r="AY317" s="10"/>
      <c r="AZ317" s="10"/>
      <c r="BA317" s="10"/>
      <c r="BB317" s="10"/>
      <c r="BC317" s="10"/>
      <c r="BD317" s="10"/>
      <c r="BE317" s="10"/>
      <c r="BF317" s="10"/>
      <c r="BG317" s="10"/>
      <c r="BH317" s="1003"/>
      <c r="BI317" s="10"/>
    </row>
    <row r="318" spans="1:61" ht="46.5" customHeight="1">
      <c r="A318" s="10"/>
      <c r="B318" s="10"/>
      <c r="C318" s="10"/>
      <c r="D318" s="10"/>
      <c r="E318" s="10"/>
      <c r="F318" s="10"/>
      <c r="G318" s="10"/>
      <c r="H318" s="10"/>
      <c r="I318" s="10"/>
      <c r="J318" s="10"/>
      <c r="K318" s="10"/>
      <c r="L318" s="10"/>
      <c r="M318" s="10"/>
      <c r="N318" s="10"/>
      <c r="O318" s="154"/>
      <c r="P318" s="10"/>
      <c r="Q318" s="154"/>
      <c r="R318" s="10"/>
      <c r="S318" s="154"/>
      <c r="T318" s="10"/>
      <c r="U318" s="154"/>
      <c r="V318" s="10"/>
      <c r="W318" s="154"/>
      <c r="X318" s="10"/>
      <c r="Y318" s="154">
        <f t="shared" si="17"/>
        <v>0</v>
      </c>
      <c r="Z318" s="154"/>
      <c r="AA318" s="130" t="str">
        <f t="shared" si="18"/>
        <v xml:space="preserve"> </v>
      </c>
      <c r="AB318" s="10"/>
      <c r="AC318" s="130" t="str">
        <f t="shared" si="19"/>
        <v xml:space="preserve"> </v>
      </c>
      <c r="AD318" s="10"/>
      <c r="AE318" s="10"/>
      <c r="AF318" s="154"/>
      <c r="AG318" s="130" t="str">
        <f t="shared" si="20"/>
        <v xml:space="preserve"> </v>
      </c>
      <c r="AH318" s="10"/>
      <c r="AI318" s="130" t="str">
        <f t="shared" si="21"/>
        <v xml:space="preserve"> </v>
      </c>
      <c r="AJ318" s="10"/>
      <c r="AK318" s="10"/>
      <c r="AL318" s="154"/>
      <c r="AM318" s="130" t="str">
        <f t="shared" si="30"/>
        <v xml:space="preserve"> </v>
      </c>
      <c r="AN318" s="10"/>
      <c r="AO318" s="155" t="str">
        <f t="shared" si="31"/>
        <v xml:space="preserve"> </v>
      </c>
      <c r="AP318" s="10"/>
      <c r="AQ318" s="10"/>
      <c r="AR318" s="983"/>
      <c r="AS318" s="130" t="str">
        <f t="shared" si="32"/>
        <v xml:space="preserve"> </v>
      </c>
      <c r="AT318" s="10"/>
      <c r="AU318" s="155" t="str">
        <f t="shared" si="33"/>
        <v xml:space="preserve"> </v>
      </c>
      <c r="AV318" s="10"/>
      <c r="AW318" s="10"/>
      <c r="AX318" s="10"/>
      <c r="AY318" s="10"/>
      <c r="AZ318" s="10"/>
      <c r="BA318" s="10"/>
      <c r="BB318" s="10"/>
      <c r="BC318" s="10"/>
      <c r="BD318" s="10"/>
      <c r="BE318" s="10"/>
      <c r="BF318" s="10"/>
      <c r="BG318" s="10"/>
      <c r="BH318" s="1003"/>
      <c r="BI318" s="10"/>
    </row>
    <row r="319" spans="1:61" ht="46.5" customHeight="1">
      <c r="A319" s="10"/>
      <c r="B319" s="10"/>
      <c r="C319" s="10"/>
      <c r="D319" s="10"/>
      <c r="E319" s="10"/>
      <c r="F319" s="10"/>
      <c r="G319" s="10"/>
      <c r="H319" s="10"/>
      <c r="I319" s="10"/>
      <c r="J319" s="10"/>
      <c r="K319" s="10"/>
      <c r="L319" s="10"/>
      <c r="M319" s="10"/>
      <c r="N319" s="10"/>
      <c r="O319" s="154"/>
      <c r="P319" s="10"/>
      <c r="Q319" s="154"/>
      <c r="R319" s="10"/>
      <c r="S319" s="154"/>
      <c r="T319" s="10"/>
      <c r="U319" s="154"/>
      <c r="V319" s="10"/>
      <c r="W319" s="154"/>
      <c r="X319" s="10"/>
      <c r="Y319" s="154">
        <f t="shared" si="17"/>
        <v>0</v>
      </c>
      <c r="Z319" s="154"/>
      <c r="AA319" s="130" t="str">
        <f t="shared" si="18"/>
        <v xml:space="preserve"> </v>
      </c>
      <c r="AB319" s="10"/>
      <c r="AC319" s="130" t="str">
        <f t="shared" si="19"/>
        <v xml:space="preserve"> </v>
      </c>
      <c r="AD319" s="10"/>
      <c r="AE319" s="10"/>
      <c r="AF319" s="154"/>
      <c r="AG319" s="130" t="str">
        <f t="shared" si="20"/>
        <v xml:space="preserve"> </v>
      </c>
      <c r="AH319" s="10"/>
      <c r="AI319" s="130" t="str">
        <f t="shared" si="21"/>
        <v xml:space="preserve"> </v>
      </c>
      <c r="AJ319" s="10"/>
      <c r="AK319" s="10"/>
      <c r="AL319" s="154"/>
      <c r="AM319" s="130" t="str">
        <f t="shared" si="30"/>
        <v xml:space="preserve"> </v>
      </c>
      <c r="AN319" s="10"/>
      <c r="AO319" s="155" t="str">
        <f t="shared" si="31"/>
        <v xml:space="preserve"> </v>
      </c>
      <c r="AP319" s="10"/>
      <c r="AQ319" s="10"/>
      <c r="AR319" s="983"/>
      <c r="AS319" s="130" t="str">
        <f t="shared" si="32"/>
        <v xml:space="preserve"> </v>
      </c>
      <c r="AT319" s="10"/>
      <c r="AU319" s="155" t="str">
        <f t="shared" si="33"/>
        <v xml:space="preserve"> </v>
      </c>
      <c r="AV319" s="10"/>
      <c r="AW319" s="10"/>
      <c r="AX319" s="10"/>
      <c r="AY319" s="10"/>
      <c r="AZ319" s="10"/>
      <c r="BA319" s="10"/>
      <c r="BB319" s="10"/>
      <c r="BC319" s="10"/>
      <c r="BD319" s="10"/>
      <c r="BE319" s="10"/>
      <c r="BF319" s="10"/>
      <c r="BG319" s="10"/>
      <c r="BH319" s="1003"/>
      <c r="BI319" s="10"/>
    </row>
    <row r="320" spans="1:61" ht="46.5" customHeight="1">
      <c r="A320" s="10"/>
      <c r="B320" s="10"/>
      <c r="C320" s="10"/>
      <c r="D320" s="10"/>
      <c r="E320" s="10"/>
      <c r="F320" s="10"/>
      <c r="G320" s="10"/>
      <c r="H320" s="10"/>
      <c r="I320" s="10"/>
      <c r="J320" s="10"/>
      <c r="K320" s="10"/>
      <c r="L320" s="10"/>
      <c r="M320" s="10"/>
      <c r="N320" s="10"/>
      <c r="O320" s="154"/>
      <c r="P320" s="10"/>
      <c r="Q320" s="154"/>
      <c r="R320" s="10"/>
      <c r="S320" s="154"/>
      <c r="T320" s="10"/>
      <c r="U320" s="154"/>
      <c r="V320" s="10"/>
      <c r="W320" s="154"/>
      <c r="X320" s="10"/>
      <c r="Y320" s="154">
        <f t="shared" si="17"/>
        <v>0</v>
      </c>
      <c r="Z320" s="154"/>
      <c r="AA320" s="130" t="str">
        <f t="shared" si="18"/>
        <v xml:space="preserve"> </v>
      </c>
      <c r="AB320" s="10"/>
      <c r="AC320" s="130" t="str">
        <f t="shared" si="19"/>
        <v xml:space="preserve"> </v>
      </c>
      <c r="AD320" s="10"/>
      <c r="AE320" s="10"/>
      <c r="AF320" s="154"/>
      <c r="AG320" s="130" t="str">
        <f t="shared" si="20"/>
        <v xml:space="preserve"> </v>
      </c>
      <c r="AH320" s="10"/>
      <c r="AI320" s="130" t="str">
        <f t="shared" si="21"/>
        <v xml:space="preserve"> </v>
      </c>
      <c r="AJ320" s="10"/>
      <c r="AK320" s="10"/>
      <c r="AL320" s="154"/>
      <c r="AM320" s="130" t="str">
        <f t="shared" si="30"/>
        <v xml:space="preserve"> </v>
      </c>
      <c r="AN320" s="10"/>
      <c r="AO320" s="155" t="str">
        <f t="shared" si="31"/>
        <v xml:space="preserve"> </v>
      </c>
      <c r="AP320" s="10"/>
      <c r="AQ320" s="10"/>
      <c r="AR320" s="983"/>
      <c r="AS320" s="130" t="str">
        <f t="shared" si="32"/>
        <v xml:space="preserve"> </v>
      </c>
      <c r="AT320" s="10"/>
      <c r="AU320" s="155" t="str">
        <f t="shared" si="33"/>
        <v xml:space="preserve"> </v>
      </c>
      <c r="AV320" s="10"/>
      <c r="AW320" s="10"/>
      <c r="AX320" s="10"/>
      <c r="AY320" s="10"/>
      <c r="AZ320" s="10"/>
      <c r="BA320" s="10"/>
      <c r="BB320" s="10"/>
      <c r="BC320" s="10"/>
      <c r="BD320" s="10"/>
      <c r="BE320" s="10"/>
      <c r="BF320" s="10"/>
      <c r="BG320" s="10"/>
      <c r="BH320" s="1003"/>
      <c r="BI320" s="10"/>
    </row>
    <row r="321" spans="1:61" ht="46.5" customHeight="1">
      <c r="A321" s="10"/>
      <c r="B321" s="10"/>
      <c r="C321" s="10"/>
      <c r="D321" s="10"/>
      <c r="E321" s="10"/>
      <c r="F321" s="10"/>
      <c r="G321" s="10"/>
      <c r="H321" s="10"/>
      <c r="I321" s="10"/>
      <c r="J321" s="10"/>
      <c r="K321" s="10"/>
      <c r="L321" s="10"/>
      <c r="M321" s="10"/>
      <c r="N321" s="10"/>
      <c r="O321" s="154"/>
      <c r="P321" s="10"/>
      <c r="Q321" s="154"/>
      <c r="R321" s="10"/>
      <c r="S321" s="154"/>
      <c r="T321" s="10"/>
      <c r="U321" s="154"/>
      <c r="V321" s="10"/>
      <c r="W321" s="154"/>
      <c r="X321" s="10"/>
      <c r="Y321" s="154">
        <f t="shared" si="17"/>
        <v>0</v>
      </c>
      <c r="Z321" s="154"/>
      <c r="AA321" s="130" t="str">
        <f t="shared" si="18"/>
        <v xml:space="preserve"> </v>
      </c>
      <c r="AB321" s="10"/>
      <c r="AC321" s="130" t="str">
        <f t="shared" si="19"/>
        <v xml:space="preserve"> </v>
      </c>
      <c r="AD321" s="10"/>
      <c r="AE321" s="10"/>
      <c r="AF321" s="154"/>
      <c r="AG321" s="130" t="str">
        <f t="shared" si="20"/>
        <v xml:space="preserve"> </v>
      </c>
      <c r="AH321" s="10"/>
      <c r="AI321" s="130" t="str">
        <f t="shared" si="21"/>
        <v xml:space="preserve"> </v>
      </c>
      <c r="AJ321" s="10"/>
      <c r="AK321" s="10"/>
      <c r="AL321" s="154"/>
      <c r="AM321" s="130" t="str">
        <f t="shared" si="30"/>
        <v xml:space="preserve"> </v>
      </c>
      <c r="AN321" s="10"/>
      <c r="AO321" s="155" t="str">
        <f t="shared" si="31"/>
        <v xml:space="preserve"> </v>
      </c>
      <c r="AP321" s="10"/>
      <c r="AQ321" s="10"/>
      <c r="AR321" s="983"/>
      <c r="AS321" s="130" t="str">
        <f t="shared" si="32"/>
        <v xml:space="preserve"> </v>
      </c>
      <c r="AT321" s="10"/>
      <c r="AU321" s="155" t="str">
        <f t="shared" si="33"/>
        <v xml:space="preserve"> </v>
      </c>
      <c r="AV321" s="10"/>
      <c r="AW321" s="10"/>
      <c r="AX321" s="10"/>
      <c r="AY321" s="10"/>
      <c r="AZ321" s="10"/>
      <c r="BA321" s="10"/>
      <c r="BB321" s="10"/>
      <c r="BC321" s="10"/>
      <c r="BD321" s="10"/>
      <c r="BE321" s="10"/>
      <c r="BF321" s="10"/>
      <c r="BG321" s="10"/>
      <c r="BH321" s="1003"/>
      <c r="BI321" s="10"/>
    </row>
    <row r="322" spans="1:61" ht="46.5" customHeight="1">
      <c r="A322" s="10"/>
      <c r="B322" s="10"/>
      <c r="C322" s="10"/>
      <c r="D322" s="10"/>
      <c r="E322" s="10"/>
      <c r="F322" s="10"/>
      <c r="G322" s="10"/>
      <c r="H322" s="10"/>
      <c r="I322" s="10"/>
      <c r="J322" s="10"/>
      <c r="K322" s="10"/>
      <c r="L322" s="10"/>
      <c r="M322" s="10"/>
      <c r="N322" s="10"/>
      <c r="O322" s="154"/>
      <c r="P322" s="10"/>
      <c r="Q322" s="154"/>
      <c r="R322" s="10"/>
      <c r="S322" s="154"/>
      <c r="T322" s="10"/>
      <c r="U322" s="154"/>
      <c r="V322" s="10"/>
      <c r="W322" s="154"/>
      <c r="X322" s="10"/>
      <c r="Y322" s="154">
        <f t="shared" si="17"/>
        <v>0</v>
      </c>
      <c r="Z322" s="154"/>
      <c r="AA322" s="130" t="str">
        <f t="shared" si="18"/>
        <v xml:space="preserve"> </v>
      </c>
      <c r="AB322" s="10"/>
      <c r="AC322" s="130" t="str">
        <f t="shared" si="19"/>
        <v xml:space="preserve"> </v>
      </c>
      <c r="AD322" s="10"/>
      <c r="AE322" s="10"/>
      <c r="AF322" s="154"/>
      <c r="AG322" s="130" t="str">
        <f t="shared" si="20"/>
        <v xml:space="preserve"> </v>
      </c>
      <c r="AH322" s="10"/>
      <c r="AI322" s="130" t="str">
        <f t="shared" si="21"/>
        <v xml:space="preserve"> </v>
      </c>
      <c r="AJ322" s="10"/>
      <c r="AK322" s="10"/>
      <c r="AL322" s="154"/>
      <c r="AM322" s="130" t="str">
        <f t="shared" si="30"/>
        <v xml:space="preserve"> </v>
      </c>
      <c r="AN322" s="10"/>
      <c r="AO322" s="155" t="str">
        <f t="shared" si="31"/>
        <v xml:space="preserve"> </v>
      </c>
      <c r="AP322" s="10"/>
      <c r="AQ322" s="10"/>
      <c r="AR322" s="983"/>
      <c r="AS322" s="130" t="str">
        <f t="shared" si="32"/>
        <v xml:space="preserve"> </v>
      </c>
      <c r="AT322" s="10"/>
      <c r="AU322" s="155" t="str">
        <f t="shared" si="33"/>
        <v xml:space="preserve"> </v>
      </c>
      <c r="AV322" s="10"/>
      <c r="AW322" s="10"/>
      <c r="AX322" s="10"/>
      <c r="AY322" s="10"/>
      <c r="AZ322" s="10"/>
      <c r="BA322" s="10"/>
      <c r="BB322" s="10"/>
      <c r="BC322" s="10"/>
      <c r="BD322" s="10"/>
      <c r="BE322" s="10"/>
      <c r="BF322" s="10"/>
      <c r="BG322" s="10"/>
      <c r="BH322" s="1003"/>
      <c r="BI322" s="10"/>
    </row>
    <row r="323" spans="1:61" ht="46.5" customHeight="1">
      <c r="A323" s="10"/>
      <c r="B323" s="10"/>
      <c r="C323" s="10"/>
      <c r="D323" s="10"/>
      <c r="E323" s="10"/>
      <c r="F323" s="10"/>
      <c r="G323" s="10"/>
      <c r="H323" s="10"/>
      <c r="I323" s="10"/>
      <c r="J323" s="10"/>
      <c r="K323" s="10"/>
      <c r="L323" s="10"/>
      <c r="M323" s="10"/>
      <c r="N323" s="10"/>
      <c r="O323" s="154"/>
      <c r="P323" s="10"/>
      <c r="Q323" s="154"/>
      <c r="R323" s="10"/>
      <c r="S323" s="154"/>
      <c r="T323" s="10"/>
      <c r="U323" s="154"/>
      <c r="V323" s="10"/>
      <c r="W323" s="154"/>
      <c r="X323" s="10"/>
      <c r="Y323" s="154">
        <f t="shared" si="17"/>
        <v>0</v>
      </c>
      <c r="Z323" s="154"/>
      <c r="AA323" s="130" t="str">
        <f t="shared" si="18"/>
        <v xml:space="preserve"> </v>
      </c>
      <c r="AB323" s="10"/>
      <c r="AC323" s="130" t="str">
        <f t="shared" si="19"/>
        <v xml:space="preserve"> </v>
      </c>
      <c r="AD323" s="10"/>
      <c r="AE323" s="10"/>
      <c r="AF323" s="154"/>
      <c r="AG323" s="130" t="str">
        <f t="shared" si="20"/>
        <v xml:space="preserve"> </v>
      </c>
      <c r="AH323" s="10"/>
      <c r="AI323" s="130" t="str">
        <f t="shared" si="21"/>
        <v xml:space="preserve"> </v>
      </c>
      <c r="AJ323" s="10"/>
      <c r="AK323" s="10"/>
      <c r="AL323" s="154"/>
      <c r="AM323" s="130" t="str">
        <f t="shared" si="30"/>
        <v xml:space="preserve"> </v>
      </c>
      <c r="AN323" s="10"/>
      <c r="AO323" s="155" t="str">
        <f t="shared" si="31"/>
        <v xml:space="preserve"> </v>
      </c>
      <c r="AP323" s="10"/>
      <c r="AQ323" s="10"/>
      <c r="AR323" s="983"/>
      <c r="AS323" s="130" t="str">
        <f t="shared" si="32"/>
        <v xml:space="preserve"> </v>
      </c>
      <c r="AT323" s="10"/>
      <c r="AU323" s="155" t="str">
        <f t="shared" si="33"/>
        <v xml:space="preserve"> </v>
      </c>
      <c r="AV323" s="10"/>
      <c r="AW323" s="10"/>
      <c r="AX323" s="10"/>
      <c r="AY323" s="10"/>
      <c r="AZ323" s="10"/>
      <c r="BA323" s="10"/>
      <c r="BB323" s="10"/>
      <c r="BC323" s="10"/>
      <c r="BD323" s="10"/>
      <c r="BE323" s="10"/>
      <c r="BF323" s="10"/>
      <c r="BG323" s="10"/>
      <c r="BH323" s="1003"/>
      <c r="BI323" s="10"/>
    </row>
    <row r="324" spans="1:61" ht="46.5" customHeight="1">
      <c r="A324" s="10"/>
      <c r="B324" s="10"/>
      <c r="C324" s="10"/>
      <c r="D324" s="10"/>
      <c r="E324" s="10"/>
      <c r="F324" s="10"/>
      <c r="G324" s="10"/>
      <c r="H324" s="10"/>
      <c r="I324" s="10"/>
      <c r="J324" s="10"/>
      <c r="K324" s="10"/>
      <c r="L324" s="10"/>
      <c r="M324" s="10"/>
      <c r="N324" s="10"/>
      <c r="O324" s="154"/>
      <c r="P324" s="10"/>
      <c r="Q324" s="154"/>
      <c r="R324" s="10"/>
      <c r="S324" s="154"/>
      <c r="T324" s="10"/>
      <c r="U324" s="154"/>
      <c r="V324" s="10"/>
      <c r="W324" s="154"/>
      <c r="X324" s="10"/>
      <c r="Y324" s="154">
        <f t="shared" si="17"/>
        <v>0</v>
      </c>
      <c r="Z324" s="154"/>
      <c r="AA324" s="130" t="str">
        <f t="shared" si="18"/>
        <v xml:space="preserve"> </v>
      </c>
      <c r="AB324" s="10"/>
      <c r="AC324" s="130" t="str">
        <f t="shared" si="19"/>
        <v xml:space="preserve"> </v>
      </c>
      <c r="AD324" s="10"/>
      <c r="AE324" s="10"/>
      <c r="AF324" s="154"/>
      <c r="AG324" s="130" t="str">
        <f t="shared" si="20"/>
        <v xml:space="preserve"> </v>
      </c>
      <c r="AH324" s="10"/>
      <c r="AI324" s="130" t="str">
        <f t="shared" si="21"/>
        <v xml:space="preserve"> </v>
      </c>
      <c r="AJ324" s="10"/>
      <c r="AK324" s="10"/>
      <c r="AL324" s="154"/>
      <c r="AM324" s="130" t="str">
        <f t="shared" si="30"/>
        <v xml:space="preserve"> </v>
      </c>
      <c r="AN324" s="10"/>
      <c r="AO324" s="155" t="str">
        <f t="shared" si="31"/>
        <v xml:space="preserve"> </v>
      </c>
      <c r="AP324" s="10"/>
      <c r="AQ324" s="10"/>
      <c r="AR324" s="983"/>
      <c r="AS324" s="130" t="str">
        <f t="shared" si="32"/>
        <v xml:space="preserve"> </v>
      </c>
      <c r="AT324" s="10"/>
      <c r="AU324" s="155" t="str">
        <f t="shared" si="33"/>
        <v xml:space="preserve"> </v>
      </c>
      <c r="AV324" s="10"/>
      <c r="AW324" s="10"/>
      <c r="AX324" s="10"/>
      <c r="AY324" s="10"/>
      <c r="AZ324" s="10"/>
      <c r="BA324" s="10"/>
      <c r="BB324" s="10"/>
      <c r="BC324" s="10"/>
      <c r="BD324" s="10"/>
      <c r="BE324" s="10"/>
      <c r="BF324" s="10"/>
      <c r="BG324" s="10"/>
      <c r="BH324" s="1003"/>
      <c r="BI324" s="10"/>
    </row>
    <row r="325" spans="1:61" ht="46.5" customHeight="1">
      <c r="A325" s="10"/>
      <c r="B325" s="10"/>
      <c r="C325" s="10"/>
      <c r="D325" s="10"/>
      <c r="E325" s="10"/>
      <c r="F325" s="10"/>
      <c r="G325" s="10"/>
      <c r="H325" s="10"/>
      <c r="I325" s="10"/>
      <c r="J325" s="10"/>
      <c r="K325" s="10"/>
      <c r="L325" s="10"/>
      <c r="M325" s="10"/>
      <c r="N325" s="10"/>
      <c r="O325" s="154"/>
      <c r="P325" s="10"/>
      <c r="Q325" s="154"/>
      <c r="R325" s="10"/>
      <c r="S325" s="154"/>
      <c r="T325" s="10"/>
      <c r="U325" s="154"/>
      <c r="V325" s="10"/>
      <c r="W325" s="154"/>
      <c r="X325" s="10"/>
      <c r="Y325" s="154">
        <f t="shared" si="17"/>
        <v>0</v>
      </c>
      <c r="Z325" s="154"/>
      <c r="AA325" s="130" t="str">
        <f t="shared" si="18"/>
        <v xml:space="preserve"> </v>
      </c>
      <c r="AB325" s="10"/>
      <c r="AC325" s="130" t="str">
        <f t="shared" si="19"/>
        <v xml:space="preserve"> </v>
      </c>
      <c r="AD325" s="10"/>
      <c r="AE325" s="10"/>
      <c r="AF325" s="154"/>
      <c r="AG325" s="130" t="str">
        <f t="shared" si="20"/>
        <v xml:space="preserve"> </v>
      </c>
      <c r="AH325" s="10"/>
      <c r="AI325" s="130" t="str">
        <f t="shared" si="21"/>
        <v xml:space="preserve"> </v>
      </c>
      <c r="AJ325" s="10"/>
      <c r="AK325" s="10"/>
      <c r="AL325" s="154"/>
      <c r="AM325" s="130" t="str">
        <f t="shared" si="30"/>
        <v xml:space="preserve"> </v>
      </c>
      <c r="AN325" s="10"/>
      <c r="AO325" s="155" t="str">
        <f t="shared" si="31"/>
        <v xml:space="preserve"> </v>
      </c>
      <c r="AP325" s="10"/>
      <c r="AQ325" s="10"/>
      <c r="AR325" s="983"/>
      <c r="AS325" s="130" t="str">
        <f t="shared" si="32"/>
        <v xml:space="preserve"> </v>
      </c>
      <c r="AT325" s="10"/>
      <c r="AU325" s="155" t="str">
        <f t="shared" si="33"/>
        <v xml:space="preserve"> </v>
      </c>
      <c r="AV325" s="10"/>
      <c r="AW325" s="10"/>
      <c r="AX325" s="10"/>
      <c r="AY325" s="10"/>
      <c r="AZ325" s="10"/>
      <c r="BA325" s="10"/>
      <c r="BB325" s="10"/>
      <c r="BC325" s="10"/>
      <c r="BD325" s="10"/>
      <c r="BE325" s="10"/>
      <c r="BF325" s="10"/>
      <c r="BG325" s="10"/>
      <c r="BH325" s="1003"/>
      <c r="BI325" s="10"/>
    </row>
    <row r="326" spans="1:61" ht="46.5" customHeight="1">
      <c r="A326" s="10"/>
      <c r="B326" s="10"/>
      <c r="C326" s="10"/>
      <c r="D326" s="10"/>
      <c r="E326" s="10"/>
      <c r="F326" s="10"/>
      <c r="G326" s="10"/>
      <c r="H326" s="10"/>
      <c r="I326" s="10"/>
      <c r="J326" s="10"/>
      <c r="K326" s="10"/>
      <c r="L326" s="10"/>
      <c r="M326" s="10"/>
      <c r="N326" s="10"/>
      <c r="O326" s="154"/>
      <c r="P326" s="10"/>
      <c r="Q326" s="154"/>
      <c r="R326" s="10"/>
      <c r="S326" s="154"/>
      <c r="T326" s="10"/>
      <c r="U326" s="154"/>
      <c r="V326" s="10"/>
      <c r="W326" s="154"/>
      <c r="X326" s="10"/>
      <c r="Y326" s="154">
        <f t="shared" si="17"/>
        <v>0</v>
      </c>
      <c r="Z326" s="154"/>
      <c r="AA326" s="130" t="str">
        <f t="shared" si="18"/>
        <v xml:space="preserve"> </v>
      </c>
      <c r="AB326" s="10"/>
      <c r="AC326" s="130" t="str">
        <f t="shared" si="19"/>
        <v xml:space="preserve"> </v>
      </c>
      <c r="AD326" s="10"/>
      <c r="AE326" s="10"/>
      <c r="AF326" s="154"/>
      <c r="AG326" s="130" t="str">
        <f t="shared" si="20"/>
        <v xml:space="preserve"> </v>
      </c>
      <c r="AH326" s="10"/>
      <c r="AI326" s="130" t="str">
        <f t="shared" si="21"/>
        <v xml:space="preserve"> </v>
      </c>
      <c r="AJ326" s="10"/>
      <c r="AK326" s="10"/>
      <c r="AL326" s="154"/>
      <c r="AM326" s="130" t="str">
        <f t="shared" si="30"/>
        <v xml:space="preserve"> </v>
      </c>
      <c r="AN326" s="10"/>
      <c r="AO326" s="155" t="str">
        <f t="shared" si="31"/>
        <v xml:space="preserve"> </v>
      </c>
      <c r="AP326" s="10"/>
      <c r="AQ326" s="10"/>
      <c r="AR326" s="983"/>
      <c r="AS326" s="130" t="str">
        <f t="shared" si="32"/>
        <v xml:space="preserve"> </v>
      </c>
      <c r="AT326" s="10"/>
      <c r="AU326" s="155" t="str">
        <f t="shared" si="33"/>
        <v xml:space="preserve"> </v>
      </c>
      <c r="AV326" s="10"/>
      <c r="AW326" s="10"/>
      <c r="AX326" s="10"/>
      <c r="AY326" s="10"/>
      <c r="AZ326" s="10"/>
      <c r="BA326" s="10"/>
      <c r="BB326" s="10"/>
      <c r="BC326" s="10"/>
      <c r="BD326" s="10"/>
      <c r="BE326" s="10"/>
      <c r="BF326" s="10"/>
      <c r="BG326" s="10"/>
      <c r="BH326" s="1003"/>
      <c r="BI326" s="10"/>
    </row>
    <row r="327" spans="1:61" ht="46.5" customHeight="1">
      <c r="A327" s="10"/>
      <c r="B327" s="10"/>
      <c r="C327" s="10"/>
      <c r="D327" s="10"/>
      <c r="E327" s="10"/>
      <c r="F327" s="10"/>
      <c r="G327" s="10"/>
      <c r="H327" s="10"/>
      <c r="I327" s="10"/>
      <c r="J327" s="10"/>
      <c r="K327" s="10"/>
      <c r="L327" s="10"/>
      <c r="M327" s="10"/>
      <c r="N327" s="10"/>
      <c r="O327" s="154"/>
      <c r="P327" s="10"/>
      <c r="Q327" s="154"/>
      <c r="R327" s="10"/>
      <c r="S327" s="154"/>
      <c r="T327" s="10"/>
      <c r="U327" s="154"/>
      <c r="V327" s="10"/>
      <c r="W327" s="154"/>
      <c r="X327" s="10"/>
      <c r="Y327" s="154">
        <f t="shared" si="17"/>
        <v>0</v>
      </c>
      <c r="Z327" s="154"/>
      <c r="AA327" s="130" t="str">
        <f t="shared" si="18"/>
        <v xml:space="preserve"> </v>
      </c>
      <c r="AB327" s="10"/>
      <c r="AC327" s="130" t="str">
        <f t="shared" si="19"/>
        <v xml:space="preserve"> </v>
      </c>
      <c r="AD327" s="10"/>
      <c r="AE327" s="10"/>
      <c r="AF327" s="154"/>
      <c r="AG327" s="130" t="str">
        <f t="shared" si="20"/>
        <v xml:space="preserve"> </v>
      </c>
      <c r="AH327" s="10"/>
      <c r="AI327" s="130" t="str">
        <f t="shared" si="21"/>
        <v xml:space="preserve"> </v>
      </c>
      <c r="AJ327" s="10"/>
      <c r="AK327" s="10"/>
      <c r="AL327" s="154"/>
      <c r="AM327" s="130" t="str">
        <f t="shared" si="30"/>
        <v xml:space="preserve"> </v>
      </c>
      <c r="AN327" s="10"/>
      <c r="AO327" s="155" t="str">
        <f t="shared" si="31"/>
        <v xml:space="preserve"> </v>
      </c>
      <c r="AP327" s="10"/>
      <c r="AQ327" s="10"/>
      <c r="AR327" s="983"/>
      <c r="AS327" s="130" t="str">
        <f t="shared" si="32"/>
        <v xml:space="preserve"> </v>
      </c>
      <c r="AT327" s="10"/>
      <c r="AU327" s="155" t="str">
        <f t="shared" si="33"/>
        <v xml:space="preserve"> </v>
      </c>
      <c r="AV327" s="10"/>
      <c r="AW327" s="10"/>
      <c r="AX327" s="10"/>
      <c r="AY327" s="10"/>
      <c r="AZ327" s="10"/>
      <c r="BA327" s="10"/>
      <c r="BB327" s="10"/>
      <c r="BC327" s="10"/>
      <c r="BD327" s="10"/>
      <c r="BE327" s="10"/>
      <c r="BF327" s="10"/>
      <c r="BG327" s="10"/>
      <c r="BH327" s="1003"/>
      <c r="BI327" s="10"/>
    </row>
    <row r="328" spans="1:61" ht="46.5" customHeight="1">
      <c r="A328" s="10"/>
      <c r="B328" s="10"/>
      <c r="C328" s="10"/>
      <c r="D328" s="10"/>
      <c r="E328" s="10"/>
      <c r="F328" s="10"/>
      <c r="G328" s="10"/>
      <c r="H328" s="10"/>
      <c r="I328" s="10"/>
      <c r="J328" s="10"/>
      <c r="K328" s="10"/>
      <c r="L328" s="10"/>
      <c r="M328" s="10"/>
      <c r="N328" s="10"/>
      <c r="O328" s="154"/>
      <c r="P328" s="10"/>
      <c r="Q328" s="154"/>
      <c r="R328" s="10"/>
      <c r="S328" s="154"/>
      <c r="T328" s="10"/>
      <c r="U328" s="154"/>
      <c r="V328" s="10"/>
      <c r="W328" s="154"/>
      <c r="X328" s="10"/>
      <c r="Y328" s="154">
        <f t="shared" si="17"/>
        <v>0</v>
      </c>
      <c r="Z328" s="154"/>
      <c r="AA328" s="130" t="str">
        <f t="shared" si="18"/>
        <v xml:space="preserve"> </v>
      </c>
      <c r="AB328" s="10"/>
      <c r="AC328" s="130" t="str">
        <f t="shared" si="19"/>
        <v xml:space="preserve"> </v>
      </c>
      <c r="AD328" s="10"/>
      <c r="AE328" s="10"/>
      <c r="AF328" s="154"/>
      <c r="AG328" s="130" t="str">
        <f t="shared" si="20"/>
        <v xml:space="preserve"> </v>
      </c>
      <c r="AH328" s="10"/>
      <c r="AI328" s="130" t="str">
        <f t="shared" si="21"/>
        <v xml:space="preserve"> </v>
      </c>
      <c r="AJ328" s="10"/>
      <c r="AK328" s="10"/>
      <c r="AL328" s="154"/>
      <c r="AM328" s="130" t="str">
        <f t="shared" si="30"/>
        <v xml:space="preserve"> </v>
      </c>
      <c r="AN328" s="10"/>
      <c r="AO328" s="155" t="str">
        <f t="shared" si="31"/>
        <v xml:space="preserve"> </v>
      </c>
      <c r="AP328" s="10"/>
      <c r="AQ328" s="10"/>
      <c r="AR328" s="983"/>
      <c r="AS328" s="130" t="str">
        <f t="shared" si="32"/>
        <v xml:space="preserve"> </v>
      </c>
      <c r="AT328" s="10"/>
      <c r="AU328" s="155" t="str">
        <f t="shared" si="33"/>
        <v xml:space="preserve"> </v>
      </c>
      <c r="AV328" s="10"/>
      <c r="AW328" s="10"/>
      <c r="AX328" s="10"/>
      <c r="AY328" s="10"/>
      <c r="AZ328" s="10"/>
      <c r="BA328" s="10"/>
      <c r="BB328" s="10"/>
      <c r="BC328" s="10"/>
      <c r="BD328" s="10"/>
      <c r="BE328" s="10"/>
      <c r="BF328" s="10"/>
      <c r="BG328" s="10"/>
      <c r="BH328" s="1003"/>
      <c r="BI328" s="10"/>
    </row>
    <row r="329" spans="1:61" ht="46.5" customHeight="1">
      <c r="A329" s="10"/>
      <c r="B329" s="10"/>
      <c r="C329" s="10"/>
      <c r="D329" s="10"/>
      <c r="E329" s="10"/>
      <c r="F329" s="10"/>
      <c r="G329" s="10"/>
      <c r="H329" s="10"/>
      <c r="I329" s="10"/>
      <c r="J329" s="10"/>
      <c r="K329" s="10"/>
      <c r="L329" s="10"/>
      <c r="M329" s="10"/>
      <c r="N329" s="10"/>
      <c r="O329" s="154"/>
      <c r="P329" s="10"/>
      <c r="Q329" s="154"/>
      <c r="R329" s="10"/>
      <c r="S329" s="154"/>
      <c r="T329" s="10"/>
      <c r="U329" s="154"/>
      <c r="V329" s="10"/>
      <c r="W329" s="154"/>
      <c r="X329" s="10"/>
      <c r="Y329" s="154">
        <f t="shared" si="17"/>
        <v>0</v>
      </c>
      <c r="Z329" s="154"/>
      <c r="AA329" s="130" t="str">
        <f t="shared" si="18"/>
        <v xml:space="preserve"> </v>
      </c>
      <c r="AB329" s="10"/>
      <c r="AC329" s="130" t="str">
        <f t="shared" si="19"/>
        <v xml:space="preserve"> </v>
      </c>
      <c r="AD329" s="10"/>
      <c r="AE329" s="10"/>
      <c r="AF329" s="154"/>
      <c r="AG329" s="130" t="str">
        <f t="shared" si="20"/>
        <v xml:space="preserve"> </v>
      </c>
      <c r="AH329" s="10"/>
      <c r="AI329" s="130" t="str">
        <f t="shared" si="21"/>
        <v xml:space="preserve"> </v>
      </c>
      <c r="AJ329" s="10"/>
      <c r="AK329" s="10"/>
      <c r="AL329" s="154"/>
      <c r="AM329" s="130" t="str">
        <f t="shared" si="30"/>
        <v xml:space="preserve"> </v>
      </c>
      <c r="AN329" s="10"/>
      <c r="AO329" s="155" t="str">
        <f t="shared" si="31"/>
        <v xml:space="preserve"> </v>
      </c>
      <c r="AP329" s="10"/>
      <c r="AQ329" s="10"/>
      <c r="AR329" s="983"/>
      <c r="AS329" s="130" t="str">
        <f t="shared" si="32"/>
        <v xml:space="preserve"> </v>
      </c>
      <c r="AT329" s="10"/>
      <c r="AU329" s="155" t="str">
        <f t="shared" si="33"/>
        <v xml:space="preserve"> </v>
      </c>
      <c r="AV329" s="10"/>
      <c r="AW329" s="10"/>
      <c r="AX329" s="10"/>
      <c r="AY329" s="10"/>
      <c r="AZ329" s="10"/>
      <c r="BA329" s="10"/>
      <c r="BB329" s="10"/>
      <c r="BC329" s="10"/>
      <c r="BD329" s="10"/>
      <c r="BE329" s="10"/>
      <c r="BF329" s="10"/>
      <c r="BG329" s="10"/>
      <c r="BH329" s="1003"/>
      <c r="BI329" s="10"/>
    </row>
    <row r="330" spans="1:61" ht="46.5" customHeight="1">
      <c r="A330" s="10"/>
      <c r="B330" s="10"/>
      <c r="C330" s="10"/>
      <c r="D330" s="10"/>
      <c r="E330" s="10"/>
      <c r="F330" s="10"/>
      <c r="G330" s="10"/>
      <c r="H330" s="10"/>
      <c r="I330" s="10"/>
      <c r="J330" s="10"/>
      <c r="K330" s="10"/>
      <c r="L330" s="10"/>
      <c r="M330" s="10"/>
      <c r="N330" s="10"/>
      <c r="O330" s="154"/>
      <c r="P330" s="10"/>
      <c r="Q330" s="154"/>
      <c r="R330" s="10"/>
      <c r="S330" s="154"/>
      <c r="T330" s="10"/>
      <c r="U330" s="154"/>
      <c r="V330" s="10"/>
      <c r="W330" s="154"/>
      <c r="X330" s="10"/>
      <c r="Y330" s="154">
        <f t="shared" si="17"/>
        <v>0</v>
      </c>
      <c r="Z330" s="154"/>
      <c r="AA330" s="130" t="str">
        <f t="shared" si="18"/>
        <v xml:space="preserve"> </v>
      </c>
      <c r="AB330" s="10"/>
      <c r="AC330" s="130" t="str">
        <f t="shared" si="19"/>
        <v xml:space="preserve"> </v>
      </c>
      <c r="AD330" s="10"/>
      <c r="AE330" s="10"/>
      <c r="AF330" s="154"/>
      <c r="AG330" s="130" t="str">
        <f t="shared" si="20"/>
        <v xml:space="preserve"> </v>
      </c>
      <c r="AH330" s="10"/>
      <c r="AI330" s="130" t="str">
        <f t="shared" si="21"/>
        <v xml:space="preserve"> </v>
      </c>
      <c r="AJ330" s="10"/>
      <c r="AK330" s="10"/>
      <c r="AL330" s="154"/>
      <c r="AM330" s="130" t="str">
        <f t="shared" si="30"/>
        <v xml:space="preserve"> </v>
      </c>
      <c r="AN330" s="10"/>
      <c r="AO330" s="155" t="str">
        <f t="shared" si="31"/>
        <v xml:space="preserve"> </v>
      </c>
      <c r="AP330" s="10"/>
      <c r="AQ330" s="10"/>
      <c r="AR330" s="983"/>
      <c r="AS330" s="130" t="str">
        <f t="shared" si="32"/>
        <v xml:space="preserve"> </v>
      </c>
      <c r="AT330" s="10"/>
      <c r="AU330" s="155" t="str">
        <f t="shared" si="33"/>
        <v xml:space="preserve"> </v>
      </c>
      <c r="AV330" s="10"/>
      <c r="AW330" s="10"/>
      <c r="AX330" s="10"/>
      <c r="AY330" s="10"/>
      <c r="AZ330" s="10"/>
      <c r="BA330" s="10"/>
      <c r="BB330" s="10"/>
      <c r="BC330" s="10"/>
      <c r="BD330" s="10"/>
      <c r="BE330" s="10"/>
      <c r="BF330" s="10"/>
      <c r="BG330" s="10"/>
      <c r="BH330" s="1003"/>
      <c r="BI330" s="10"/>
    </row>
    <row r="331" spans="1:61" ht="46.5" customHeight="1">
      <c r="A331" s="10"/>
      <c r="B331" s="10"/>
      <c r="C331" s="10"/>
      <c r="D331" s="10"/>
      <c r="E331" s="10"/>
      <c r="F331" s="10"/>
      <c r="G331" s="10"/>
      <c r="H331" s="10"/>
      <c r="I331" s="10"/>
      <c r="J331" s="10"/>
      <c r="K331" s="10"/>
      <c r="L331" s="10"/>
      <c r="M331" s="10"/>
      <c r="N331" s="10"/>
      <c r="O331" s="154"/>
      <c r="P331" s="10"/>
      <c r="Q331" s="154"/>
      <c r="R331" s="10"/>
      <c r="S331" s="154"/>
      <c r="T331" s="10"/>
      <c r="U331" s="154"/>
      <c r="V331" s="10"/>
      <c r="W331" s="154"/>
      <c r="X331" s="10"/>
      <c r="Y331" s="154">
        <f t="shared" si="17"/>
        <v>0</v>
      </c>
      <c r="Z331" s="154"/>
      <c r="AA331" s="130" t="str">
        <f t="shared" si="18"/>
        <v xml:space="preserve"> </v>
      </c>
      <c r="AB331" s="10"/>
      <c r="AC331" s="130" t="str">
        <f t="shared" si="19"/>
        <v xml:space="preserve"> </v>
      </c>
      <c r="AD331" s="10"/>
      <c r="AE331" s="10"/>
      <c r="AF331" s="154"/>
      <c r="AG331" s="130" t="str">
        <f t="shared" si="20"/>
        <v xml:space="preserve"> </v>
      </c>
      <c r="AH331" s="10"/>
      <c r="AI331" s="130" t="str">
        <f t="shared" si="21"/>
        <v xml:space="preserve"> </v>
      </c>
      <c r="AJ331" s="10"/>
      <c r="AK331" s="10"/>
      <c r="AL331" s="154"/>
      <c r="AM331" s="130" t="str">
        <f t="shared" si="30"/>
        <v xml:space="preserve"> </v>
      </c>
      <c r="AN331" s="10"/>
      <c r="AO331" s="155" t="str">
        <f t="shared" si="31"/>
        <v xml:space="preserve"> </v>
      </c>
      <c r="AP331" s="10"/>
      <c r="AQ331" s="10"/>
      <c r="AR331" s="983"/>
      <c r="AS331" s="130" t="str">
        <f t="shared" si="32"/>
        <v xml:space="preserve"> </v>
      </c>
      <c r="AT331" s="10"/>
      <c r="AU331" s="155" t="str">
        <f t="shared" si="33"/>
        <v xml:space="preserve"> </v>
      </c>
      <c r="AV331" s="10"/>
      <c r="AW331" s="10"/>
      <c r="AX331" s="10"/>
      <c r="AY331" s="10"/>
      <c r="AZ331" s="10"/>
      <c r="BA331" s="10"/>
      <c r="BB331" s="10"/>
      <c r="BC331" s="10"/>
      <c r="BD331" s="10"/>
      <c r="BE331" s="10"/>
      <c r="BF331" s="10"/>
      <c r="BG331" s="10"/>
      <c r="BH331" s="1003"/>
      <c r="BI331" s="10"/>
    </row>
    <row r="332" spans="1:61" ht="46.5" customHeight="1">
      <c r="A332" s="10"/>
      <c r="B332" s="10"/>
      <c r="C332" s="10"/>
      <c r="D332" s="10"/>
      <c r="E332" s="10"/>
      <c r="F332" s="10"/>
      <c r="G332" s="10"/>
      <c r="H332" s="10"/>
      <c r="I332" s="10"/>
      <c r="J332" s="10"/>
      <c r="K332" s="10"/>
      <c r="L332" s="10"/>
      <c r="M332" s="10"/>
      <c r="N332" s="10"/>
      <c r="O332" s="154"/>
      <c r="P332" s="10"/>
      <c r="Q332" s="154"/>
      <c r="R332" s="10"/>
      <c r="S332" s="154"/>
      <c r="T332" s="10"/>
      <c r="U332" s="154"/>
      <c r="V332" s="10"/>
      <c r="W332" s="154"/>
      <c r="X332" s="10"/>
      <c r="Y332" s="154">
        <f t="shared" si="17"/>
        <v>0</v>
      </c>
      <c r="Z332" s="154"/>
      <c r="AA332" s="130" t="str">
        <f t="shared" si="18"/>
        <v xml:space="preserve"> </v>
      </c>
      <c r="AB332" s="10"/>
      <c r="AC332" s="130" t="str">
        <f t="shared" si="19"/>
        <v xml:space="preserve"> </v>
      </c>
      <c r="AD332" s="10"/>
      <c r="AE332" s="10"/>
      <c r="AF332" s="154"/>
      <c r="AG332" s="130" t="str">
        <f t="shared" si="20"/>
        <v xml:space="preserve"> </v>
      </c>
      <c r="AH332" s="10"/>
      <c r="AI332" s="130" t="str">
        <f t="shared" si="21"/>
        <v xml:space="preserve"> </v>
      </c>
      <c r="AJ332" s="10"/>
      <c r="AK332" s="10"/>
      <c r="AL332" s="154"/>
      <c r="AM332" s="130" t="str">
        <f t="shared" si="30"/>
        <v xml:space="preserve"> </v>
      </c>
      <c r="AN332" s="10"/>
      <c r="AO332" s="155" t="str">
        <f t="shared" si="31"/>
        <v xml:space="preserve"> </v>
      </c>
      <c r="AP332" s="10"/>
      <c r="AQ332" s="10"/>
      <c r="AR332" s="983"/>
      <c r="AS332" s="130" t="str">
        <f t="shared" si="32"/>
        <v xml:space="preserve"> </v>
      </c>
      <c r="AT332" s="10"/>
      <c r="AU332" s="155" t="str">
        <f t="shared" si="33"/>
        <v xml:space="preserve"> </v>
      </c>
      <c r="AV332" s="10"/>
      <c r="AW332" s="10"/>
      <c r="AX332" s="10"/>
      <c r="AY332" s="10"/>
      <c r="AZ332" s="10"/>
      <c r="BA332" s="10"/>
      <c r="BB332" s="10"/>
      <c r="BC332" s="10"/>
      <c r="BD332" s="10"/>
      <c r="BE332" s="10"/>
      <c r="BF332" s="10"/>
      <c r="BG332" s="10"/>
      <c r="BH332" s="1003"/>
      <c r="BI332" s="10"/>
    </row>
    <row r="333" spans="1:61" ht="46.5" customHeight="1">
      <c r="A333" s="10"/>
      <c r="B333" s="10"/>
      <c r="C333" s="10"/>
      <c r="D333" s="10"/>
      <c r="E333" s="10"/>
      <c r="F333" s="10"/>
      <c r="G333" s="10"/>
      <c r="H333" s="10"/>
      <c r="I333" s="10"/>
      <c r="J333" s="10"/>
      <c r="K333" s="10"/>
      <c r="L333" s="10"/>
      <c r="M333" s="10"/>
      <c r="N333" s="10"/>
      <c r="O333" s="154"/>
      <c r="P333" s="10"/>
      <c r="Q333" s="154"/>
      <c r="R333" s="10"/>
      <c r="S333" s="154"/>
      <c r="T333" s="10"/>
      <c r="U333" s="154"/>
      <c r="V333" s="10"/>
      <c r="W333" s="154"/>
      <c r="X333" s="10"/>
      <c r="Y333" s="154">
        <f t="shared" si="17"/>
        <v>0</v>
      </c>
      <c r="Z333" s="154"/>
      <c r="AA333" s="130" t="str">
        <f t="shared" si="18"/>
        <v xml:space="preserve"> </v>
      </c>
      <c r="AB333" s="10"/>
      <c r="AC333" s="130" t="str">
        <f t="shared" si="19"/>
        <v xml:space="preserve"> </v>
      </c>
      <c r="AD333" s="10"/>
      <c r="AE333" s="10"/>
      <c r="AF333" s="154"/>
      <c r="AG333" s="130" t="str">
        <f t="shared" si="20"/>
        <v xml:space="preserve"> </v>
      </c>
      <c r="AH333" s="10"/>
      <c r="AI333" s="130" t="str">
        <f t="shared" si="21"/>
        <v xml:space="preserve"> </v>
      </c>
      <c r="AJ333" s="10"/>
      <c r="AK333" s="10"/>
      <c r="AL333" s="154"/>
      <c r="AM333" s="130" t="str">
        <f t="shared" si="30"/>
        <v xml:space="preserve"> </v>
      </c>
      <c r="AN333" s="10"/>
      <c r="AO333" s="155" t="str">
        <f t="shared" si="31"/>
        <v xml:space="preserve"> </v>
      </c>
      <c r="AP333" s="10"/>
      <c r="AQ333" s="10"/>
      <c r="AR333" s="983"/>
      <c r="AS333" s="130" t="str">
        <f t="shared" si="32"/>
        <v xml:space="preserve"> </v>
      </c>
      <c r="AT333" s="10"/>
      <c r="AU333" s="155" t="str">
        <f t="shared" si="33"/>
        <v xml:space="preserve"> </v>
      </c>
      <c r="AV333" s="10"/>
      <c r="AW333" s="10"/>
      <c r="AX333" s="10"/>
      <c r="AY333" s="10"/>
      <c r="AZ333" s="10"/>
      <c r="BA333" s="10"/>
      <c r="BB333" s="10"/>
      <c r="BC333" s="10"/>
      <c r="BD333" s="10"/>
      <c r="BE333" s="10"/>
      <c r="BF333" s="10"/>
      <c r="BG333" s="10"/>
      <c r="BH333" s="1003"/>
      <c r="BI333" s="10"/>
    </row>
    <row r="334" spans="1:61" ht="46.5" customHeight="1">
      <c r="A334" s="10"/>
      <c r="B334" s="10"/>
      <c r="C334" s="10"/>
      <c r="D334" s="10"/>
      <c r="E334" s="10"/>
      <c r="F334" s="10"/>
      <c r="G334" s="10"/>
      <c r="H334" s="10"/>
      <c r="I334" s="10"/>
      <c r="J334" s="10"/>
      <c r="K334" s="10"/>
      <c r="L334" s="10"/>
      <c r="M334" s="10"/>
      <c r="N334" s="10"/>
      <c r="O334" s="154"/>
      <c r="P334" s="10"/>
      <c r="Q334" s="154"/>
      <c r="R334" s="10"/>
      <c r="S334" s="154"/>
      <c r="T334" s="10"/>
      <c r="U334" s="154"/>
      <c r="V334" s="10"/>
      <c r="W334" s="154"/>
      <c r="X334" s="10"/>
      <c r="Y334" s="154">
        <f t="shared" si="17"/>
        <v>0</v>
      </c>
      <c r="Z334" s="154"/>
      <c r="AA334" s="130" t="str">
        <f t="shared" si="18"/>
        <v xml:space="preserve"> </v>
      </c>
      <c r="AB334" s="10"/>
      <c r="AC334" s="130" t="str">
        <f t="shared" si="19"/>
        <v xml:space="preserve"> </v>
      </c>
      <c r="AD334" s="10"/>
      <c r="AE334" s="10"/>
      <c r="AF334" s="154"/>
      <c r="AG334" s="130" t="str">
        <f t="shared" si="20"/>
        <v xml:space="preserve"> </v>
      </c>
      <c r="AH334" s="10"/>
      <c r="AI334" s="130" t="str">
        <f t="shared" si="21"/>
        <v xml:space="preserve"> </v>
      </c>
      <c r="AJ334" s="10"/>
      <c r="AK334" s="10"/>
      <c r="AL334" s="154"/>
      <c r="AM334" s="130" t="str">
        <f t="shared" si="30"/>
        <v xml:space="preserve"> </v>
      </c>
      <c r="AN334" s="10"/>
      <c r="AO334" s="155" t="str">
        <f t="shared" si="31"/>
        <v xml:space="preserve"> </v>
      </c>
      <c r="AP334" s="10"/>
      <c r="AQ334" s="10"/>
      <c r="AR334" s="983"/>
      <c r="AS334" s="130" t="str">
        <f t="shared" si="32"/>
        <v xml:space="preserve"> </v>
      </c>
      <c r="AT334" s="10"/>
      <c r="AU334" s="155" t="str">
        <f t="shared" si="33"/>
        <v xml:space="preserve"> </v>
      </c>
      <c r="AV334" s="10"/>
      <c r="AW334" s="10"/>
      <c r="AX334" s="10"/>
      <c r="AY334" s="10"/>
      <c r="AZ334" s="10"/>
      <c r="BA334" s="10"/>
      <c r="BB334" s="10"/>
      <c r="BC334" s="10"/>
      <c r="BD334" s="10"/>
      <c r="BE334" s="10"/>
      <c r="BF334" s="10"/>
      <c r="BG334" s="10"/>
      <c r="BH334" s="1003"/>
      <c r="BI334" s="10"/>
    </row>
    <row r="335" spans="1:61" ht="46.5" customHeight="1">
      <c r="A335" s="10"/>
      <c r="B335" s="10"/>
      <c r="C335" s="10"/>
      <c r="D335" s="10"/>
      <c r="E335" s="10"/>
      <c r="F335" s="10"/>
      <c r="G335" s="10"/>
      <c r="H335" s="10"/>
      <c r="I335" s="10"/>
      <c r="J335" s="10"/>
      <c r="K335" s="10"/>
      <c r="L335" s="10"/>
      <c r="M335" s="10"/>
      <c r="N335" s="10"/>
      <c r="O335" s="154"/>
      <c r="P335" s="10"/>
      <c r="Q335" s="154"/>
      <c r="R335" s="10"/>
      <c r="S335" s="154"/>
      <c r="T335" s="10"/>
      <c r="U335" s="154"/>
      <c r="V335" s="10"/>
      <c r="W335" s="154"/>
      <c r="X335" s="10"/>
      <c r="Y335" s="154">
        <f t="shared" si="17"/>
        <v>0</v>
      </c>
      <c r="Z335" s="154"/>
      <c r="AA335" s="130" t="str">
        <f t="shared" si="18"/>
        <v xml:space="preserve"> </v>
      </c>
      <c r="AB335" s="10"/>
      <c r="AC335" s="130" t="str">
        <f t="shared" si="19"/>
        <v xml:space="preserve"> </v>
      </c>
      <c r="AD335" s="10"/>
      <c r="AE335" s="10"/>
      <c r="AF335" s="154"/>
      <c r="AG335" s="130" t="str">
        <f t="shared" si="20"/>
        <v xml:space="preserve"> </v>
      </c>
      <c r="AH335" s="10"/>
      <c r="AI335" s="130" t="str">
        <f t="shared" si="21"/>
        <v xml:space="preserve"> </v>
      </c>
      <c r="AJ335" s="10"/>
      <c r="AK335" s="10"/>
      <c r="AL335" s="154"/>
      <c r="AM335" s="130" t="str">
        <f t="shared" si="30"/>
        <v xml:space="preserve"> </v>
      </c>
      <c r="AN335" s="10"/>
      <c r="AO335" s="155" t="str">
        <f t="shared" si="31"/>
        <v xml:space="preserve"> </v>
      </c>
      <c r="AP335" s="10"/>
      <c r="AQ335" s="10"/>
      <c r="AR335" s="983"/>
      <c r="AS335" s="130" t="str">
        <f t="shared" si="32"/>
        <v xml:space="preserve"> </v>
      </c>
      <c r="AT335" s="10"/>
      <c r="AU335" s="155" t="str">
        <f t="shared" si="33"/>
        <v xml:space="preserve"> </v>
      </c>
      <c r="AV335" s="10"/>
      <c r="AW335" s="10"/>
      <c r="AX335" s="10"/>
      <c r="AY335" s="10"/>
      <c r="AZ335" s="10"/>
      <c r="BA335" s="10"/>
      <c r="BB335" s="10"/>
      <c r="BC335" s="10"/>
      <c r="BD335" s="10"/>
      <c r="BE335" s="10"/>
      <c r="BF335" s="10"/>
      <c r="BG335" s="10"/>
      <c r="BH335" s="1003"/>
      <c r="BI335" s="10"/>
    </row>
    <row r="336" spans="1:61" ht="46.5" customHeight="1">
      <c r="A336" s="10"/>
      <c r="B336" s="10"/>
      <c r="C336" s="10"/>
      <c r="D336" s="10"/>
      <c r="E336" s="10"/>
      <c r="F336" s="10"/>
      <c r="G336" s="10"/>
      <c r="H336" s="10"/>
      <c r="I336" s="10"/>
      <c r="J336" s="10"/>
      <c r="K336" s="10"/>
      <c r="L336" s="10"/>
      <c r="M336" s="10"/>
      <c r="N336" s="10"/>
      <c r="O336" s="154"/>
      <c r="P336" s="10"/>
      <c r="Q336" s="154"/>
      <c r="R336" s="10"/>
      <c r="S336" s="154"/>
      <c r="T336" s="10"/>
      <c r="U336" s="154"/>
      <c r="V336" s="10"/>
      <c r="W336" s="154"/>
      <c r="X336" s="10"/>
      <c r="Y336" s="154">
        <f t="shared" si="17"/>
        <v>0</v>
      </c>
      <c r="Z336" s="154"/>
      <c r="AA336" s="130" t="str">
        <f t="shared" si="18"/>
        <v xml:space="preserve"> </v>
      </c>
      <c r="AB336" s="10"/>
      <c r="AC336" s="130" t="str">
        <f t="shared" si="19"/>
        <v xml:space="preserve"> </v>
      </c>
      <c r="AD336" s="10"/>
      <c r="AE336" s="10"/>
      <c r="AF336" s="154"/>
      <c r="AG336" s="130" t="str">
        <f t="shared" si="20"/>
        <v xml:space="preserve"> </v>
      </c>
      <c r="AH336" s="10"/>
      <c r="AI336" s="130" t="str">
        <f t="shared" si="21"/>
        <v xml:space="preserve"> </v>
      </c>
      <c r="AJ336" s="10"/>
      <c r="AK336" s="10"/>
      <c r="AL336" s="154"/>
      <c r="AM336" s="130" t="str">
        <f t="shared" si="30"/>
        <v xml:space="preserve"> </v>
      </c>
      <c r="AN336" s="10"/>
      <c r="AO336" s="155" t="str">
        <f t="shared" si="31"/>
        <v xml:space="preserve"> </v>
      </c>
      <c r="AP336" s="10"/>
      <c r="AQ336" s="10"/>
      <c r="AR336" s="983"/>
      <c r="AS336" s="130" t="str">
        <f t="shared" si="32"/>
        <v xml:space="preserve"> </v>
      </c>
      <c r="AT336" s="10"/>
      <c r="AU336" s="155" t="str">
        <f t="shared" si="33"/>
        <v xml:space="preserve"> </v>
      </c>
      <c r="AV336" s="10"/>
      <c r="AW336" s="10"/>
      <c r="AX336" s="10"/>
      <c r="AY336" s="10"/>
      <c r="AZ336" s="10"/>
      <c r="BA336" s="10"/>
      <c r="BB336" s="10"/>
      <c r="BC336" s="10"/>
      <c r="BD336" s="10"/>
      <c r="BE336" s="10"/>
      <c r="BF336" s="10"/>
      <c r="BG336" s="10"/>
      <c r="BH336" s="1003"/>
      <c r="BI336" s="10"/>
    </row>
    <row r="337" spans="1:61" ht="46.5" customHeight="1">
      <c r="A337" s="10"/>
      <c r="B337" s="10"/>
      <c r="C337" s="10"/>
      <c r="D337" s="10"/>
      <c r="E337" s="10"/>
      <c r="F337" s="10"/>
      <c r="G337" s="10"/>
      <c r="H337" s="10"/>
      <c r="I337" s="10"/>
      <c r="J337" s="10"/>
      <c r="K337" s="10"/>
      <c r="L337" s="10"/>
      <c r="M337" s="10"/>
      <c r="N337" s="10"/>
      <c r="O337" s="154"/>
      <c r="P337" s="10"/>
      <c r="Q337" s="154"/>
      <c r="R337" s="10"/>
      <c r="S337" s="154"/>
      <c r="T337" s="10"/>
      <c r="U337" s="154"/>
      <c r="V337" s="10"/>
      <c r="W337" s="154"/>
      <c r="X337" s="10"/>
      <c r="Y337" s="154">
        <f t="shared" si="17"/>
        <v>0</v>
      </c>
      <c r="Z337" s="154"/>
      <c r="AA337" s="130" t="str">
        <f t="shared" si="18"/>
        <v xml:space="preserve"> </v>
      </c>
      <c r="AB337" s="10"/>
      <c r="AC337" s="130" t="str">
        <f t="shared" si="19"/>
        <v xml:space="preserve"> </v>
      </c>
      <c r="AD337" s="10"/>
      <c r="AE337" s="10"/>
      <c r="AF337" s="154"/>
      <c r="AG337" s="130" t="str">
        <f t="shared" si="20"/>
        <v xml:space="preserve"> </v>
      </c>
      <c r="AH337" s="10"/>
      <c r="AI337" s="130" t="str">
        <f t="shared" si="21"/>
        <v xml:space="preserve"> </v>
      </c>
      <c r="AJ337" s="10"/>
      <c r="AK337" s="10"/>
      <c r="AL337" s="154"/>
      <c r="AM337" s="130" t="str">
        <f t="shared" si="30"/>
        <v xml:space="preserve"> </v>
      </c>
      <c r="AN337" s="10"/>
      <c r="AO337" s="155" t="str">
        <f t="shared" si="31"/>
        <v xml:space="preserve"> </v>
      </c>
      <c r="AP337" s="10"/>
      <c r="AQ337" s="10"/>
      <c r="AR337" s="983"/>
      <c r="AS337" s="130" t="str">
        <f t="shared" si="32"/>
        <v xml:space="preserve"> </v>
      </c>
      <c r="AT337" s="10"/>
      <c r="AU337" s="155" t="str">
        <f t="shared" si="33"/>
        <v xml:space="preserve"> </v>
      </c>
      <c r="AV337" s="10"/>
      <c r="AW337" s="10"/>
      <c r="AX337" s="10"/>
      <c r="AY337" s="10"/>
      <c r="AZ337" s="10"/>
      <c r="BA337" s="10"/>
      <c r="BB337" s="10"/>
      <c r="BC337" s="10"/>
      <c r="BD337" s="10"/>
      <c r="BE337" s="10"/>
      <c r="BF337" s="10"/>
      <c r="BG337" s="10"/>
      <c r="BH337" s="1003"/>
      <c r="BI337" s="10"/>
    </row>
    <row r="338" spans="1:61" ht="46.5" customHeight="1">
      <c r="A338" s="10"/>
      <c r="B338" s="10"/>
      <c r="C338" s="10"/>
      <c r="D338" s="10"/>
      <c r="E338" s="10"/>
      <c r="F338" s="10"/>
      <c r="G338" s="10"/>
      <c r="H338" s="10"/>
      <c r="I338" s="10"/>
      <c r="J338" s="10"/>
      <c r="K338" s="10"/>
      <c r="L338" s="10"/>
      <c r="M338" s="10"/>
      <c r="N338" s="10"/>
      <c r="O338" s="154"/>
      <c r="P338" s="10"/>
      <c r="Q338" s="154"/>
      <c r="R338" s="10"/>
      <c r="S338" s="154"/>
      <c r="T338" s="10"/>
      <c r="U338" s="154"/>
      <c r="V338" s="10"/>
      <c r="W338" s="154"/>
      <c r="X338" s="10"/>
      <c r="Y338" s="154">
        <f t="shared" si="17"/>
        <v>0</v>
      </c>
      <c r="Z338" s="154"/>
      <c r="AA338" s="130" t="str">
        <f t="shared" si="18"/>
        <v xml:space="preserve"> </v>
      </c>
      <c r="AB338" s="10"/>
      <c r="AC338" s="130" t="str">
        <f t="shared" si="19"/>
        <v xml:space="preserve"> </v>
      </c>
      <c r="AD338" s="10"/>
      <c r="AE338" s="10"/>
      <c r="AF338" s="154"/>
      <c r="AG338" s="130" t="str">
        <f t="shared" si="20"/>
        <v xml:space="preserve"> </v>
      </c>
      <c r="AH338" s="10"/>
      <c r="AI338" s="130" t="str">
        <f t="shared" si="21"/>
        <v xml:space="preserve"> </v>
      </c>
      <c r="AJ338" s="10"/>
      <c r="AK338" s="10"/>
      <c r="AL338" s="154"/>
      <c r="AM338" s="130" t="str">
        <f t="shared" si="30"/>
        <v xml:space="preserve"> </v>
      </c>
      <c r="AN338" s="10"/>
      <c r="AO338" s="155" t="str">
        <f t="shared" si="31"/>
        <v xml:space="preserve"> </v>
      </c>
      <c r="AP338" s="10"/>
      <c r="AQ338" s="10"/>
      <c r="AR338" s="983"/>
      <c r="AS338" s="130" t="str">
        <f t="shared" si="32"/>
        <v xml:space="preserve"> </v>
      </c>
      <c r="AT338" s="10"/>
      <c r="AU338" s="155" t="str">
        <f t="shared" si="33"/>
        <v xml:space="preserve"> </v>
      </c>
      <c r="AV338" s="10"/>
      <c r="AW338" s="10"/>
      <c r="AX338" s="10"/>
      <c r="AY338" s="10"/>
      <c r="AZ338" s="10"/>
      <c r="BA338" s="10"/>
      <c r="BB338" s="10"/>
      <c r="BC338" s="10"/>
      <c r="BD338" s="10"/>
      <c r="BE338" s="10"/>
      <c r="BF338" s="10"/>
      <c r="BG338" s="10"/>
      <c r="BH338" s="1003"/>
      <c r="BI338" s="10"/>
    </row>
    <row r="339" spans="1:61" ht="46.5" customHeight="1">
      <c r="A339" s="10"/>
      <c r="B339" s="10"/>
      <c r="C339" s="10"/>
      <c r="D339" s="10"/>
      <c r="E339" s="10"/>
      <c r="F339" s="10"/>
      <c r="G339" s="10"/>
      <c r="H339" s="10"/>
      <c r="I339" s="10"/>
      <c r="J339" s="10"/>
      <c r="K339" s="10"/>
      <c r="L339" s="10"/>
      <c r="M339" s="10"/>
      <c r="N339" s="10"/>
      <c r="O339" s="154"/>
      <c r="P339" s="10"/>
      <c r="Q339" s="154"/>
      <c r="R339" s="10"/>
      <c r="S339" s="154"/>
      <c r="T339" s="10"/>
      <c r="U339" s="154"/>
      <c r="V339" s="10"/>
      <c r="W339" s="154"/>
      <c r="X339" s="10"/>
      <c r="Y339" s="154">
        <f t="shared" si="17"/>
        <v>0</v>
      </c>
      <c r="Z339" s="154"/>
      <c r="AA339" s="130" t="str">
        <f t="shared" si="18"/>
        <v xml:space="preserve"> </v>
      </c>
      <c r="AB339" s="10"/>
      <c r="AC339" s="130" t="str">
        <f t="shared" si="19"/>
        <v xml:space="preserve"> </v>
      </c>
      <c r="AD339" s="10"/>
      <c r="AE339" s="10"/>
      <c r="AF339" s="154"/>
      <c r="AG339" s="130" t="str">
        <f t="shared" si="20"/>
        <v xml:space="preserve"> </v>
      </c>
      <c r="AH339" s="10"/>
      <c r="AI339" s="130" t="str">
        <f t="shared" si="21"/>
        <v xml:space="preserve"> </v>
      </c>
      <c r="AJ339" s="10"/>
      <c r="AK339" s="10"/>
      <c r="AL339" s="154"/>
      <c r="AM339" s="130" t="str">
        <f t="shared" si="30"/>
        <v xml:space="preserve"> </v>
      </c>
      <c r="AN339" s="10"/>
      <c r="AO339" s="155" t="str">
        <f t="shared" si="31"/>
        <v xml:space="preserve"> </v>
      </c>
      <c r="AP339" s="10"/>
      <c r="AQ339" s="10"/>
      <c r="AR339" s="983"/>
      <c r="AS339" s="130" t="str">
        <f t="shared" si="32"/>
        <v xml:space="preserve"> </v>
      </c>
      <c r="AT339" s="10"/>
      <c r="AU339" s="155" t="str">
        <f t="shared" si="33"/>
        <v xml:space="preserve"> </v>
      </c>
      <c r="AV339" s="10"/>
      <c r="AW339" s="10"/>
      <c r="AX339" s="10"/>
      <c r="AY339" s="10"/>
      <c r="AZ339" s="10"/>
      <c r="BA339" s="10"/>
      <c r="BB339" s="10"/>
      <c r="BC339" s="10"/>
      <c r="BD339" s="10"/>
      <c r="BE339" s="10"/>
      <c r="BF339" s="10"/>
      <c r="BG339" s="10"/>
      <c r="BH339" s="1003"/>
      <c r="BI339" s="10"/>
    </row>
    <row r="340" spans="1:61" ht="46.5" customHeight="1">
      <c r="A340" s="10"/>
      <c r="B340" s="10"/>
      <c r="C340" s="10"/>
      <c r="D340" s="10"/>
      <c r="E340" s="10"/>
      <c r="F340" s="10"/>
      <c r="G340" s="10"/>
      <c r="H340" s="10"/>
      <c r="I340" s="10"/>
      <c r="J340" s="10"/>
      <c r="K340" s="10"/>
      <c r="L340" s="10"/>
      <c r="M340" s="10"/>
      <c r="N340" s="10"/>
      <c r="O340" s="154"/>
      <c r="P340" s="10"/>
      <c r="Q340" s="154"/>
      <c r="R340" s="10"/>
      <c r="S340" s="154"/>
      <c r="T340" s="10"/>
      <c r="U340" s="154"/>
      <c r="V340" s="10"/>
      <c r="W340" s="154"/>
      <c r="X340" s="10"/>
      <c r="Y340" s="154">
        <f t="shared" si="17"/>
        <v>0</v>
      </c>
      <c r="Z340" s="154"/>
      <c r="AA340" s="130" t="str">
        <f t="shared" si="18"/>
        <v xml:space="preserve"> </v>
      </c>
      <c r="AB340" s="10"/>
      <c r="AC340" s="130" t="str">
        <f t="shared" si="19"/>
        <v xml:space="preserve"> </v>
      </c>
      <c r="AD340" s="10"/>
      <c r="AE340" s="10"/>
      <c r="AF340" s="154"/>
      <c r="AG340" s="130" t="str">
        <f t="shared" si="20"/>
        <v xml:space="preserve"> </v>
      </c>
      <c r="AH340" s="10"/>
      <c r="AI340" s="130" t="str">
        <f t="shared" si="21"/>
        <v xml:space="preserve"> </v>
      </c>
      <c r="AJ340" s="10"/>
      <c r="AK340" s="10"/>
      <c r="AL340" s="154"/>
      <c r="AM340" s="130" t="str">
        <f t="shared" si="30"/>
        <v xml:space="preserve"> </v>
      </c>
      <c r="AN340" s="10"/>
      <c r="AO340" s="155" t="str">
        <f t="shared" si="31"/>
        <v xml:space="preserve"> </v>
      </c>
      <c r="AP340" s="10"/>
      <c r="AQ340" s="10"/>
      <c r="AR340" s="983"/>
      <c r="AS340" s="130" t="str">
        <f t="shared" si="32"/>
        <v xml:space="preserve"> </v>
      </c>
      <c r="AT340" s="10"/>
      <c r="AU340" s="155" t="str">
        <f t="shared" si="33"/>
        <v xml:space="preserve"> </v>
      </c>
      <c r="AV340" s="10"/>
      <c r="AW340" s="10"/>
      <c r="AX340" s="10"/>
      <c r="AY340" s="10"/>
      <c r="AZ340" s="10"/>
      <c r="BA340" s="10"/>
      <c r="BB340" s="10"/>
      <c r="BC340" s="10"/>
      <c r="BD340" s="10"/>
      <c r="BE340" s="10"/>
      <c r="BF340" s="10"/>
      <c r="BG340" s="10"/>
      <c r="BH340" s="1003"/>
      <c r="BI340" s="10"/>
    </row>
    <row r="341" spans="1:61" ht="46.5" customHeight="1">
      <c r="A341" s="10"/>
      <c r="B341" s="10"/>
      <c r="C341" s="10"/>
      <c r="D341" s="10"/>
      <c r="E341" s="10"/>
      <c r="F341" s="10"/>
      <c r="G341" s="10"/>
      <c r="H341" s="10"/>
      <c r="I341" s="10"/>
      <c r="J341" s="10"/>
      <c r="K341" s="10"/>
      <c r="L341" s="10"/>
      <c r="M341" s="10"/>
      <c r="N341" s="10"/>
      <c r="O341" s="154"/>
      <c r="P341" s="10"/>
      <c r="Q341" s="154"/>
      <c r="R341" s="10"/>
      <c r="S341" s="154"/>
      <c r="T341" s="10"/>
      <c r="U341" s="154"/>
      <c r="V341" s="10"/>
      <c r="W341" s="154"/>
      <c r="X341" s="10"/>
      <c r="Y341" s="154">
        <f t="shared" si="17"/>
        <v>0</v>
      </c>
      <c r="Z341" s="154"/>
      <c r="AA341" s="130" t="str">
        <f t="shared" si="18"/>
        <v xml:space="preserve"> </v>
      </c>
      <c r="AB341" s="10"/>
      <c r="AC341" s="130" t="str">
        <f t="shared" si="19"/>
        <v xml:space="preserve"> </v>
      </c>
      <c r="AD341" s="10"/>
      <c r="AE341" s="10"/>
      <c r="AF341" s="154"/>
      <c r="AG341" s="130" t="str">
        <f t="shared" si="20"/>
        <v xml:space="preserve"> </v>
      </c>
      <c r="AH341" s="10"/>
      <c r="AI341" s="130" t="str">
        <f t="shared" si="21"/>
        <v xml:space="preserve"> </v>
      </c>
      <c r="AJ341" s="10"/>
      <c r="AK341" s="10"/>
      <c r="AL341" s="154"/>
      <c r="AM341" s="130" t="str">
        <f t="shared" si="30"/>
        <v xml:space="preserve"> </v>
      </c>
      <c r="AN341" s="10"/>
      <c r="AO341" s="155" t="str">
        <f t="shared" si="31"/>
        <v xml:space="preserve"> </v>
      </c>
      <c r="AP341" s="10"/>
      <c r="AQ341" s="10"/>
      <c r="AR341" s="983"/>
      <c r="AS341" s="130" t="str">
        <f t="shared" si="32"/>
        <v xml:space="preserve"> </v>
      </c>
      <c r="AT341" s="10"/>
      <c r="AU341" s="155" t="str">
        <f t="shared" si="33"/>
        <v xml:space="preserve"> </v>
      </c>
      <c r="AV341" s="10"/>
      <c r="AW341" s="10"/>
      <c r="AX341" s="10"/>
      <c r="AY341" s="10"/>
      <c r="AZ341" s="10"/>
      <c r="BA341" s="10"/>
      <c r="BB341" s="10"/>
      <c r="BC341" s="10"/>
      <c r="BD341" s="10"/>
      <c r="BE341" s="10"/>
      <c r="BF341" s="10"/>
      <c r="BG341" s="10"/>
      <c r="BH341" s="1003"/>
      <c r="BI341" s="10"/>
    </row>
    <row r="342" spans="1:61" ht="46.5" customHeight="1">
      <c r="A342" s="10"/>
      <c r="B342" s="10"/>
      <c r="C342" s="10"/>
      <c r="D342" s="10"/>
      <c r="E342" s="10"/>
      <c r="F342" s="10"/>
      <c r="G342" s="10"/>
      <c r="H342" s="10"/>
      <c r="I342" s="10"/>
      <c r="J342" s="10"/>
      <c r="K342" s="10"/>
      <c r="L342" s="10"/>
      <c r="M342" s="10"/>
      <c r="N342" s="10"/>
      <c r="O342" s="154"/>
      <c r="P342" s="10"/>
      <c r="Q342" s="154"/>
      <c r="R342" s="10"/>
      <c r="S342" s="154"/>
      <c r="T342" s="10"/>
      <c r="U342" s="154"/>
      <c r="V342" s="10"/>
      <c r="W342" s="154"/>
      <c r="X342" s="10"/>
      <c r="Y342" s="154">
        <f t="shared" si="17"/>
        <v>0</v>
      </c>
      <c r="Z342" s="154"/>
      <c r="AA342" s="130" t="str">
        <f t="shared" si="18"/>
        <v xml:space="preserve"> </v>
      </c>
      <c r="AB342" s="10"/>
      <c r="AC342" s="130" t="str">
        <f t="shared" si="19"/>
        <v xml:space="preserve"> </v>
      </c>
      <c r="AD342" s="10"/>
      <c r="AE342" s="10"/>
      <c r="AF342" s="154"/>
      <c r="AG342" s="130" t="str">
        <f t="shared" si="20"/>
        <v xml:space="preserve"> </v>
      </c>
      <c r="AH342" s="10"/>
      <c r="AI342" s="130" t="str">
        <f t="shared" si="21"/>
        <v xml:space="preserve"> </v>
      </c>
      <c r="AJ342" s="10"/>
      <c r="AK342" s="10"/>
      <c r="AL342" s="154"/>
      <c r="AM342" s="130" t="str">
        <f t="shared" si="30"/>
        <v xml:space="preserve"> </v>
      </c>
      <c r="AN342" s="10"/>
      <c r="AO342" s="155" t="str">
        <f t="shared" si="31"/>
        <v xml:space="preserve"> </v>
      </c>
      <c r="AP342" s="10"/>
      <c r="AQ342" s="10"/>
      <c r="AR342" s="983"/>
      <c r="AS342" s="130" t="str">
        <f t="shared" si="32"/>
        <v xml:space="preserve"> </v>
      </c>
      <c r="AT342" s="10"/>
      <c r="AU342" s="155" t="str">
        <f t="shared" si="33"/>
        <v xml:space="preserve"> </v>
      </c>
      <c r="AV342" s="10"/>
      <c r="AW342" s="10"/>
      <c r="AX342" s="10"/>
      <c r="AY342" s="10"/>
      <c r="AZ342" s="10"/>
      <c r="BA342" s="10"/>
      <c r="BB342" s="10"/>
      <c r="BC342" s="10"/>
      <c r="BD342" s="10"/>
      <c r="BE342" s="10"/>
      <c r="BF342" s="10"/>
      <c r="BG342" s="10"/>
      <c r="BH342" s="1003"/>
      <c r="BI342" s="10"/>
    </row>
    <row r="343" spans="1:61" ht="46.5" customHeight="1">
      <c r="A343" s="10"/>
      <c r="B343" s="10"/>
      <c r="C343" s="10"/>
      <c r="D343" s="10"/>
      <c r="E343" s="10"/>
      <c r="F343" s="10"/>
      <c r="G343" s="10"/>
      <c r="H343" s="10"/>
      <c r="I343" s="10"/>
      <c r="J343" s="10"/>
      <c r="K343" s="10"/>
      <c r="L343" s="10"/>
      <c r="M343" s="10"/>
      <c r="N343" s="10"/>
      <c r="O343" s="154"/>
      <c r="P343" s="10"/>
      <c r="Q343" s="154"/>
      <c r="R343" s="10"/>
      <c r="S343" s="154"/>
      <c r="T343" s="10"/>
      <c r="U343" s="154"/>
      <c r="V343" s="10"/>
      <c r="W343" s="154"/>
      <c r="X343" s="10"/>
      <c r="Y343" s="154">
        <f t="shared" si="17"/>
        <v>0</v>
      </c>
      <c r="Z343" s="154"/>
      <c r="AA343" s="130" t="str">
        <f t="shared" si="18"/>
        <v xml:space="preserve"> </v>
      </c>
      <c r="AB343" s="10"/>
      <c r="AC343" s="130" t="str">
        <f t="shared" si="19"/>
        <v xml:space="preserve"> </v>
      </c>
      <c r="AD343" s="10"/>
      <c r="AE343" s="10"/>
      <c r="AF343" s="154"/>
      <c r="AG343" s="130" t="str">
        <f t="shared" si="20"/>
        <v xml:space="preserve"> </v>
      </c>
      <c r="AH343" s="10"/>
      <c r="AI343" s="130" t="str">
        <f t="shared" si="21"/>
        <v xml:space="preserve"> </v>
      </c>
      <c r="AJ343" s="10"/>
      <c r="AK343" s="10"/>
      <c r="AL343" s="154"/>
      <c r="AM343" s="130" t="str">
        <f t="shared" si="30"/>
        <v xml:space="preserve"> </v>
      </c>
      <c r="AN343" s="10"/>
      <c r="AO343" s="155" t="str">
        <f t="shared" si="31"/>
        <v xml:space="preserve"> </v>
      </c>
      <c r="AP343" s="10"/>
      <c r="AQ343" s="10"/>
      <c r="AR343" s="983"/>
      <c r="AS343" s="130" t="str">
        <f t="shared" si="32"/>
        <v xml:space="preserve"> </v>
      </c>
      <c r="AT343" s="10"/>
      <c r="AU343" s="155" t="str">
        <f t="shared" si="33"/>
        <v xml:space="preserve"> </v>
      </c>
      <c r="AV343" s="10"/>
      <c r="AW343" s="10"/>
      <c r="AX343" s="10"/>
      <c r="AY343" s="10"/>
      <c r="AZ343" s="10"/>
      <c r="BA343" s="10"/>
      <c r="BB343" s="10"/>
      <c r="BC343" s="10"/>
      <c r="BD343" s="10"/>
      <c r="BE343" s="10"/>
      <c r="BF343" s="10"/>
      <c r="BG343" s="10"/>
      <c r="BH343" s="1003"/>
      <c r="BI343" s="10"/>
    </row>
    <row r="344" spans="1:61" ht="46.5" customHeight="1">
      <c r="A344" s="10"/>
      <c r="B344" s="10"/>
      <c r="C344" s="10"/>
      <c r="D344" s="10"/>
      <c r="E344" s="10"/>
      <c r="F344" s="10"/>
      <c r="G344" s="10"/>
      <c r="H344" s="10"/>
      <c r="I344" s="10"/>
      <c r="J344" s="10"/>
      <c r="K344" s="10"/>
      <c r="L344" s="10"/>
      <c r="M344" s="10"/>
      <c r="N344" s="10"/>
      <c r="O344" s="154"/>
      <c r="P344" s="10"/>
      <c r="Q344" s="154"/>
      <c r="R344" s="10"/>
      <c r="S344" s="154"/>
      <c r="T344" s="10"/>
      <c r="U344" s="154"/>
      <c r="V344" s="10"/>
      <c r="W344" s="154"/>
      <c r="X344" s="10"/>
      <c r="Y344" s="154">
        <f t="shared" si="17"/>
        <v>0</v>
      </c>
      <c r="Z344" s="154"/>
      <c r="AA344" s="130" t="str">
        <f t="shared" si="18"/>
        <v xml:space="preserve"> </v>
      </c>
      <c r="AB344" s="10"/>
      <c r="AC344" s="130" t="str">
        <f t="shared" si="19"/>
        <v xml:space="preserve"> </v>
      </c>
      <c r="AD344" s="10"/>
      <c r="AE344" s="10"/>
      <c r="AF344" s="154"/>
      <c r="AG344" s="130" t="str">
        <f t="shared" si="20"/>
        <v xml:space="preserve"> </v>
      </c>
      <c r="AH344" s="10"/>
      <c r="AI344" s="130" t="str">
        <f t="shared" si="21"/>
        <v xml:space="preserve"> </v>
      </c>
      <c r="AJ344" s="10"/>
      <c r="AK344" s="10"/>
      <c r="AL344" s="154"/>
      <c r="AM344" s="130" t="str">
        <f t="shared" si="30"/>
        <v xml:space="preserve"> </v>
      </c>
      <c r="AN344" s="10"/>
      <c r="AO344" s="155" t="str">
        <f t="shared" si="31"/>
        <v xml:space="preserve"> </v>
      </c>
      <c r="AP344" s="10"/>
      <c r="AQ344" s="10"/>
      <c r="AR344" s="983"/>
      <c r="AS344" s="130" t="str">
        <f t="shared" si="32"/>
        <v xml:space="preserve"> </v>
      </c>
      <c r="AT344" s="10"/>
      <c r="AU344" s="155" t="str">
        <f t="shared" si="33"/>
        <v xml:space="preserve"> </v>
      </c>
      <c r="AV344" s="10"/>
      <c r="AW344" s="10"/>
      <c r="AX344" s="10"/>
      <c r="AY344" s="10"/>
      <c r="AZ344" s="10"/>
      <c r="BA344" s="10"/>
      <c r="BB344" s="10"/>
      <c r="BC344" s="10"/>
      <c r="BD344" s="10"/>
      <c r="BE344" s="10"/>
      <c r="BF344" s="10"/>
      <c r="BG344" s="10"/>
      <c r="BH344" s="1003"/>
      <c r="BI344" s="10"/>
    </row>
    <row r="345" spans="1:61" ht="46.5" customHeight="1">
      <c r="A345" s="10"/>
      <c r="B345" s="10"/>
      <c r="C345" s="10"/>
      <c r="D345" s="10"/>
      <c r="E345" s="10"/>
      <c r="F345" s="10"/>
      <c r="G345" s="10"/>
      <c r="H345" s="10"/>
      <c r="I345" s="10"/>
      <c r="J345" s="10"/>
      <c r="K345" s="10"/>
      <c r="L345" s="10"/>
      <c r="M345" s="10"/>
      <c r="N345" s="10"/>
      <c r="O345" s="154"/>
      <c r="P345" s="10"/>
      <c r="Q345" s="154"/>
      <c r="R345" s="10"/>
      <c r="S345" s="154"/>
      <c r="T345" s="10"/>
      <c r="U345" s="154"/>
      <c r="V345" s="10"/>
      <c r="W345" s="154"/>
      <c r="X345" s="10"/>
      <c r="Y345" s="154">
        <f t="shared" si="17"/>
        <v>0</v>
      </c>
      <c r="Z345" s="154"/>
      <c r="AA345" s="130" t="str">
        <f t="shared" si="18"/>
        <v xml:space="preserve"> </v>
      </c>
      <c r="AB345" s="10"/>
      <c r="AC345" s="130" t="str">
        <f t="shared" si="19"/>
        <v xml:space="preserve"> </v>
      </c>
      <c r="AD345" s="10"/>
      <c r="AE345" s="10"/>
      <c r="AF345" s="154"/>
      <c r="AG345" s="130" t="str">
        <f t="shared" si="20"/>
        <v xml:space="preserve"> </v>
      </c>
      <c r="AH345" s="10"/>
      <c r="AI345" s="130" t="str">
        <f t="shared" si="21"/>
        <v xml:space="preserve"> </v>
      </c>
      <c r="AJ345" s="10"/>
      <c r="AK345" s="10"/>
      <c r="AL345" s="154"/>
      <c r="AM345" s="130" t="str">
        <f t="shared" si="30"/>
        <v xml:space="preserve"> </v>
      </c>
      <c r="AN345" s="10"/>
      <c r="AO345" s="155" t="str">
        <f t="shared" si="31"/>
        <v xml:space="preserve"> </v>
      </c>
      <c r="AP345" s="10"/>
      <c r="AQ345" s="10"/>
      <c r="AR345" s="983"/>
      <c r="AS345" s="130" t="str">
        <f t="shared" si="32"/>
        <v xml:space="preserve"> </v>
      </c>
      <c r="AT345" s="10"/>
      <c r="AU345" s="155" t="str">
        <f t="shared" si="33"/>
        <v xml:space="preserve"> </v>
      </c>
      <c r="AV345" s="10"/>
      <c r="AW345" s="10"/>
      <c r="AX345" s="10"/>
      <c r="AY345" s="10"/>
      <c r="AZ345" s="10"/>
      <c r="BA345" s="10"/>
      <c r="BB345" s="10"/>
      <c r="BC345" s="10"/>
      <c r="BD345" s="10"/>
      <c r="BE345" s="10"/>
      <c r="BF345" s="10"/>
      <c r="BG345" s="10"/>
      <c r="BH345" s="1003"/>
      <c r="BI345" s="10"/>
    </row>
    <row r="346" spans="1:61" ht="46.5" customHeight="1">
      <c r="A346" s="10"/>
      <c r="B346" s="10"/>
      <c r="C346" s="10"/>
      <c r="D346" s="10"/>
      <c r="E346" s="10"/>
      <c r="F346" s="10"/>
      <c r="G346" s="10"/>
      <c r="H346" s="10"/>
      <c r="I346" s="10"/>
      <c r="J346" s="10"/>
      <c r="K346" s="10"/>
      <c r="L346" s="10"/>
      <c r="M346" s="10"/>
      <c r="N346" s="10"/>
      <c r="O346" s="154"/>
      <c r="P346" s="10"/>
      <c r="Q346" s="154"/>
      <c r="R346" s="10"/>
      <c r="S346" s="154"/>
      <c r="T346" s="10"/>
      <c r="U346" s="154"/>
      <c r="V346" s="10"/>
      <c r="W346" s="154"/>
      <c r="X346" s="10"/>
      <c r="Y346" s="154">
        <f t="shared" si="17"/>
        <v>0</v>
      </c>
      <c r="Z346" s="154"/>
      <c r="AA346" s="130" t="str">
        <f t="shared" si="18"/>
        <v xml:space="preserve"> </v>
      </c>
      <c r="AB346" s="10"/>
      <c r="AC346" s="130" t="str">
        <f t="shared" si="19"/>
        <v xml:space="preserve"> </v>
      </c>
      <c r="AD346" s="10"/>
      <c r="AE346" s="10"/>
      <c r="AF346" s="154"/>
      <c r="AG346" s="130" t="str">
        <f t="shared" si="20"/>
        <v xml:space="preserve"> </v>
      </c>
      <c r="AH346" s="10"/>
      <c r="AI346" s="130" t="str">
        <f t="shared" si="21"/>
        <v xml:space="preserve"> </v>
      </c>
      <c r="AJ346" s="10"/>
      <c r="AK346" s="10"/>
      <c r="AL346" s="154"/>
      <c r="AM346" s="130" t="str">
        <f t="shared" si="30"/>
        <v xml:space="preserve"> </v>
      </c>
      <c r="AN346" s="10"/>
      <c r="AO346" s="155" t="str">
        <f t="shared" si="31"/>
        <v xml:space="preserve"> </v>
      </c>
      <c r="AP346" s="10"/>
      <c r="AQ346" s="10"/>
      <c r="AR346" s="983"/>
      <c r="AS346" s="130" t="str">
        <f t="shared" si="32"/>
        <v xml:space="preserve"> </v>
      </c>
      <c r="AT346" s="10"/>
      <c r="AU346" s="155" t="str">
        <f t="shared" si="33"/>
        <v xml:space="preserve"> </v>
      </c>
      <c r="AV346" s="10"/>
      <c r="AW346" s="10"/>
      <c r="AX346" s="10"/>
      <c r="AY346" s="10"/>
      <c r="AZ346" s="10"/>
      <c r="BA346" s="10"/>
      <c r="BB346" s="10"/>
      <c r="BC346" s="10"/>
      <c r="BD346" s="10"/>
      <c r="BE346" s="10"/>
      <c r="BF346" s="10"/>
      <c r="BG346" s="10"/>
      <c r="BH346" s="1003"/>
      <c r="BI346" s="10"/>
    </row>
    <row r="347" spans="1:61" ht="46.5" customHeight="1">
      <c r="A347" s="10"/>
      <c r="B347" s="10"/>
      <c r="C347" s="10"/>
      <c r="D347" s="10"/>
      <c r="E347" s="10"/>
      <c r="F347" s="10"/>
      <c r="G347" s="10"/>
      <c r="H347" s="10"/>
      <c r="I347" s="10"/>
      <c r="J347" s="10"/>
      <c r="K347" s="10"/>
      <c r="L347" s="10"/>
      <c r="M347" s="10"/>
      <c r="N347" s="10"/>
      <c r="O347" s="154"/>
      <c r="P347" s="10"/>
      <c r="Q347" s="154"/>
      <c r="R347" s="10"/>
      <c r="S347" s="154"/>
      <c r="T347" s="10"/>
      <c r="U347" s="154"/>
      <c r="V347" s="10"/>
      <c r="W347" s="154"/>
      <c r="X347" s="10"/>
      <c r="Y347" s="154">
        <f t="shared" si="17"/>
        <v>0</v>
      </c>
      <c r="Z347" s="154"/>
      <c r="AA347" s="130" t="str">
        <f t="shared" si="18"/>
        <v xml:space="preserve"> </v>
      </c>
      <c r="AB347" s="10"/>
      <c r="AC347" s="130" t="str">
        <f t="shared" si="19"/>
        <v xml:space="preserve"> </v>
      </c>
      <c r="AD347" s="10"/>
      <c r="AE347" s="10"/>
      <c r="AF347" s="154"/>
      <c r="AG347" s="130" t="str">
        <f t="shared" si="20"/>
        <v xml:space="preserve"> </v>
      </c>
      <c r="AH347" s="10"/>
      <c r="AI347" s="130" t="str">
        <f t="shared" si="21"/>
        <v xml:space="preserve"> </v>
      </c>
      <c r="AJ347" s="10"/>
      <c r="AK347" s="10"/>
      <c r="AL347" s="154"/>
      <c r="AM347" s="130" t="str">
        <f t="shared" si="30"/>
        <v xml:space="preserve"> </v>
      </c>
      <c r="AN347" s="10"/>
      <c r="AO347" s="155" t="str">
        <f t="shared" si="31"/>
        <v xml:space="preserve"> </v>
      </c>
      <c r="AP347" s="10"/>
      <c r="AQ347" s="10"/>
      <c r="AR347" s="983"/>
      <c r="AS347" s="130" t="str">
        <f t="shared" si="32"/>
        <v xml:space="preserve"> </v>
      </c>
      <c r="AT347" s="10"/>
      <c r="AU347" s="155" t="str">
        <f t="shared" si="33"/>
        <v xml:space="preserve"> </v>
      </c>
      <c r="AV347" s="10"/>
      <c r="AW347" s="10"/>
      <c r="AX347" s="10"/>
      <c r="AY347" s="10"/>
      <c r="AZ347" s="10"/>
      <c r="BA347" s="10"/>
      <c r="BB347" s="10"/>
      <c r="BC347" s="10"/>
      <c r="BD347" s="10"/>
      <c r="BE347" s="10"/>
      <c r="BF347" s="10"/>
      <c r="BG347" s="10"/>
      <c r="BH347" s="1003"/>
      <c r="BI347" s="10"/>
    </row>
    <row r="348" spans="1:61" ht="46.5" customHeight="1">
      <c r="A348" s="10"/>
      <c r="B348" s="10"/>
      <c r="C348" s="10"/>
      <c r="D348" s="10"/>
      <c r="E348" s="10"/>
      <c r="F348" s="10"/>
      <c r="G348" s="10"/>
      <c r="H348" s="10"/>
      <c r="I348" s="10"/>
      <c r="J348" s="10"/>
      <c r="K348" s="10"/>
      <c r="L348" s="10"/>
      <c r="M348" s="10"/>
      <c r="N348" s="10"/>
      <c r="O348" s="154"/>
      <c r="P348" s="10"/>
      <c r="Q348" s="154"/>
      <c r="R348" s="10"/>
      <c r="S348" s="154"/>
      <c r="T348" s="10"/>
      <c r="U348" s="154"/>
      <c r="V348" s="10"/>
      <c r="W348" s="154"/>
      <c r="X348" s="10"/>
      <c r="Y348" s="154">
        <f t="shared" si="17"/>
        <v>0</v>
      </c>
      <c r="Z348" s="154"/>
      <c r="AA348" s="130" t="str">
        <f t="shared" si="18"/>
        <v xml:space="preserve"> </v>
      </c>
      <c r="AB348" s="10"/>
      <c r="AC348" s="130" t="str">
        <f t="shared" si="19"/>
        <v xml:space="preserve"> </v>
      </c>
      <c r="AD348" s="10"/>
      <c r="AE348" s="10"/>
      <c r="AF348" s="154"/>
      <c r="AG348" s="130" t="str">
        <f t="shared" si="20"/>
        <v xml:space="preserve"> </v>
      </c>
      <c r="AH348" s="10"/>
      <c r="AI348" s="130" t="str">
        <f t="shared" si="21"/>
        <v xml:space="preserve"> </v>
      </c>
      <c r="AJ348" s="10"/>
      <c r="AK348" s="10"/>
      <c r="AL348" s="154"/>
      <c r="AM348" s="130" t="str">
        <f t="shared" si="30"/>
        <v xml:space="preserve"> </v>
      </c>
      <c r="AN348" s="10"/>
      <c r="AO348" s="155" t="str">
        <f t="shared" si="31"/>
        <v xml:space="preserve"> </v>
      </c>
      <c r="AP348" s="10"/>
      <c r="AQ348" s="10"/>
      <c r="AR348" s="983"/>
      <c r="AS348" s="130" t="str">
        <f t="shared" si="32"/>
        <v xml:space="preserve"> </v>
      </c>
      <c r="AT348" s="10"/>
      <c r="AU348" s="155" t="str">
        <f t="shared" si="33"/>
        <v xml:space="preserve"> </v>
      </c>
      <c r="AV348" s="10"/>
      <c r="AW348" s="10"/>
      <c r="AX348" s="10"/>
      <c r="AY348" s="10"/>
      <c r="AZ348" s="10"/>
      <c r="BA348" s="10"/>
      <c r="BB348" s="10"/>
      <c r="BC348" s="10"/>
      <c r="BD348" s="10"/>
      <c r="BE348" s="10"/>
      <c r="BF348" s="10"/>
      <c r="BG348" s="10"/>
      <c r="BH348" s="1003"/>
      <c r="BI348" s="10"/>
    </row>
    <row r="349" spans="1:61" ht="46.5" customHeight="1">
      <c r="A349" s="10"/>
      <c r="B349" s="10"/>
      <c r="C349" s="10"/>
      <c r="D349" s="10"/>
      <c r="E349" s="10"/>
      <c r="F349" s="10"/>
      <c r="G349" s="10"/>
      <c r="H349" s="10"/>
      <c r="I349" s="10"/>
      <c r="J349" s="10"/>
      <c r="K349" s="10"/>
      <c r="L349" s="10"/>
      <c r="M349" s="10"/>
      <c r="N349" s="10"/>
      <c r="O349" s="154"/>
      <c r="P349" s="10"/>
      <c r="Q349" s="154"/>
      <c r="R349" s="10"/>
      <c r="S349" s="154"/>
      <c r="T349" s="10"/>
      <c r="U349" s="154"/>
      <c r="V349" s="10"/>
      <c r="W349" s="154"/>
      <c r="X349" s="10"/>
      <c r="Y349" s="154">
        <f t="shared" si="17"/>
        <v>0</v>
      </c>
      <c r="Z349" s="154"/>
      <c r="AA349" s="130" t="str">
        <f t="shared" si="18"/>
        <v xml:space="preserve"> </v>
      </c>
      <c r="AB349" s="10"/>
      <c r="AC349" s="130" t="str">
        <f t="shared" si="19"/>
        <v xml:space="preserve"> </v>
      </c>
      <c r="AD349" s="10"/>
      <c r="AE349" s="10"/>
      <c r="AF349" s="154"/>
      <c r="AG349" s="130" t="str">
        <f t="shared" si="20"/>
        <v xml:space="preserve"> </v>
      </c>
      <c r="AH349" s="10"/>
      <c r="AI349" s="130" t="str">
        <f t="shared" si="21"/>
        <v xml:space="preserve"> </v>
      </c>
      <c r="AJ349" s="10"/>
      <c r="AK349" s="10"/>
      <c r="AL349" s="154"/>
      <c r="AM349" s="130" t="str">
        <f t="shared" si="30"/>
        <v xml:space="preserve"> </v>
      </c>
      <c r="AN349" s="10"/>
      <c r="AO349" s="155" t="str">
        <f t="shared" si="31"/>
        <v xml:space="preserve"> </v>
      </c>
      <c r="AP349" s="10"/>
      <c r="AQ349" s="10"/>
      <c r="AR349" s="983"/>
      <c r="AS349" s="130" t="str">
        <f t="shared" si="32"/>
        <v xml:space="preserve"> </v>
      </c>
      <c r="AT349" s="10"/>
      <c r="AU349" s="155" t="str">
        <f t="shared" si="33"/>
        <v xml:space="preserve"> </v>
      </c>
      <c r="AV349" s="10"/>
      <c r="AW349" s="10"/>
      <c r="AX349" s="10"/>
      <c r="AY349" s="10"/>
      <c r="AZ349" s="10"/>
      <c r="BA349" s="10"/>
      <c r="BB349" s="10"/>
      <c r="BC349" s="10"/>
      <c r="BD349" s="10"/>
      <c r="BE349" s="10"/>
      <c r="BF349" s="10"/>
      <c r="BG349" s="10"/>
      <c r="BH349" s="1003"/>
      <c r="BI349" s="10"/>
    </row>
    <row r="350" spans="1:61" ht="46.5" customHeight="1">
      <c r="A350" s="10"/>
      <c r="B350" s="10"/>
      <c r="C350" s="10"/>
      <c r="D350" s="10"/>
      <c r="E350" s="10"/>
      <c r="F350" s="10"/>
      <c r="G350" s="10"/>
      <c r="H350" s="10"/>
      <c r="I350" s="10"/>
      <c r="J350" s="10"/>
      <c r="K350" s="10"/>
      <c r="L350" s="10"/>
      <c r="M350" s="10"/>
      <c r="N350" s="10"/>
      <c r="O350" s="154"/>
      <c r="P350" s="10"/>
      <c r="Q350" s="154"/>
      <c r="R350" s="10"/>
      <c r="S350" s="154"/>
      <c r="T350" s="10"/>
      <c r="U350" s="154"/>
      <c r="V350" s="10"/>
      <c r="W350" s="154"/>
      <c r="X350" s="10"/>
      <c r="Y350" s="154">
        <f t="shared" si="17"/>
        <v>0</v>
      </c>
      <c r="Z350" s="154"/>
      <c r="AA350" s="130" t="str">
        <f t="shared" si="18"/>
        <v xml:space="preserve"> </v>
      </c>
      <c r="AB350" s="10"/>
      <c r="AC350" s="130" t="str">
        <f t="shared" si="19"/>
        <v xml:space="preserve"> </v>
      </c>
      <c r="AD350" s="10"/>
      <c r="AE350" s="10"/>
      <c r="AF350" s="154"/>
      <c r="AG350" s="130" t="str">
        <f t="shared" si="20"/>
        <v xml:space="preserve"> </v>
      </c>
      <c r="AH350" s="10"/>
      <c r="AI350" s="130" t="str">
        <f t="shared" si="21"/>
        <v xml:space="preserve"> </v>
      </c>
      <c r="AJ350" s="10"/>
      <c r="AK350" s="10"/>
      <c r="AL350" s="154"/>
      <c r="AM350" s="130" t="str">
        <f t="shared" si="30"/>
        <v xml:space="preserve"> </v>
      </c>
      <c r="AN350" s="10"/>
      <c r="AO350" s="155" t="str">
        <f t="shared" si="31"/>
        <v xml:space="preserve"> </v>
      </c>
      <c r="AP350" s="10"/>
      <c r="AQ350" s="10"/>
      <c r="AR350" s="983"/>
      <c r="AS350" s="130" t="str">
        <f t="shared" si="32"/>
        <v xml:space="preserve"> </v>
      </c>
      <c r="AT350" s="10"/>
      <c r="AU350" s="155" t="str">
        <f t="shared" si="33"/>
        <v xml:space="preserve"> </v>
      </c>
      <c r="AV350" s="10"/>
      <c r="AW350" s="10"/>
      <c r="AX350" s="10"/>
      <c r="AY350" s="10"/>
      <c r="AZ350" s="10"/>
      <c r="BA350" s="10"/>
      <c r="BB350" s="10"/>
      <c r="BC350" s="10"/>
      <c r="BD350" s="10"/>
      <c r="BE350" s="10"/>
      <c r="BF350" s="10"/>
      <c r="BG350" s="10"/>
      <c r="BH350" s="1003"/>
      <c r="BI350" s="10"/>
    </row>
    <row r="351" spans="1:61" ht="46.5" customHeight="1">
      <c r="A351" s="10"/>
      <c r="B351" s="10"/>
      <c r="C351" s="10"/>
      <c r="D351" s="10"/>
      <c r="E351" s="10"/>
      <c r="F351" s="10"/>
      <c r="G351" s="10"/>
      <c r="H351" s="10"/>
      <c r="I351" s="10"/>
      <c r="J351" s="10"/>
      <c r="K351" s="10"/>
      <c r="L351" s="10"/>
      <c r="M351" s="10"/>
      <c r="N351" s="10"/>
      <c r="O351" s="154"/>
      <c r="P351" s="10"/>
      <c r="Q351" s="154"/>
      <c r="R351" s="10"/>
      <c r="S351" s="154"/>
      <c r="T351" s="10"/>
      <c r="U351" s="154"/>
      <c r="V351" s="10"/>
      <c r="W351" s="154"/>
      <c r="X351" s="10"/>
      <c r="Y351" s="154">
        <f t="shared" si="17"/>
        <v>0</v>
      </c>
      <c r="Z351" s="154"/>
      <c r="AA351" s="130" t="str">
        <f t="shared" si="18"/>
        <v xml:space="preserve"> </v>
      </c>
      <c r="AB351" s="10"/>
      <c r="AC351" s="130" t="str">
        <f t="shared" si="19"/>
        <v xml:space="preserve"> </v>
      </c>
      <c r="AD351" s="10"/>
      <c r="AE351" s="10"/>
      <c r="AF351" s="154"/>
      <c r="AG351" s="130" t="str">
        <f t="shared" si="20"/>
        <v xml:space="preserve"> </v>
      </c>
      <c r="AH351" s="10"/>
      <c r="AI351" s="130" t="str">
        <f t="shared" si="21"/>
        <v xml:space="preserve"> </v>
      </c>
      <c r="AJ351" s="10"/>
      <c r="AK351" s="10"/>
      <c r="AL351" s="154"/>
      <c r="AM351" s="130" t="str">
        <f t="shared" si="30"/>
        <v xml:space="preserve"> </v>
      </c>
      <c r="AN351" s="10"/>
      <c r="AO351" s="155" t="str">
        <f t="shared" si="31"/>
        <v xml:space="preserve"> </v>
      </c>
      <c r="AP351" s="10"/>
      <c r="AQ351" s="10"/>
      <c r="AR351" s="983"/>
      <c r="AS351" s="130" t="str">
        <f t="shared" si="32"/>
        <v xml:space="preserve"> </v>
      </c>
      <c r="AT351" s="10"/>
      <c r="AU351" s="155" t="str">
        <f t="shared" si="33"/>
        <v xml:space="preserve"> </v>
      </c>
      <c r="AV351" s="10"/>
      <c r="AW351" s="10"/>
      <c r="AX351" s="10"/>
      <c r="AY351" s="10"/>
      <c r="AZ351" s="10"/>
      <c r="BA351" s="10"/>
      <c r="BB351" s="10"/>
      <c r="BC351" s="10"/>
      <c r="BD351" s="10"/>
      <c r="BE351" s="10"/>
      <c r="BF351" s="10"/>
      <c r="BG351" s="10"/>
      <c r="BH351" s="1003"/>
      <c r="BI351" s="10"/>
    </row>
    <row r="352" spans="1:61" ht="46.5" customHeight="1">
      <c r="A352" s="10"/>
      <c r="B352" s="10"/>
      <c r="C352" s="10"/>
      <c r="D352" s="10"/>
      <c r="E352" s="10"/>
      <c r="F352" s="10"/>
      <c r="G352" s="10"/>
      <c r="H352" s="10"/>
      <c r="I352" s="10"/>
      <c r="J352" s="10"/>
      <c r="K352" s="10"/>
      <c r="L352" s="10"/>
      <c r="M352" s="10"/>
      <c r="N352" s="10"/>
      <c r="O352" s="154"/>
      <c r="P352" s="10"/>
      <c r="Q352" s="154"/>
      <c r="R352" s="10"/>
      <c r="S352" s="154"/>
      <c r="T352" s="10"/>
      <c r="U352" s="154"/>
      <c r="V352" s="10"/>
      <c r="W352" s="154"/>
      <c r="X352" s="10"/>
      <c r="Y352" s="154">
        <f t="shared" si="17"/>
        <v>0</v>
      </c>
      <c r="Z352" s="154"/>
      <c r="AA352" s="130" t="str">
        <f t="shared" si="18"/>
        <v xml:space="preserve"> </v>
      </c>
      <c r="AB352" s="10"/>
      <c r="AC352" s="130" t="str">
        <f t="shared" si="19"/>
        <v xml:space="preserve"> </v>
      </c>
      <c r="AD352" s="10"/>
      <c r="AE352" s="10"/>
      <c r="AF352" s="154"/>
      <c r="AG352" s="130" t="str">
        <f t="shared" si="20"/>
        <v xml:space="preserve"> </v>
      </c>
      <c r="AH352" s="10"/>
      <c r="AI352" s="130" t="str">
        <f t="shared" si="21"/>
        <v xml:space="preserve"> </v>
      </c>
      <c r="AJ352" s="10"/>
      <c r="AK352" s="10"/>
      <c r="AL352" s="154"/>
      <c r="AM352" s="130" t="str">
        <f t="shared" si="30"/>
        <v xml:space="preserve"> </v>
      </c>
      <c r="AN352" s="10"/>
      <c r="AO352" s="155" t="str">
        <f t="shared" si="31"/>
        <v xml:space="preserve"> </v>
      </c>
      <c r="AP352" s="10"/>
      <c r="AQ352" s="10"/>
      <c r="AR352" s="983"/>
      <c r="AS352" s="130" t="str">
        <f t="shared" si="32"/>
        <v xml:space="preserve"> </v>
      </c>
      <c r="AT352" s="10"/>
      <c r="AU352" s="155" t="str">
        <f t="shared" si="33"/>
        <v xml:space="preserve"> </v>
      </c>
      <c r="AV352" s="10"/>
      <c r="AW352" s="10"/>
      <c r="AX352" s="10"/>
      <c r="AY352" s="10"/>
      <c r="AZ352" s="10"/>
      <c r="BA352" s="10"/>
      <c r="BB352" s="10"/>
      <c r="BC352" s="10"/>
      <c r="BD352" s="10"/>
      <c r="BE352" s="10"/>
      <c r="BF352" s="10"/>
      <c r="BG352" s="10"/>
      <c r="BH352" s="1003"/>
      <c r="BI352" s="10"/>
    </row>
    <row r="353" spans="1:61" ht="46.5" customHeight="1">
      <c r="A353" s="10"/>
      <c r="B353" s="10"/>
      <c r="C353" s="10"/>
      <c r="D353" s="10"/>
      <c r="E353" s="10"/>
      <c r="F353" s="10"/>
      <c r="G353" s="10"/>
      <c r="H353" s="10"/>
      <c r="I353" s="10"/>
      <c r="J353" s="10"/>
      <c r="K353" s="10"/>
      <c r="L353" s="10"/>
      <c r="M353" s="10"/>
      <c r="N353" s="10"/>
      <c r="O353" s="154"/>
      <c r="P353" s="10"/>
      <c r="Q353" s="154"/>
      <c r="R353" s="10"/>
      <c r="S353" s="154"/>
      <c r="T353" s="10"/>
      <c r="U353" s="154"/>
      <c r="V353" s="10"/>
      <c r="W353" s="154"/>
      <c r="X353" s="10"/>
      <c r="Y353" s="154">
        <f t="shared" si="17"/>
        <v>0</v>
      </c>
      <c r="Z353" s="154"/>
      <c r="AA353" s="130" t="str">
        <f t="shared" si="18"/>
        <v xml:space="preserve"> </v>
      </c>
      <c r="AB353" s="10"/>
      <c r="AC353" s="130" t="str">
        <f t="shared" si="19"/>
        <v xml:space="preserve"> </v>
      </c>
      <c r="AD353" s="10"/>
      <c r="AE353" s="10"/>
      <c r="AF353" s="154"/>
      <c r="AG353" s="130" t="str">
        <f t="shared" si="20"/>
        <v xml:space="preserve"> </v>
      </c>
      <c r="AH353" s="10"/>
      <c r="AI353" s="130" t="str">
        <f t="shared" si="21"/>
        <v xml:space="preserve"> </v>
      </c>
      <c r="AJ353" s="10"/>
      <c r="AK353" s="10"/>
      <c r="AL353" s="154"/>
      <c r="AM353" s="130" t="str">
        <f t="shared" si="30"/>
        <v xml:space="preserve"> </v>
      </c>
      <c r="AN353" s="10"/>
      <c r="AO353" s="155" t="str">
        <f t="shared" si="31"/>
        <v xml:space="preserve"> </v>
      </c>
      <c r="AP353" s="10"/>
      <c r="AQ353" s="10"/>
      <c r="AR353" s="983"/>
      <c r="AS353" s="130" t="str">
        <f t="shared" si="32"/>
        <v xml:space="preserve"> </v>
      </c>
      <c r="AT353" s="10"/>
      <c r="AU353" s="155" t="str">
        <f t="shared" si="33"/>
        <v xml:space="preserve"> </v>
      </c>
      <c r="AV353" s="10"/>
      <c r="AW353" s="10"/>
      <c r="AX353" s="10"/>
      <c r="AY353" s="10"/>
      <c r="AZ353" s="10"/>
      <c r="BA353" s="10"/>
      <c r="BB353" s="10"/>
      <c r="BC353" s="10"/>
      <c r="BD353" s="10"/>
      <c r="BE353" s="10"/>
      <c r="BF353" s="10"/>
      <c r="BG353" s="10"/>
      <c r="BH353" s="1003"/>
      <c r="BI353" s="10"/>
    </row>
    <row r="354" spans="1:61" ht="46.5" customHeight="1">
      <c r="A354" s="10"/>
      <c r="B354" s="10"/>
      <c r="C354" s="10"/>
      <c r="D354" s="10"/>
      <c r="E354" s="10"/>
      <c r="F354" s="10"/>
      <c r="G354" s="10"/>
      <c r="H354" s="10"/>
      <c r="I354" s="10"/>
      <c r="J354" s="10"/>
      <c r="K354" s="10"/>
      <c r="L354" s="10"/>
      <c r="M354" s="10"/>
      <c r="N354" s="10"/>
      <c r="O354" s="154"/>
      <c r="P354" s="10"/>
      <c r="Q354" s="154"/>
      <c r="R354" s="10"/>
      <c r="S354" s="154"/>
      <c r="T354" s="10"/>
      <c r="U354" s="154"/>
      <c r="V354" s="10"/>
      <c r="W354" s="154"/>
      <c r="X354" s="10"/>
      <c r="Y354" s="154">
        <f t="shared" si="17"/>
        <v>0</v>
      </c>
      <c r="Z354" s="154"/>
      <c r="AA354" s="130" t="str">
        <f t="shared" si="18"/>
        <v xml:space="preserve"> </v>
      </c>
      <c r="AB354" s="10"/>
      <c r="AC354" s="130" t="str">
        <f t="shared" si="19"/>
        <v xml:space="preserve"> </v>
      </c>
      <c r="AD354" s="10"/>
      <c r="AE354" s="10"/>
      <c r="AF354" s="154"/>
      <c r="AG354" s="130" t="str">
        <f t="shared" si="20"/>
        <v xml:space="preserve"> </v>
      </c>
      <c r="AH354" s="10"/>
      <c r="AI354" s="130" t="str">
        <f t="shared" si="21"/>
        <v xml:space="preserve"> </v>
      </c>
      <c r="AJ354" s="10"/>
      <c r="AK354" s="10"/>
      <c r="AL354" s="154"/>
      <c r="AM354" s="130" t="str">
        <f t="shared" si="30"/>
        <v xml:space="preserve"> </v>
      </c>
      <c r="AN354" s="10"/>
      <c r="AO354" s="155" t="str">
        <f t="shared" si="31"/>
        <v xml:space="preserve"> </v>
      </c>
      <c r="AP354" s="10"/>
      <c r="AQ354" s="10"/>
      <c r="AR354" s="983"/>
      <c r="AS354" s="130" t="str">
        <f t="shared" si="32"/>
        <v xml:space="preserve"> </v>
      </c>
      <c r="AT354" s="10"/>
      <c r="AU354" s="155" t="str">
        <f t="shared" si="33"/>
        <v xml:space="preserve"> </v>
      </c>
      <c r="AV354" s="10"/>
      <c r="AW354" s="10"/>
      <c r="AX354" s="10"/>
      <c r="AY354" s="10"/>
      <c r="AZ354" s="10"/>
      <c r="BA354" s="10"/>
      <c r="BB354" s="10"/>
      <c r="BC354" s="10"/>
      <c r="BD354" s="10"/>
      <c r="BE354" s="10"/>
      <c r="BF354" s="10"/>
      <c r="BG354" s="10"/>
      <c r="BH354" s="1003"/>
      <c r="BI354" s="10"/>
    </row>
    <row r="355" spans="1:61" ht="46.5" customHeight="1">
      <c r="A355" s="10"/>
      <c r="B355" s="10"/>
      <c r="C355" s="10"/>
      <c r="D355" s="10"/>
      <c r="E355" s="10"/>
      <c r="F355" s="10"/>
      <c r="G355" s="10"/>
      <c r="H355" s="10"/>
      <c r="I355" s="10"/>
      <c r="J355" s="10"/>
      <c r="K355" s="10"/>
      <c r="L355" s="10"/>
      <c r="M355" s="10"/>
      <c r="N355" s="10"/>
      <c r="O355" s="154"/>
      <c r="P355" s="10"/>
      <c r="Q355" s="154"/>
      <c r="R355" s="10"/>
      <c r="S355" s="154"/>
      <c r="T355" s="10"/>
      <c r="U355" s="154"/>
      <c r="V355" s="10"/>
      <c r="W355" s="154"/>
      <c r="X355" s="10"/>
      <c r="Y355" s="154">
        <f t="shared" si="17"/>
        <v>0</v>
      </c>
      <c r="Z355" s="154"/>
      <c r="AA355" s="130" t="str">
        <f t="shared" si="18"/>
        <v xml:space="preserve"> </v>
      </c>
      <c r="AB355" s="10"/>
      <c r="AC355" s="130" t="str">
        <f t="shared" si="19"/>
        <v xml:space="preserve"> </v>
      </c>
      <c r="AD355" s="10"/>
      <c r="AE355" s="10"/>
      <c r="AF355" s="154"/>
      <c r="AG355" s="130" t="str">
        <f t="shared" si="20"/>
        <v xml:space="preserve"> </v>
      </c>
      <c r="AH355" s="10"/>
      <c r="AI355" s="130" t="str">
        <f t="shared" si="21"/>
        <v xml:space="preserve"> </v>
      </c>
      <c r="AJ355" s="10"/>
      <c r="AK355" s="10"/>
      <c r="AL355" s="154"/>
      <c r="AM355" s="130" t="str">
        <f t="shared" si="30"/>
        <v xml:space="preserve"> </v>
      </c>
      <c r="AN355" s="10"/>
      <c r="AO355" s="155" t="str">
        <f t="shared" si="31"/>
        <v xml:space="preserve"> </v>
      </c>
      <c r="AP355" s="10"/>
      <c r="AQ355" s="10"/>
      <c r="AR355" s="983"/>
      <c r="AS355" s="130" t="str">
        <f t="shared" si="32"/>
        <v xml:space="preserve"> </v>
      </c>
      <c r="AT355" s="10"/>
      <c r="AU355" s="155" t="str">
        <f t="shared" si="33"/>
        <v xml:space="preserve"> </v>
      </c>
      <c r="AV355" s="10"/>
      <c r="AW355" s="10"/>
      <c r="AX355" s="10"/>
      <c r="AY355" s="10"/>
      <c r="AZ355" s="10"/>
      <c r="BA355" s="10"/>
      <c r="BB355" s="10"/>
      <c r="BC355" s="10"/>
      <c r="BD355" s="10"/>
      <c r="BE355" s="10"/>
      <c r="BF355" s="10"/>
      <c r="BG355" s="10"/>
      <c r="BH355" s="1003"/>
      <c r="BI355" s="10"/>
    </row>
    <row r="356" spans="1:61" ht="46.5" customHeight="1">
      <c r="A356" s="10"/>
      <c r="B356" s="10"/>
      <c r="C356" s="10"/>
      <c r="D356" s="10"/>
      <c r="E356" s="10"/>
      <c r="F356" s="10"/>
      <c r="G356" s="10"/>
      <c r="H356" s="10"/>
      <c r="I356" s="10"/>
      <c r="J356" s="10"/>
      <c r="K356" s="10"/>
      <c r="L356" s="10"/>
      <c r="M356" s="10"/>
      <c r="N356" s="10"/>
      <c r="O356" s="154"/>
      <c r="P356" s="10"/>
      <c r="Q356" s="154"/>
      <c r="R356" s="10"/>
      <c r="S356" s="154"/>
      <c r="T356" s="10"/>
      <c r="U356" s="154"/>
      <c r="V356" s="10"/>
      <c r="W356" s="154"/>
      <c r="X356" s="10"/>
      <c r="Y356" s="154">
        <f t="shared" si="17"/>
        <v>0</v>
      </c>
      <c r="Z356" s="154"/>
      <c r="AA356" s="130" t="str">
        <f t="shared" si="18"/>
        <v xml:space="preserve"> </v>
      </c>
      <c r="AB356" s="10"/>
      <c r="AC356" s="130" t="str">
        <f t="shared" si="19"/>
        <v xml:space="preserve"> </v>
      </c>
      <c r="AD356" s="10"/>
      <c r="AE356" s="10"/>
      <c r="AF356" s="154"/>
      <c r="AG356" s="130" t="str">
        <f t="shared" si="20"/>
        <v xml:space="preserve"> </v>
      </c>
      <c r="AH356" s="10"/>
      <c r="AI356" s="130" t="str">
        <f t="shared" si="21"/>
        <v xml:space="preserve"> </v>
      </c>
      <c r="AJ356" s="10"/>
      <c r="AK356" s="10"/>
      <c r="AL356" s="154"/>
      <c r="AM356" s="130" t="str">
        <f t="shared" si="30"/>
        <v xml:space="preserve"> </v>
      </c>
      <c r="AN356" s="10"/>
      <c r="AO356" s="155" t="str">
        <f t="shared" si="31"/>
        <v xml:space="preserve"> </v>
      </c>
      <c r="AP356" s="10"/>
      <c r="AQ356" s="10"/>
      <c r="AR356" s="983"/>
      <c r="AS356" s="130" t="str">
        <f t="shared" si="32"/>
        <v xml:space="preserve"> </v>
      </c>
      <c r="AT356" s="10"/>
      <c r="AU356" s="155" t="str">
        <f t="shared" si="33"/>
        <v xml:space="preserve"> </v>
      </c>
      <c r="AV356" s="10"/>
      <c r="AW356" s="10"/>
      <c r="AX356" s="10"/>
      <c r="AY356" s="10"/>
      <c r="AZ356" s="10"/>
      <c r="BA356" s="10"/>
      <c r="BB356" s="10"/>
      <c r="BC356" s="10"/>
      <c r="BD356" s="10"/>
      <c r="BE356" s="10"/>
      <c r="BF356" s="10"/>
      <c r="BG356" s="10"/>
      <c r="BH356" s="1003"/>
      <c r="BI356" s="10"/>
    </row>
    <row r="357" spans="1:61" ht="46.5" customHeight="1">
      <c r="A357" s="10"/>
      <c r="B357" s="10"/>
      <c r="C357" s="10"/>
      <c r="D357" s="10"/>
      <c r="E357" s="10"/>
      <c r="F357" s="10"/>
      <c r="G357" s="10"/>
      <c r="H357" s="10"/>
      <c r="I357" s="10"/>
      <c r="J357" s="10"/>
      <c r="K357" s="10"/>
      <c r="L357" s="10"/>
      <c r="M357" s="10"/>
      <c r="N357" s="10"/>
      <c r="O357" s="154"/>
      <c r="P357" s="10"/>
      <c r="Q357" s="154"/>
      <c r="R357" s="10"/>
      <c r="S357" s="154"/>
      <c r="T357" s="10"/>
      <c r="U357" s="154"/>
      <c r="V357" s="10"/>
      <c r="W357" s="154"/>
      <c r="X357" s="10"/>
      <c r="Y357" s="154">
        <f t="shared" si="17"/>
        <v>0</v>
      </c>
      <c r="Z357" s="154"/>
      <c r="AA357" s="130" t="str">
        <f t="shared" si="18"/>
        <v xml:space="preserve"> </v>
      </c>
      <c r="AB357" s="10"/>
      <c r="AC357" s="130" t="str">
        <f t="shared" si="19"/>
        <v xml:space="preserve"> </v>
      </c>
      <c r="AD357" s="10"/>
      <c r="AE357" s="10"/>
      <c r="AF357" s="154"/>
      <c r="AG357" s="130" t="str">
        <f t="shared" si="20"/>
        <v xml:space="preserve"> </v>
      </c>
      <c r="AH357" s="10"/>
      <c r="AI357" s="130" t="str">
        <f t="shared" si="21"/>
        <v xml:space="preserve"> </v>
      </c>
      <c r="AJ357" s="10"/>
      <c r="AK357" s="10"/>
      <c r="AL357" s="154"/>
      <c r="AM357" s="130" t="str">
        <f t="shared" si="30"/>
        <v xml:space="preserve"> </v>
      </c>
      <c r="AN357" s="10"/>
      <c r="AO357" s="155" t="str">
        <f t="shared" si="31"/>
        <v xml:space="preserve"> </v>
      </c>
      <c r="AP357" s="10"/>
      <c r="AQ357" s="10"/>
      <c r="AR357" s="983"/>
      <c r="AS357" s="130" t="str">
        <f t="shared" si="32"/>
        <v xml:space="preserve"> </v>
      </c>
      <c r="AT357" s="10"/>
      <c r="AU357" s="155" t="str">
        <f t="shared" si="33"/>
        <v xml:space="preserve"> </v>
      </c>
      <c r="AV357" s="10"/>
      <c r="AW357" s="10"/>
      <c r="AX357" s="10"/>
      <c r="AY357" s="10"/>
      <c r="AZ357" s="10"/>
      <c r="BA357" s="10"/>
      <c r="BB357" s="10"/>
      <c r="BC357" s="10"/>
      <c r="BD357" s="10"/>
      <c r="BE357" s="10"/>
      <c r="BF357" s="10"/>
      <c r="BG357" s="10"/>
      <c r="BH357" s="1003"/>
      <c r="BI357" s="10"/>
    </row>
    <row r="358" spans="1:61" ht="46.5" customHeight="1">
      <c r="A358" s="10"/>
      <c r="B358" s="10"/>
      <c r="C358" s="10"/>
      <c r="D358" s="10"/>
      <c r="E358" s="10"/>
      <c r="F358" s="10"/>
      <c r="G358" s="10"/>
      <c r="H358" s="10"/>
      <c r="I358" s="10"/>
      <c r="J358" s="10"/>
      <c r="K358" s="10"/>
      <c r="L358" s="10"/>
      <c r="M358" s="10"/>
      <c r="N358" s="10"/>
      <c r="O358" s="154"/>
      <c r="P358" s="10"/>
      <c r="Q358" s="154"/>
      <c r="R358" s="10"/>
      <c r="S358" s="154"/>
      <c r="T358" s="10"/>
      <c r="U358" s="154"/>
      <c r="V358" s="10"/>
      <c r="W358" s="154"/>
      <c r="X358" s="10"/>
      <c r="Y358" s="154">
        <f t="shared" si="17"/>
        <v>0</v>
      </c>
      <c r="Z358" s="154"/>
      <c r="AA358" s="130" t="str">
        <f t="shared" si="18"/>
        <v xml:space="preserve"> </v>
      </c>
      <c r="AB358" s="10"/>
      <c r="AC358" s="130" t="str">
        <f t="shared" si="19"/>
        <v xml:space="preserve"> </v>
      </c>
      <c r="AD358" s="10"/>
      <c r="AE358" s="10"/>
      <c r="AF358" s="154"/>
      <c r="AG358" s="130" t="str">
        <f t="shared" si="20"/>
        <v xml:space="preserve"> </v>
      </c>
      <c r="AH358" s="10"/>
      <c r="AI358" s="130" t="str">
        <f t="shared" si="21"/>
        <v xml:space="preserve"> </v>
      </c>
      <c r="AJ358" s="10"/>
      <c r="AK358" s="10"/>
      <c r="AL358" s="154"/>
      <c r="AM358" s="130" t="str">
        <f t="shared" si="30"/>
        <v xml:space="preserve"> </v>
      </c>
      <c r="AN358" s="10"/>
      <c r="AO358" s="155" t="str">
        <f t="shared" si="31"/>
        <v xml:space="preserve"> </v>
      </c>
      <c r="AP358" s="10"/>
      <c r="AQ358" s="10"/>
      <c r="AR358" s="983"/>
      <c r="AS358" s="130" t="str">
        <f t="shared" si="32"/>
        <v xml:space="preserve"> </v>
      </c>
      <c r="AT358" s="10"/>
      <c r="AU358" s="155" t="str">
        <f t="shared" si="33"/>
        <v xml:space="preserve"> </v>
      </c>
      <c r="AV358" s="10"/>
      <c r="AW358" s="10"/>
      <c r="AX358" s="10"/>
      <c r="AY358" s="10"/>
      <c r="AZ358" s="10"/>
      <c r="BA358" s="10"/>
      <c r="BB358" s="10"/>
      <c r="BC358" s="10"/>
      <c r="BD358" s="10"/>
      <c r="BE358" s="10"/>
      <c r="BF358" s="10"/>
      <c r="BG358" s="10"/>
      <c r="BH358" s="1003"/>
      <c r="BI358" s="10"/>
    </row>
    <row r="359" spans="1:61" ht="46.5" customHeight="1">
      <c r="A359" s="10"/>
      <c r="B359" s="10"/>
      <c r="C359" s="10"/>
      <c r="D359" s="10"/>
      <c r="E359" s="10"/>
      <c r="F359" s="10"/>
      <c r="G359" s="10"/>
      <c r="H359" s="10"/>
      <c r="I359" s="10"/>
      <c r="J359" s="10"/>
      <c r="K359" s="10"/>
      <c r="L359" s="10"/>
      <c r="M359" s="10"/>
      <c r="N359" s="10"/>
      <c r="O359" s="154"/>
      <c r="P359" s="10"/>
      <c r="Q359" s="154"/>
      <c r="R359" s="10"/>
      <c r="S359" s="154"/>
      <c r="T359" s="10"/>
      <c r="U359" s="154"/>
      <c r="V359" s="10"/>
      <c r="W359" s="154"/>
      <c r="X359" s="10"/>
      <c r="Y359" s="154">
        <f t="shared" si="17"/>
        <v>0</v>
      </c>
      <c r="Z359" s="154"/>
      <c r="AA359" s="130" t="str">
        <f t="shared" si="18"/>
        <v xml:space="preserve"> </v>
      </c>
      <c r="AB359" s="10"/>
      <c r="AC359" s="130" t="str">
        <f t="shared" si="19"/>
        <v xml:space="preserve"> </v>
      </c>
      <c r="AD359" s="10"/>
      <c r="AE359" s="10"/>
      <c r="AF359" s="154"/>
      <c r="AG359" s="130" t="str">
        <f t="shared" si="20"/>
        <v xml:space="preserve"> </v>
      </c>
      <c r="AH359" s="10"/>
      <c r="AI359" s="130" t="str">
        <f t="shared" si="21"/>
        <v xml:space="preserve"> </v>
      </c>
      <c r="AJ359" s="10"/>
      <c r="AK359" s="10"/>
      <c r="AL359" s="154"/>
      <c r="AM359" s="130" t="str">
        <f t="shared" ref="AM359:AM422" si="34">IF(Q359=0," ",AL359/Q359)</f>
        <v xml:space="preserve"> </v>
      </c>
      <c r="AN359" s="10"/>
      <c r="AO359" s="155" t="str">
        <f t="shared" ref="AO359:AO422" si="35">IF(P359=0," ",AN359/P359)</f>
        <v xml:space="preserve"> </v>
      </c>
      <c r="AP359" s="10"/>
      <c r="AQ359" s="10"/>
      <c r="AR359" s="983"/>
      <c r="AS359" s="130" t="str">
        <f t="shared" ref="AS359:AS422" si="36">IF(Q359=0," ",AR359/Q359)</f>
        <v xml:space="preserve"> </v>
      </c>
      <c r="AT359" s="10"/>
      <c r="AU359" s="155" t="str">
        <f t="shared" ref="AU359:AU422" si="37">IF(P359=0," ",AT359/P359)</f>
        <v xml:space="preserve"> </v>
      </c>
      <c r="AV359" s="10"/>
      <c r="AW359" s="10"/>
      <c r="AX359" s="10"/>
      <c r="AY359" s="10"/>
      <c r="AZ359" s="10"/>
      <c r="BA359" s="10"/>
      <c r="BB359" s="10"/>
      <c r="BC359" s="10"/>
      <c r="BD359" s="10"/>
      <c r="BE359" s="10"/>
      <c r="BF359" s="10"/>
      <c r="BG359" s="10"/>
      <c r="BH359" s="1003"/>
      <c r="BI359" s="10"/>
    </row>
    <row r="360" spans="1:61" ht="46.5" customHeight="1">
      <c r="A360" s="10"/>
      <c r="B360" s="10"/>
      <c r="C360" s="10"/>
      <c r="D360" s="10"/>
      <c r="E360" s="10"/>
      <c r="F360" s="10"/>
      <c r="G360" s="10"/>
      <c r="H360" s="10"/>
      <c r="I360" s="10"/>
      <c r="J360" s="10"/>
      <c r="K360" s="10"/>
      <c r="L360" s="10"/>
      <c r="M360" s="10"/>
      <c r="N360" s="10"/>
      <c r="O360" s="154"/>
      <c r="P360" s="10"/>
      <c r="Q360" s="154"/>
      <c r="R360" s="10"/>
      <c r="S360" s="154"/>
      <c r="T360" s="10"/>
      <c r="U360" s="154"/>
      <c r="V360" s="10"/>
      <c r="W360" s="154"/>
      <c r="X360" s="10"/>
      <c r="Y360" s="154">
        <f t="shared" si="17"/>
        <v>0</v>
      </c>
      <c r="Z360" s="154"/>
      <c r="AA360" s="130" t="str">
        <f t="shared" si="18"/>
        <v xml:space="preserve"> </v>
      </c>
      <c r="AB360" s="10"/>
      <c r="AC360" s="130" t="str">
        <f t="shared" si="19"/>
        <v xml:space="preserve"> </v>
      </c>
      <c r="AD360" s="10"/>
      <c r="AE360" s="10"/>
      <c r="AF360" s="154"/>
      <c r="AG360" s="130" t="str">
        <f t="shared" si="20"/>
        <v xml:space="preserve"> </v>
      </c>
      <c r="AH360" s="10"/>
      <c r="AI360" s="130" t="str">
        <f t="shared" si="21"/>
        <v xml:space="preserve"> </v>
      </c>
      <c r="AJ360" s="10"/>
      <c r="AK360" s="10"/>
      <c r="AL360" s="154"/>
      <c r="AM360" s="130" t="str">
        <f t="shared" si="34"/>
        <v xml:space="preserve"> </v>
      </c>
      <c r="AN360" s="10"/>
      <c r="AO360" s="155" t="str">
        <f t="shared" si="35"/>
        <v xml:space="preserve"> </v>
      </c>
      <c r="AP360" s="10"/>
      <c r="AQ360" s="10"/>
      <c r="AR360" s="983"/>
      <c r="AS360" s="130" t="str">
        <f t="shared" si="36"/>
        <v xml:space="preserve"> </v>
      </c>
      <c r="AT360" s="10"/>
      <c r="AU360" s="155" t="str">
        <f t="shared" si="37"/>
        <v xml:space="preserve"> </v>
      </c>
      <c r="AV360" s="10"/>
      <c r="AW360" s="10"/>
      <c r="AX360" s="10"/>
      <c r="AY360" s="10"/>
      <c r="AZ360" s="10"/>
      <c r="BA360" s="10"/>
      <c r="BB360" s="10"/>
      <c r="BC360" s="10"/>
      <c r="BD360" s="10"/>
      <c r="BE360" s="10"/>
      <c r="BF360" s="10"/>
      <c r="BG360" s="10"/>
      <c r="BH360" s="1003"/>
      <c r="BI360" s="10"/>
    </row>
    <row r="361" spans="1:61" ht="46.5" customHeight="1">
      <c r="A361" s="10"/>
      <c r="B361" s="10"/>
      <c r="C361" s="10"/>
      <c r="D361" s="10"/>
      <c r="E361" s="10"/>
      <c r="F361" s="10"/>
      <c r="G361" s="10"/>
      <c r="H361" s="10"/>
      <c r="I361" s="10"/>
      <c r="J361" s="10"/>
      <c r="K361" s="10"/>
      <c r="L361" s="10"/>
      <c r="M361" s="10"/>
      <c r="N361" s="10"/>
      <c r="O361" s="154"/>
      <c r="P361" s="10"/>
      <c r="Q361" s="154"/>
      <c r="R361" s="10"/>
      <c r="S361" s="154"/>
      <c r="T361" s="10"/>
      <c r="U361" s="154"/>
      <c r="V361" s="10"/>
      <c r="W361" s="154"/>
      <c r="X361" s="10"/>
      <c r="Y361" s="154">
        <f t="shared" si="17"/>
        <v>0</v>
      </c>
      <c r="Z361" s="154"/>
      <c r="AA361" s="130" t="str">
        <f t="shared" si="18"/>
        <v xml:space="preserve"> </v>
      </c>
      <c r="AB361" s="10"/>
      <c r="AC361" s="130" t="str">
        <f t="shared" si="19"/>
        <v xml:space="preserve"> </v>
      </c>
      <c r="AD361" s="10"/>
      <c r="AE361" s="10"/>
      <c r="AF361" s="154"/>
      <c r="AG361" s="130" t="str">
        <f t="shared" si="20"/>
        <v xml:space="preserve"> </v>
      </c>
      <c r="AH361" s="10"/>
      <c r="AI361" s="130" t="str">
        <f t="shared" si="21"/>
        <v xml:space="preserve"> </v>
      </c>
      <c r="AJ361" s="10"/>
      <c r="AK361" s="10"/>
      <c r="AL361" s="154"/>
      <c r="AM361" s="130" t="str">
        <f t="shared" si="34"/>
        <v xml:space="preserve"> </v>
      </c>
      <c r="AN361" s="10"/>
      <c r="AO361" s="155" t="str">
        <f t="shared" si="35"/>
        <v xml:space="preserve"> </v>
      </c>
      <c r="AP361" s="10"/>
      <c r="AQ361" s="10"/>
      <c r="AR361" s="983"/>
      <c r="AS361" s="130" t="str">
        <f t="shared" si="36"/>
        <v xml:space="preserve"> </v>
      </c>
      <c r="AT361" s="10"/>
      <c r="AU361" s="155" t="str">
        <f t="shared" si="37"/>
        <v xml:space="preserve"> </v>
      </c>
      <c r="AV361" s="10"/>
      <c r="AW361" s="10"/>
      <c r="AX361" s="10"/>
      <c r="AY361" s="10"/>
      <c r="AZ361" s="10"/>
      <c r="BA361" s="10"/>
      <c r="BB361" s="10"/>
      <c r="BC361" s="10"/>
      <c r="BD361" s="10"/>
      <c r="BE361" s="10"/>
      <c r="BF361" s="10"/>
      <c r="BG361" s="10"/>
      <c r="BH361" s="1003"/>
      <c r="BI361" s="10"/>
    </row>
    <row r="362" spans="1:61" ht="46.5" customHeight="1">
      <c r="A362" s="10"/>
      <c r="B362" s="10"/>
      <c r="C362" s="10"/>
      <c r="D362" s="10"/>
      <c r="E362" s="10"/>
      <c r="F362" s="10"/>
      <c r="G362" s="10"/>
      <c r="H362" s="10"/>
      <c r="I362" s="10"/>
      <c r="J362" s="10"/>
      <c r="K362" s="10"/>
      <c r="L362" s="10"/>
      <c r="M362" s="10"/>
      <c r="N362" s="10"/>
      <c r="O362" s="154"/>
      <c r="P362" s="10"/>
      <c r="Q362" s="154"/>
      <c r="R362" s="10"/>
      <c r="S362" s="154"/>
      <c r="T362" s="10"/>
      <c r="U362" s="154"/>
      <c r="V362" s="10"/>
      <c r="W362" s="154"/>
      <c r="X362" s="10"/>
      <c r="Y362" s="154">
        <f t="shared" si="17"/>
        <v>0</v>
      </c>
      <c r="Z362" s="154"/>
      <c r="AA362" s="130" t="str">
        <f t="shared" si="18"/>
        <v xml:space="preserve"> </v>
      </c>
      <c r="AB362" s="10"/>
      <c r="AC362" s="130" t="str">
        <f t="shared" si="19"/>
        <v xml:space="preserve"> </v>
      </c>
      <c r="AD362" s="10"/>
      <c r="AE362" s="10"/>
      <c r="AF362" s="154"/>
      <c r="AG362" s="130" t="str">
        <f t="shared" si="20"/>
        <v xml:space="preserve"> </v>
      </c>
      <c r="AH362" s="10"/>
      <c r="AI362" s="130" t="str">
        <f t="shared" si="21"/>
        <v xml:space="preserve"> </v>
      </c>
      <c r="AJ362" s="10"/>
      <c r="AK362" s="10"/>
      <c r="AL362" s="154"/>
      <c r="AM362" s="130" t="str">
        <f t="shared" si="34"/>
        <v xml:space="preserve"> </v>
      </c>
      <c r="AN362" s="10"/>
      <c r="AO362" s="155" t="str">
        <f t="shared" si="35"/>
        <v xml:space="preserve"> </v>
      </c>
      <c r="AP362" s="10"/>
      <c r="AQ362" s="10"/>
      <c r="AR362" s="983"/>
      <c r="AS362" s="130" t="str">
        <f t="shared" si="36"/>
        <v xml:space="preserve"> </v>
      </c>
      <c r="AT362" s="10"/>
      <c r="AU362" s="155" t="str">
        <f t="shared" si="37"/>
        <v xml:space="preserve"> </v>
      </c>
      <c r="AV362" s="10"/>
      <c r="AW362" s="10"/>
      <c r="AX362" s="10"/>
      <c r="AY362" s="10"/>
      <c r="AZ362" s="10"/>
      <c r="BA362" s="10"/>
      <c r="BB362" s="10"/>
      <c r="BC362" s="10"/>
      <c r="BD362" s="10"/>
      <c r="BE362" s="10"/>
      <c r="BF362" s="10"/>
      <c r="BG362" s="10"/>
      <c r="BH362" s="1003"/>
      <c r="BI362" s="10"/>
    </row>
    <row r="363" spans="1:61" ht="46.5" customHeight="1">
      <c r="A363" s="10"/>
      <c r="B363" s="10"/>
      <c r="C363" s="10"/>
      <c r="D363" s="10"/>
      <c r="E363" s="10"/>
      <c r="F363" s="10"/>
      <c r="G363" s="10"/>
      <c r="H363" s="10"/>
      <c r="I363" s="10"/>
      <c r="J363" s="10"/>
      <c r="K363" s="10"/>
      <c r="L363" s="10"/>
      <c r="M363" s="10"/>
      <c r="N363" s="10"/>
      <c r="O363" s="154"/>
      <c r="P363" s="10"/>
      <c r="Q363" s="154"/>
      <c r="R363" s="10"/>
      <c r="S363" s="154"/>
      <c r="T363" s="10"/>
      <c r="U363" s="154"/>
      <c r="V363" s="10"/>
      <c r="W363" s="154"/>
      <c r="X363" s="10"/>
      <c r="Y363" s="154">
        <f t="shared" si="17"/>
        <v>0</v>
      </c>
      <c r="Z363" s="154"/>
      <c r="AA363" s="130" t="str">
        <f t="shared" si="18"/>
        <v xml:space="preserve"> </v>
      </c>
      <c r="AB363" s="10"/>
      <c r="AC363" s="130" t="str">
        <f t="shared" si="19"/>
        <v xml:space="preserve"> </v>
      </c>
      <c r="AD363" s="10"/>
      <c r="AE363" s="10"/>
      <c r="AF363" s="154"/>
      <c r="AG363" s="130" t="str">
        <f t="shared" si="20"/>
        <v xml:space="preserve"> </v>
      </c>
      <c r="AH363" s="10"/>
      <c r="AI363" s="130" t="str">
        <f t="shared" si="21"/>
        <v xml:space="preserve"> </v>
      </c>
      <c r="AJ363" s="10"/>
      <c r="AK363" s="10"/>
      <c r="AL363" s="154"/>
      <c r="AM363" s="130" t="str">
        <f t="shared" si="34"/>
        <v xml:space="preserve"> </v>
      </c>
      <c r="AN363" s="10"/>
      <c r="AO363" s="155" t="str">
        <f t="shared" si="35"/>
        <v xml:space="preserve"> </v>
      </c>
      <c r="AP363" s="10"/>
      <c r="AQ363" s="10"/>
      <c r="AR363" s="983"/>
      <c r="AS363" s="130" t="str">
        <f t="shared" si="36"/>
        <v xml:space="preserve"> </v>
      </c>
      <c r="AT363" s="10"/>
      <c r="AU363" s="155" t="str">
        <f t="shared" si="37"/>
        <v xml:space="preserve"> </v>
      </c>
      <c r="AV363" s="10"/>
      <c r="AW363" s="10"/>
      <c r="AX363" s="10"/>
      <c r="AY363" s="10"/>
      <c r="AZ363" s="10"/>
      <c r="BA363" s="10"/>
      <c r="BB363" s="10"/>
      <c r="BC363" s="10"/>
      <c r="BD363" s="10"/>
      <c r="BE363" s="10"/>
      <c r="BF363" s="10"/>
      <c r="BG363" s="10"/>
      <c r="BH363" s="1003"/>
      <c r="BI363" s="10"/>
    </row>
    <row r="364" spans="1:61" ht="46.5" customHeight="1">
      <c r="A364" s="10"/>
      <c r="B364" s="10"/>
      <c r="C364" s="10"/>
      <c r="D364" s="10"/>
      <c r="E364" s="10"/>
      <c r="F364" s="10"/>
      <c r="G364" s="10"/>
      <c r="H364" s="10"/>
      <c r="I364" s="10"/>
      <c r="J364" s="10"/>
      <c r="K364" s="10"/>
      <c r="L364" s="10"/>
      <c r="M364" s="10"/>
      <c r="N364" s="10"/>
      <c r="O364" s="154"/>
      <c r="P364" s="10"/>
      <c r="Q364" s="154"/>
      <c r="R364" s="10"/>
      <c r="S364" s="154"/>
      <c r="T364" s="10"/>
      <c r="U364" s="154"/>
      <c r="V364" s="10"/>
      <c r="W364" s="154"/>
      <c r="X364" s="10"/>
      <c r="Y364" s="154">
        <f t="shared" si="17"/>
        <v>0</v>
      </c>
      <c r="Z364" s="154"/>
      <c r="AA364" s="130" t="str">
        <f t="shared" si="18"/>
        <v xml:space="preserve"> </v>
      </c>
      <c r="AB364" s="10"/>
      <c r="AC364" s="130" t="str">
        <f t="shared" si="19"/>
        <v xml:space="preserve"> </v>
      </c>
      <c r="AD364" s="10"/>
      <c r="AE364" s="10"/>
      <c r="AF364" s="154"/>
      <c r="AG364" s="130" t="str">
        <f t="shared" si="20"/>
        <v xml:space="preserve"> </v>
      </c>
      <c r="AH364" s="10"/>
      <c r="AI364" s="130" t="str">
        <f t="shared" si="21"/>
        <v xml:space="preserve"> </v>
      </c>
      <c r="AJ364" s="10"/>
      <c r="AK364" s="10"/>
      <c r="AL364" s="154"/>
      <c r="AM364" s="130" t="str">
        <f t="shared" si="34"/>
        <v xml:space="preserve"> </v>
      </c>
      <c r="AN364" s="10"/>
      <c r="AO364" s="155" t="str">
        <f t="shared" si="35"/>
        <v xml:space="preserve"> </v>
      </c>
      <c r="AP364" s="10"/>
      <c r="AQ364" s="10"/>
      <c r="AR364" s="983"/>
      <c r="AS364" s="130" t="str">
        <f t="shared" si="36"/>
        <v xml:space="preserve"> </v>
      </c>
      <c r="AT364" s="10"/>
      <c r="AU364" s="155" t="str">
        <f t="shared" si="37"/>
        <v xml:space="preserve"> </v>
      </c>
      <c r="AV364" s="10"/>
      <c r="AW364" s="10"/>
      <c r="AX364" s="10"/>
      <c r="AY364" s="10"/>
      <c r="AZ364" s="10"/>
      <c r="BA364" s="10"/>
      <c r="BB364" s="10"/>
      <c r="BC364" s="10"/>
      <c r="BD364" s="10"/>
      <c r="BE364" s="10"/>
      <c r="BF364" s="10"/>
      <c r="BG364" s="10"/>
      <c r="BH364" s="1003"/>
      <c r="BI364" s="10"/>
    </row>
    <row r="365" spans="1:61" ht="46.5" customHeight="1">
      <c r="A365" s="10"/>
      <c r="B365" s="10"/>
      <c r="C365" s="10"/>
      <c r="D365" s="10"/>
      <c r="E365" s="10"/>
      <c r="F365" s="10"/>
      <c r="G365" s="10"/>
      <c r="H365" s="10"/>
      <c r="I365" s="10"/>
      <c r="J365" s="10"/>
      <c r="K365" s="10"/>
      <c r="L365" s="10"/>
      <c r="M365" s="10"/>
      <c r="N365" s="10"/>
      <c r="O365" s="154"/>
      <c r="P365" s="10"/>
      <c r="Q365" s="154"/>
      <c r="R365" s="10"/>
      <c r="S365" s="154"/>
      <c r="T365" s="10"/>
      <c r="U365" s="154"/>
      <c r="V365" s="10"/>
      <c r="W365" s="154"/>
      <c r="X365" s="10"/>
      <c r="Y365" s="154">
        <f t="shared" si="17"/>
        <v>0</v>
      </c>
      <c r="Z365" s="154"/>
      <c r="AA365" s="130" t="str">
        <f t="shared" si="18"/>
        <v xml:space="preserve"> </v>
      </c>
      <c r="AB365" s="10"/>
      <c r="AC365" s="130" t="str">
        <f t="shared" si="19"/>
        <v xml:space="preserve"> </v>
      </c>
      <c r="AD365" s="10"/>
      <c r="AE365" s="10"/>
      <c r="AF365" s="154"/>
      <c r="AG365" s="130" t="str">
        <f t="shared" si="20"/>
        <v xml:space="preserve"> </v>
      </c>
      <c r="AH365" s="10"/>
      <c r="AI365" s="130" t="str">
        <f t="shared" si="21"/>
        <v xml:space="preserve"> </v>
      </c>
      <c r="AJ365" s="10"/>
      <c r="AK365" s="10"/>
      <c r="AL365" s="154"/>
      <c r="AM365" s="130" t="str">
        <f t="shared" si="34"/>
        <v xml:space="preserve"> </v>
      </c>
      <c r="AN365" s="10"/>
      <c r="AO365" s="155" t="str">
        <f t="shared" si="35"/>
        <v xml:space="preserve"> </v>
      </c>
      <c r="AP365" s="10"/>
      <c r="AQ365" s="10"/>
      <c r="AR365" s="983"/>
      <c r="AS365" s="130" t="str">
        <f t="shared" si="36"/>
        <v xml:space="preserve"> </v>
      </c>
      <c r="AT365" s="10"/>
      <c r="AU365" s="155" t="str">
        <f t="shared" si="37"/>
        <v xml:space="preserve"> </v>
      </c>
      <c r="AV365" s="10"/>
      <c r="AW365" s="10"/>
      <c r="AX365" s="10"/>
      <c r="AY365" s="10"/>
      <c r="AZ365" s="10"/>
      <c r="BA365" s="10"/>
      <c r="BB365" s="10"/>
      <c r="BC365" s="10"/>
      <c r="BD365" s="10"/>
      <c r="BE365" s="10"/>
      <c r="BF365" s="10"/>
      <c r="BG365" s="10"/>
      <c r="BH365" s="1003"/>
      <c r="BI365" s="10"/>
    </row>
    <row r="366" spans="1:61" ht="46.5" customHeight="1">
      <c r="A366" s="10"/>
      <c r="B366" s="10"/>
      <c r="C366" s="10"/>
      <c r="D366" s="10"/>
      <c r="E366" s="10"/>
      <c r="F366" s="10"/>
      <c r="G366" s="10"/>
      <c r="H366" s="10"/>
      <c r="I366" s="10"/>
      <c r="J366" s="10"/>
      <c r="K366" s="10"/>
      <c r="L366" s="10"/>
      <c r="M366" s="10"/>
      <c r="N366" s="10"/>
      <c r="O366" s="154"/>
      <c r="P366" s="10"/>
      <c r="Q366" s="154"/>
      <c r="R366" s="10"/>
      <c r="S366" s="154"/>
      <c r="T366" s="10"/>
      <c r="U366" s="154"/>
      <c r="V366" s="10"/>
      <c r="W366" s="154"/>
      <c r="X366" s="10"/>
      <c r="Y366" s="154">
        <f t="shared" si="17"/>
        <v>0</v>
      </c>
      <c r="Z366" s="154"/>
      <c r="AA366" s="130" t="str">
        <f t="shared" si="18"/>
        <v xml:space="preserve"> </v>
      </c>
      <c r="AB366" s="10"/>
      <c r="AC366" s="130" t="str">
        <f t="shared" si="19"/>
        <v xml:space="preserve"> </v>
      </c>
      <c r="AD366" s="10"/>
      <c r="AE366" s="10"/>
      <c r="AF366" s="154"/>
      <c r="AG366" s="130" t="str">
        <f t="shared" si="20"/>
        <v xml:space="preserve"> </v>
      </c>
      <c r="AH366" s="10"/>
      <c r="AI366" s="130" t="str">
        <f t="shared" si="21"/>
        <v xml:space="preserve"> </v>
      </c>
      <c r="AJ366" s="10"/>
      <c r="AK366" s="10"/>
      <c r="AL366" s="154"/>
      <c r="AM366" s="130" t="str">
        <f t="shared" si="34"/>
        <v xml:space="preserve"> </v>
      </c>
      <c r="AN366" s="10"/>
      <c r="AO366" s="155" t="str">
        <f t="shared" si="35"/>
        <v xml:space="preserve"> </v>
      </c>
      <c r="AP366" s="10"/>
      <c r="AQ366" s="10"/>
      <c r="AR366" s="983"/>
      <c r="AS366" s="130" t="str">
        <f t="shared" si="36"/>
        <v xml:space="preserve"> </v>
      </c>
      <c r="AT366" s="10"/>
      <c r="AU366" s="155" t="str">
        <f t="shared" si="37"/>
        <v xml:space="preserve"> </v>
      </c>
      <c r="AV366" s="10"/>
      <c r="AW366" s="10"/>
      <c r="AX366" s="10"/>
      <c r="AY366" s="10"/>
      <c r="AZ366" s="10"/>
      <c r="BA366" s="10"/>
      <c r="BB366" s="10"/>
      <c r="BC366" s="10"/>
      <c r="BD366" s="10"/>
      <c r="BE366" s="10"/>
      <c r="BF366" s="10"/>
      <c r="BG366" s="10"/>
      <c r="BH366" s="1003"/>
      <c r="BI366" s="10"/>
    </row>
    <row r="367" spans="1:61" ht="46.5" customHeight="1">
      <c r="A367" s="10"/>
      <c r="B367" s="10"/>
      <c r="C367" s="10"/>
      <c r="D367" s="10"/>
      <c r="E367" s="10"/>
      <c r="F367" s="10"/>
      <c r="G367" s="10"/>
      <c r="H367" s="10"/>
      <c r="I367" s="10"/>
      <c r="J367" s="10"/>
      <c r="K367" s="10"/>
      <c r="L367" s="10"/>
      <c r="M367" s="10"/>
      <c r="N367" s="10"/>
      <c r="O367" s="154"/>
      <c r="P367" s="10"/>
      <c r="Q367" s="154"/>
      <c r="R367" s="10"/>
      <c r="S367" s="154"/>
      <c r="T367" s="10"/>
      <c r="U367" s="154"/>
      <c r="V367" s="10"/>
      <c r="W367" s="154"/>
      <c r="X367" s="10"/>
      <c r="Y367" s="154">
        <f t="shared" si="17"/>
        <v>0</v>
      </c>
      <c r="Z367" s="154"/>
      <c r="AA367" s="130" t="str">
        <f t="shared" si="18"/>
        <v xml:space="preserve"> </v>
      </c>
      <c r="AB367" s="10"/>
      <c r="AC367" s="130" t="str">
        <f t="shared" si="19"/>
        <v xml:space="preserve"> </v>
      </c>
      <c r="AD367" s="10"/>
      <c r="AE367" s="10"/>
      <c r="AF367" s="154"/>
      <c r="AG367" s="130" t="str">
        <f t="shared" si="20"/>
        <v xml:space="preserve"> </v>
      </c>
      <c r="AH367" s="10"/>
      <c r="AI367" s="130" t="str">
        <f t="shared" si="21"/>
        <v xml:space="preserve"> </v>
      </c>
      <c r="AJ367" s="10"/>
      <c r="AK367" s="10"/>
      <c r="AL367" s="154"/>
      <c r="AM367" s="130" t="str">
        <f t="shared" si="34"/>
        <v xml:space="preserve"> </v>
      </c>
      <c r="AN367" s="10"/>
      <c r="AO367" s="155" t="str">
        <f t="shared" si="35"/>
        <v xml:space="preserve"> </v>
      </c>
      <c r="AP367" s="10"/>
      <c r="AQ367" s="10"/>
      <c r="AR367" s="983"/>
      <c r="AS367" s="130" t="str">
        <f t="shared" si="36"/>
        <v xml:space="preserve"> </v>
      </c>
      <c r="AT367" s="10"/>
      <c r="AU367" s="155" t="str">
        <f t="shared" si="37"/>
        <v xml:space="preserve"> </v>
      </c>
      <c r="AV367" s="10"/>
      <c r="AW367" s="10"/>
      <c r="AX367" s="10"/>
      <c r="AY367" s="10"/>
      <c r="AZ367" s="10"/>
      <c r="BA367" s="10"/>
      <c r="BB367" s="10"/>
      <c r="BC367" s="10"/>
      <c r="BD367" s="10"/>
      <c r="BE367" s="10"/>
      <c r="BF367" s="10"/>
      <c r="BG367" s="10"/>
      <c r="BH367" s="1003"/>
      <c r="BI367" s="10"/>
    </row>
    <row r="368" spans="1:61" ht="46.5" customHeight="1">
      <c r="A368" s="10"/>
      <c r="B368" s="10"/>
      <c r="C368" s="10"/>
      <c r="D368" s="10"/>
      <c r="E368" s="10"/>
      <c r="F368" s="10"/>
      <c r="G368" s="10"/>
      <c r="H368" s="10"/>
      <c r="I368" s="10"/>
      <c r="J368" s="10"/>
      <c r="K368" s="10"/>
      <c r="L368" s="10"/>
      <c r="M368" s="10"/>
      <c r="N368" s="10"/>
      <c r="O368" s="154"/>
      <c r="P368" s="10"/>
      <c r="Q368" s="154"/>
      <c r="R368" s="10"/>
      <c r="S368" s="154"/>
      <c r="T368" s="10"/>
      <c r="U368" s="154"/>
      <c r="V368" s="10"/>
      <c r="W368" s="154"/>
      <c r="X368" s="10"/>
      <c r="Y368" s="154">
        <f t="shared" si="17"/>
        <v>0</v>
      </c>
      <c r="Z368" s="154"/>
      <c r="AA368" s="130" t="str">
        <f t="shared" si="18"/>
        <v xml:space="preserve"> </v>
      </c>
      <c r="AB368" s="10"/>
      <c r="AC368" s="130" t="str">
        <f t="shared" si="19"/>
        <v xml:space="preserve"> </v>
      </c>
      <c r="AD368" s="10"/>
      <c r="AE368" s="10"/>
      <c r="AF368" s="154"/>
      <c r="AG368" s="130" t="str">
        <f t="shared" si="20"/>
        <v xml:space="preserve"> </v>
      </c>
      <c r="AH368" s="10"/>
      <c r="AI368" s="130" t="str">
        <f t="shared" si="21"/>
        <v xml:space="preserve"> </v>
      </c>
      <c r="AJ368" s="10"/>
      <c r="AK368" s="10"/>
      <c r="AL368" s="154"/>
      <c r="AM368" s="130" t="str">
        <f t="shared" si="34"/>
        <v xml:space="preserve"> </v>
      </c>
      <c r="AN368" s="10"/>
      <c r="AO368" s="155" t="str">
        <f t="shared" si="35"/>
        <v xml:space="preserve"> </v>
      </c>
      <c r="AP368" s="10"/>
      <c r="AQ368" s="10"/>
      <c r="AR368" s="983"/>
      <c r="AS368" s="130" t="str">
        <f t="shared" si="36"/>
        <v xml:space="preserve"> </v>
      </c>
      <c r="AT368" s="10"/>
      <c r="AU368" s="155" t="str">
        <f t="shared" si="37"/>
        <v xml:space="preserve"> </v>
      </c>
      <c r="AV368" s="10"/>
      <c r="AW368" s="10"/>
      <c r="AX368" s="10"/>
      <c r="AY368" s="10"/>
      <c r="AZ368" s="10"/>
      <c r="BA368" s="10"/>
      <c r="BB368" s="10"/>
      <c r="BC368" s="10"/>
      <c r="BD368" s="10"/>
      <c r="BE368" s="10"/>
      <c r="BF368" s="10"/>
      <c r="BG368" s="10"/>
      <c r="BH368" s="1003"/>
      <c r="BI368" s="10"/>
    </row>
    <row r="369" spans="1:61" ht="46.5" customHeight="1">
      <c r="A369" s="10"/>
      <c r="B369" s="10"/>
      <c r="C369" s="10"/>
      <c r="D369" s="10"/>
      <c r="E369" s="10"/>
      <c r="F369" s="10"/>
      <c r="G369" s="10"/>
      <c r="H369" s="10"/>
      <c r="I369" s="10"/>
      <c r="J369" s="10"/>
      <c r="K369" s="10"/>
      <c r="L369" s="10"/>
      <c r="M369" s="10"/>
      <c r="N369" s="10"/>
      <c r="O369" s="154"/>
      <c r="P369" s="10"/>
      <c r="Q369" s="154"/>
      <c r="R369" s="10"/>
      <c r="S369" s="154"/>
      <c r="T369" s="10"/>
      <c r="U369" s="154"/>
      <c r="V369" s="10"/>
      <c r="W369" s="154"/>
      <c r="X369" s="10"/>
      <c r="Y369" s="154">
        <f t="shared" si="17"/>
        <v>0</v>
      </c>
      <c r="Z369" s="154"/>
      <c r="AA369" s="130" t="str">
        <f t="shared" si="18"/>
        <v xml:space="preserve"> </v>
      </c>
      <c r="AB369" s="10"/>
      <c r="AC369" s="130" t="str">
        <f t="shared" si="19"/>
        <v xml:space="preserve"> </v>
      </c>
      <c r="AD369" s="10"/>
      <c r="AE369" s="10"/>
      <c r="AF369" s="154"/>
      <c r="AG369" s="130" t="str">
        <f t="shared" si="20"/>
        <v xml:space="preserve"> </v>
      </c>
      <c r="AH369" s="10"/>
      <c r="AI369" s="130" t="str">
        <f t="shared" si="21"/>
        <v xml:space="preserve"> </v>
      </c>
      <c r="AJ369" s="10"/>
      <c r="AK369" s="10"/>
      <c r="AL369" s="154"/>
      <c r="AM369" s="130" t="str">
        <f t="shared" si="34"/>
        <v xml:space="preserve"> </v>
      </c>
      <c r="AN369" s="10"/>
      <c r="AO369" s="155" t="str">
        <f t="shared" si="35"/>
        <v xml:space="preserve"> </v>
      </c>
      <c r="AP369" s="10"/>
      <c r="AQ369" s="10"/>
      <c r="AR369" s="983"/>
      <c r="AS369" s="130" t="str">
        <f t="shared" si="36"/>
        <v xml:space="preserve"> </v>
      </c>
      <c r="AT369" s="10"/>
      <c r="AU369" s="155" t="str">
        <f t="shared" si="37"/>
        <v xml:space="preserve"> </v>
      </c>
      <c r="AV369" s="10"/>
      <c r="AW369" s="10"/>
      <c r="AX369" s="10"/>
      <c r="AY369" s="10"/>
      <c r="AZ369" s="10"/>
      <c r="BA369" s="10"/>
      <c r="BB369" s="10"/>
      <c r="BC369" s="10"/>
      <c r="BD369" s="10"/>
      <c r="BE369" s="10"/>
      <c r="BF369" s="10"/>
      <c r="BG369" s="10"/>
      <c r="BH369" s="1003"/>
      <c r="BI369" s="10"/>
    </row>
    <row r="370" spans="1:61" ht="46.5" customHeight="1">
      <c r="A370" s="10"/>
      <c r="B370" s="10"/>
      <c r="C370" s="10"/>
      <c r="D370" s="10"/>
      <c r="E370" s="10"/>
      <c r="F370" s="10"/>
      <c r="G370" s="10"/>
      <c r="H370" s="10"/>
      <c r="I370" s="10"/>
      <c r="J370" s="10"/>
      <c r="K370" s="10"/>
      <c r="L370" s="10"/>
      <c r="M370" s="10"/>
      <c r="N370" s="10"/>
      <c r="O370" s="154"/>
      <c r="P370" s="10"/>
      <c r="Q370" s="154"/>
      <c r="R370" s="10"/>
      <c r="S370" s="154"/>
      <c r="T370" s="10"/>
      <c r="U370" s="154"/>
      <c r="V370" s="10"/>
      <c r="W370" s="154"/>
      <c r="X370" s="10"/>
      <c r="Y370" s="154">
        <f t="shared" si="17"/>
        <v>0</v>
      </c>
      <c r="Z370" s="154"/>
      <c r="AA370" s="130" t="str">
        <f t="shared" si="18"/>
        <v xml:space="preserve"> </v>
      </c>
      <c r="AB370" s="10"/>
      <c r="AC370" s="130" t="str">
        <f t="shared" si="19"/>
        <v xml:space="preserve"> </v>
      </c>
      <c r="AD370" s="10"/>
      <c r="AE370" s="10"/>
      <c r="AF370" s="154"/>
      <c r="AG370" s="130" t="str">
        <f t="shared" si="20"/>
        <v xml:space="preserve"> </v>
      </c>
      <c r="AH370" s="10"/>
      <c r="AI370" s="130" t="str">
        <f t="shared" si="21"/>
        <v xml:space="preserve"> </v>
      </c>
      <c r="AJ370" s="10"/>
      <c r="AK370" s="10"/>
      <c r="AL370" s="154"/>
      <c r="AM370" s="130" t="str">
        <f t="shared" si="34"/>
        <v xml:space="preserve"> </v>
      </c>
      <c r="AN370" s="10"/>
      <c r="AO370" s="155" t="str">
        <f t="shared" si="35"/>
        <v xml:space="preserve"> </v>
      </c>
      <c r="AP370" s="10"/>
      <c r="AQ370" s="10"/>
      <c r="AR370" s="983"/>
      <c r="AS370" s="130" t="str">
        <f t="shared" si="36"/>
        <v xml:space="preserve"> </v>
      </c>
      <c r="AT370" s="10"/>
      <c r="AU370" s="155" t="str">
        <f t="shared" si="37"/>
        <v xml:space="preserve"> </v>
      </c>
      <c r="AV370" s="10"/>
      <c r="AW370" s="10"/>
      <c r="AX370" s="10"/>
      <c r="AY370" s="10"/>
      <c r="AZ370" s="10"/>
      <c r="BA370" s="10"/>
      <c r="BB370" s="10"/>
      <c r="BC370" s="10"/>
      <c r="BD370" s="10"/>
      <c r="BE370" s="10"/>
      <c r="BF370" s="10"/>
      <c r="BG370" s="10"/>
      <c r="BH370" s="1003"/>
      <c r="BI370" s="10"/>
    </row>
    <row r="371" spans="1:61" ht="46.5" customHeight="1">
      <c r="A371" s="10"/>
      <c r="B371" s="10"/>
      <c r="C371" s="10"/>
      <c r="D371" s="10"/>
      <c r="E371" s="10"/>
      <c r="F371" s="10"/>
      <c r="G371" s="10"/>
      <c r="H371" s="10"/>
      <c r="I371" s="10"/>
      <c r="J371" s="10"/>
      <c r="K371" s="10"/>
      <c r="L371" s="10"/>
      <c r="M371" s="10"/>
      <c r="N371" s="10"/>
      <c r="O371" s="154"/>
      <c r="P371" s="10"/>
      <c r="Q371" s="154"/>
      <c r="R371" s="10"/>
      <c r="S371" s="154"/>
      <c r="T371" s="10"/>
      <c r="U371" s="154"/>
      <c r="V371" s="10"/>
      <c r="W371" s="154"/>
      <c r="X371" s="10"/>
      <c r="Y371" s="154">
        <f t="shared" si="17"/>
        <v>0</v>
      </c>
      <c r="Z371" s="154"/>
      <c r="AA371" s="130" t="str">
        <f t="shared" si="18"/>
        <v xml:space="preserve"> </v>
      </c>
      <c r="AB371" s="10"/>
      <c r="AC371" s="130" t="str">
        <f t="shared" si="19"/>
        <v xml:space="preserve"> </v>
      </c>
      <c r="AD371" s="10"/>
      <c r="AE371" s="10"/>
      <c r="AF371" s="154"/>
      <c r="AG371" s="130" t="str">
        <f t="shared" si="20"/>
        <v xml:space="preserve"> </v>
      </c>
      <c r="AH371" s="10"/>
      <c r="AI371" s="130" t="str">
        <f t="shared" si="21"/>
        <v xml:space="preserve"> </v>
      </c>
      <c r="AJ371" s="10"/>
      <c r="AK371" s="10"/>
      <c r="AL371" s="154"/>
      <c r="AM371" s="130" t="str">
        <f t="shared" si="34"/>
        <v xml:space="preserve"> </v>
      </c>
      <c r="AN371" s="10"/>
      <c r="AO371" s="155" t="str">
        <f t="shared" si="35"/>
        <v xml:space="preserve"> </v>
      </c>
      <c r="AP371" s="10"/>
      <c r="AQ371" s="10"/>
      <c r="AR371" s="983"/>
      <c r="AS371" s="130" t="str">
        <f t="shared" si="36"/>
        <v xml:space="preserve"> </v>
      </c>
      <c r="AT371" s="10"/>
      <c r="AU371" s="155" t="str">
        <f t="shared" si="37"/>
        <v xml:space="preserve"> </v>
      </c>
      <c r="AV371" s="10"/>
      <c r="AW371" s="10"/>
      <c r="AX371" s="10"/>
      <c r="AY371" s="10"/>
      <c r="AZ371" s="10"/>
      <c r="BA371" s="10"/>
      <c r="BB371" s="10"/>
      <c r="BC371" s="10"/>
      <c r="BD371" s="10"/>
      <c r="BE371" s="10"/>
      <c r="BF371" s="10"/>
      <c r="BG371" s="10"/>
      <c r="BH371" s="1003"/>
      <c r="BI371" s="10"/>
    </row>
    <row r="372" spans="1:61" ht="46.5" customHeight="1">
      <c r="A372" s="10"/>
      <c r="B372" s="10"/>
      <c r="C372" s="10"/>
      <c r="D372" s="10"/>
      <c r="E372" s="10"/>
      <c r="F372" s="10"/>
      <c r="G372" s="10"/>
      <c r="H372" s="10"/>
      <c r="I372" s="10"/>
      <c r="J372" s="10"/>
      <c r="K372" s="10"/>
      <c r="L372" s="10"/>
      <c r="M372" s="10"/>
      <c r="N372" s="10"/>
      <c r="O372" s="154"/>
      <c r="P372" s="10"/>
      <c r="Q372" s="154"/>
      <c r="R372" s="10"/>
      <c r="S372" s="154"/>
      <c r="T372" s="10"/>
      <c r="U372" s="154"/>
      <c r="V372" s="10"/>
      <c r="W372" s="154"/>
      <c r="X372" s="10"/>
      <c r="Y372" s="154">
        <f t="shared" si="17"/>
        <v>0</v>
      </c>
      <c r="Z372" s="154"/>
      <c r="AA372" s="130" t="str">
        <f t="shared" si="18"/>
        <v xml:space="preserve"> </v>
      </c>
      <c r="AB372" s="10"/>
      <c r="AC372" s="130" t="str">
        <f t="shared" si="19"/>
        <v xml:space="preserve"> </v>
      </c>
      <c r="AD372" s="10"/>
      <c r="AE372" s="10"/>
      <c r="AF372" s="154"/>
      <c r="AG372" s="130" t="str">
        <f t="shared" si="20"/>
        <v xml:space="preserve"> </v>
      </c>
      <c r="AH372" s="10"/>
      <c r="AI372" s="130" t="str">
        <f t="shared" si="21"/>
        <v xml:space="preserve"> </v>
      </c>
      <c r="AJ372" s="10"/>
      <c r="AK372" s="10"/>
      <c r="AL372" s="154"/>
      <c r="AM372" s="130" t="str">
        <f t="shared" si="34"/>
        <v xml:space="preserve"> </v>
      </c>
      <c r="AN372" s="10"/>
      <c r="AO372" s="155" t="str">
        <f t="shared" si="35"/>
        <v xml:space="preserve"> </v>
      </c>
      <c r="AP372" s="10"/>
      <c r="AQ372" s="10"/>
      <c r="AR372" s="983"/>
      <c r="AS372" s="130" t="str">
        <f t="shared" si="36"/>
        <v xml:space="preserve"> </v>
      </c>
      <c r="AT372" s="10"/>
      <c r="AU372" s="155" t="str">
        <f t="shared" si="37"/>
        <v xml:space="preserve"> </v>
      </c>
      <c r="AV372" s="10"/>
      <c r="AW372" s="10"/>
      <c r="AX372" s="10"/>
      <c r="AY372" s="10"/>
      <c r="AZ372" s="10"/>
      <c r="BA372" s="10"/>
      <c r="BB372" s="10"/>
      <c r="BC372" s="10"/>
      <c r="BD372" s="10"/>
      <c r="BE372" s="10"/>
      <c r="BF372" s="10"/>
      <c r="BG372" s="10"/>
      <c r="BH372" s="1003"/>
      <c r="BI372" s="10"/>
    </row>
    <row r="373" spans="1:61" ht="46.5" customHeight="1">
      <c r="A373" s="10"/>
      <c r="B373" s="10"/>
      <c r="C373" s="10"/>
      <c r="D373" s="10"/>
      <c r="E373" s="10"/>
      <c r="F373" s="10"/>
      <c r="G373" s="10"/>
      <c r="H373" s="10"/>
      <c r="I373" s="10"/>
      <c r="J373" s="10"/>
      <c r="K373" s="10"/>
      <c r="L373" s="10"/>
      <c r="M373" s="10"/>
      <c r="N373" s="10"/>
      <c r="O373" s="154"/>
      <c r="P373" s="10"/>
      <c r="Q373" s="154"/>
      <c r="R373" s="10"/>
      <c r="S373" s="154"/>
      <c r="T373" s="10"/>
      <c r="U373" s="154"/>
      <c r="V373" s="10"/>
      <c r="W373" s="154"/>
      <c r="X373" s="10"/>
      <c r="Y373" s="154">
        <f t="shared" si="17"/>
        <v>0</v>
      </c>
      <c r="Z373" s="154"/>
      <c r="AA373" s="130" t="str">
        <f t="shared" si="18"/>
        <v xml:space="preserve"> </v>
      </c>
      <c r="AB373" s="10"/>
      <c r="AC373" s="130" t="str">
        <f t="shared" si="19"/>
        <v xml:space="preserve"> </v>
      </c>
      <c r="AD373" s="10"/>
      <c r="AE373" s="10"/>
      <c r="AF373" s="154"/>
      <c r="AG373" s="130" t="str">
        <f t="shared" si="20"/>
        <v xml:space="preserve"> </v>
      </c>
      <c r="AH373" s="10"/>
      <c r="AI373" s="130" t="str">
        <f t="shared" si="21"/>
        <v xml:space="preserve"> </v>
      </c>
      <c r="AJ373" s="10"/>
      <c r="AK373" s="10"/>
      <c r="AL373" s="154"/>
      <c r="AM373" s="130" t="str">
        <f t="shared" si="34"/>
        <v xml:space="preserve"> </v>
      </c>
      <c r="AN373" s="10"/>
      <c r="AO373" s="155" t="str">
        <f t="shared" si="35"/>
        <v xml:space="preserve"> </v>
      </c>
      <c r="AP373" s="10"/>
      <c r="AQ373" s="10"/>
      <c r="AR373" s="983"/>
      <c r="AS373" s="130" t="str">
        <f t="shared" si="36"/>
        <v xml:space="preserve"> </v>
      </c>
      <c r="AT373" s="10"/>
      <c r="AU373" s="155" t="str">
        <f t="shared" si="37"/>
        <v xml:space="preserve"> </v>
      </c>
      <c r="AV373" s="10"/>
      <c r="AW373" s="10"/>
      <c r="AX373" s="10"/>
      <c r="AY373" s="10"/>
      <c r="AZ373" s="10"/>
      <c r="BA373" s="10"/>
      <c r="BB373" s="10"/>
      <c r="BC373" s="10"/>
      <c r="BD373" s="10"/>
      <c r="BE373" s="10"/>
      <c r="BF373" s="10"/>
      <c r="BG373" s="10"/>
      <c r="BH373" s="1003"/>
      <c r="BI373" s="10"/>
    </row>
    <row r="374" spans="1:61" ht="46.5" customHeight="1">
      <c r="A374" s="10"/>
      <c r="B374" s="10"/>
      <c r="C374" s="10"/>
      <c r="D374" s="10"/>
      <c r="E374" s="10"/>
      <c r="F374" s="10"/>
      <c r="G374" s="10"/>
      <c r="H374" s="10"/>
      <c r="I374" s="10"/>
      <c r="J374" s="10"/>
      <c r="K374" s="10"/>
      <c r="L374" s="10"/>
      <c r="M374" s="10"/>
      <c r="N374" s="10"/>
      <c r="O374" s="154"/>
      <c r="P374" s="10"/>
      <c r="Q374" s="154"/>
      <c r="R374" s="10"/>
      <c r="S374" s="154"/>
      <c r="T374" s="10"/>
      <c r="U374" s="154"/>
      <c r="V374" s="10"/>
      <c r="W374" s="154"/>
      <c r="X374" s="10"/>
      <c r="Y374" s="154">
        <f t="shared" si="17"/>
        <v>0</v>
      </c>
      <c r="Z374" s="154"/>
      <c r="AA374" s="130" t="str">
        <f t="shared" si="18"/>
        <v xml:space="preserve"> </v>
      </c>
      <c r="AB374" s="10"/>
      <c r="AC374" s="130" t="str">
        <f t="shared" si="19"/>
        <v xml:space="preserve"> </v>
      </c>
      <c r="AD374" s="10"/>
      <c r="AE374" s="10"/>
      <c r="AF374" s="154"/>
      <c r="AG374" s="130" t="str">
        <f t="shared" si="20"/>
        <v xml:space="preserve"> </v>
      </c>
      <c r="AH374" s="10"/>
      <c r="AI374" s="130" t="str">
        <f t="shared" si="21"/>
        <v xml:space="preserve"> </v>
      </c>
      <c r="AJ374" s="10"/>
      <c r="AK374" s="10"/>
      <c r="AL374" s="154"/>
      <c r="AM374" s="130" t="str">
        <f t="shared" si="34"/>
        <v xml:space="preserve"> </v>
      </c>
      <c r="AN374" s="10"/>
      <c r="AO374" s="155" t="str">
        <f t="shared" si="35"/>
        <v xml:space="preserve"> </v>
      </c>
      <c r="AP374" s="10"/>
      <c r="AQ374" s="10"/>
      <c r="AR374" s="983"/>
      <c r="AS374" s="130" t="str">
        <f t="shared" si="36"/>
        <v xml:space="preserve"> </v>
      </c>
      <c r="AT374" s="10"/>
      <c r="AU374" s="155" t="str">
        <f t="shared" si="37"/>
        <v xml:space="preserve"> </v>
      </c>
      <c r="AV374" s="10"/>
      <c r="AW374" s="10"/>
      <c r="AX374" s="10"/>
      <c r="AY374" s="10"/>
      <c r="AZ374" s="10"/>
      <c r="BA374" s="10"/>
      <c r="BB374" s="10"/>
      <c r="BC374" s="10"/>
      <c r="BD374" s="10"/>
      <c r="BE374" s="10"/>
      <c r="BF374" s="10"/>
      <c r="BG374" s="10"/>
      <c r="BH374" s="1003"/>
      <c r="BI374" s="10"/>
    </row>
    <row r="375" spans="1:61" ht="46.5" customHeight="1">
      <c r="A375" s="10"/>
      <c r="B375" s="10"/>
      <c r="C375" s="10"/>
      <c r="D375" s="10"/>
      <c r="E375" s="10"/>
      <c r="F375" s="10"/>
      <c r="G375" s="10"/>
      <c r="H375" s="10"/>
      <c r="I375" s="10"/>
      <c r="J375" s="10"/>
      <c r="K375" s="10"/>
      <c r="L375" s="10"/>
      <c r="M375" s="10"/>
      <c r="N375" s="10"/>
      <c r="O375" s="154"/>
      <c r="P375" s="10"/>
      <c r="Q375" s="154"/>
      <c r="R375" s="10"/>
      <c r="S375" s="154"/>
      <c r="T375" s="10"/>
      <c r="U375" s="154"/>
      <c r="V375" s="10"/>
      <c r="W375" s="154"/>
      <c r="X375" s="10"/>
      <c r="Y375" s="154">
        <f t="shared" si="17"/>
        <v>0</v>
      </c>
      <c r="Z375" s="154"/>
      <c r="AA375" s="130" t="str">
        <f t="shared" si="18"/>
        <v xml:space="preserve"> </v>
      </c>
      <c r="AB375" s="10"/>
      <c r="AC375" s="130" t="str">
        <f t="shared" si="19"/>
        <v xml:space="preserve"> </v>
      </c>
      <c r="AD375" s="10"/>
      <c r="AE375" s="10"/>
      <c r="AF375" s="154"/>
      <c r="AG375" s="130" t="str">
        <f t="shared" si="20"/>
        <v xml:space="preserve"> </v>
      </c>
      <c r="AH375" s="10"/>
      <c r="AI375" s="130" t="str">
        <f t="shared" si="21"/>
        <v xml:space="preserve"> </v>
      </c>
      <c r="AJ375" s="10"/>
      <c r="AK375" s="10"/>
      <c r="AL375" s="154"/>
      <c r="AM375" s="130" t="str">
        <f t="shared" si="34"/>
        <v xml:space="preserve"> </v>
      </c>
      <c r="AN375" s="10"/>
      <c r="AO375" s="155" t="str">
        <f t="shared" si="35"/>
        <v xml:space="preserve"> </v>
      </c>
      <c r="AP375" s="10"/>
      <c r="AQ375" s="10"/>
      <c r="AR375" s="983"/>
      <c r="AS375" s="130" t="str">
        <f t="shared" si="36"/>
        <v xml:space="preserve"> </v>
      </c>
      <c r="AT375" s="10"/>
      <c r="AU375" s="155" t="str">
        <f t="shared" si="37"/>
        <v xml:space="preserve"> </v>
      </c>
      <c r="AV375" s="10"/>
      <c r="AW375" s="10"/>
      <c r="AX375" s="10"/>
      <c r="AY375" s="10"/>
      <c r="AZ375" s="10"/>
      <c r="BA375" s="10"/>
      <c r="BB375" s="10"/>
      <c r="BC375" s="10"/>
      <c r="BD375" s="10"/>
      <c r="BE375" s="10"/>
      <c r="BF375" s="10"/>
      <c r="BG375" s="10"/>
      <c r="BH375" s="1003"/>
      <c r="BI375" s="10"/>
    </row>
    <row r="376" spans="1:61" ht="46.5" customHeight="1">
      <c r="A376" s="10"/>
      <c r="B376" s="10"/>
      <c r="C376" s="10"/>
      <c r="D376" s="10"/>
      <c r="E376" s="10"/>
      <c r="F376" s="10"/>
      <c r="G376" s="10"/>
      <c r="H376" s="10"/>
      <c r="I376" s="10"/>
      <c r="J376" s="10"/>
      <c r="K376" s="10"/>
      <c r="L376" s="10"/>
      <c r="M376" s="10"/>
      <c r="N376" s="10"/>
      <c r="O376" s="154"/>
      <c r="P376" s="10"/>
      <c r="Q376" s="154"/>
      <c r="R376" s="10"/>
      <c r="S376" s="154"/>
      <c r="T376" s="10"/>
      <c r="U376" s="154"/>
      <c r="V376" s="10"/>
      <c r="W376" s="154"/>
      <c r="X376" s="10"/>
      <c r="Y376" s="154">
        <f t="shared" si="17"/>
        <v>0</v>
      </c>
      <c r="Z376" s="154"/>
      <c r="AA376" s="130" t="str">
        <f t="shared" si="18"/>
        <v xml:space="preserve"> </v>
      </c>
      <c r="AB376" s="10"/>
      <c r="AC376" s="130" t="str">
        <f t="shared" si="19"/>
        <v xml:space="preserve"> </v>
      </c>
      <c r="AD376" s="10"/>
      <c r="AE376" s="10"/>
      <c r="AF376" s="154"/>
      <c r="AG376" s="130" t="str">
        <f t="shared" si="20"/>
        <v xml:space="preserve"> </v>
      </c>
      <c r="AH376" s="10"/>
      <c r="AI376" s="130" t="str">
        <f t="shared" si="21"/>
        <v xml:space="preserve"> </v>
      </c>
      <c r="AJ376" s="10"/>
      <c r="AK376" s="10"/>
      <c r="AL376" s="154"/>
      <c r="AM376" s="130" t="str">
        <f t="shared" si="34"/>
        <v xml:space="preserve"> </v>
      </c>
      <c r="AN376" s="10"/>
      <c r="AO376" s="155" t="str">
        <f t="shared" si="35"/>
        <v xml:space="preserve"> </v>
      </c>
      <c r="AP376" s="10"/>
      <c r="AQ376" s="10"/>
      <c r="AR376" s="983"/>
      <c r="AS376" s="130" t="str">
        <f t="shared" si="36"/>
        <v xml:space="preserve"> </v>
      </c>
      <c r="AT376" s="10"/>
      <c r="AU376" s="155" t="str">
        <f t="shared" si="37"/>
        <v xml:space="preserve"> </v>
      </c>
      <c r="AV376" s="10"/>
      <c r="AW376" s="10"/>
      <c r="AX376" s="10"/>
      <c r="AY376" s="10"/>
      <c r="AZ376" s="10"/>
      <c r="BA376" s="10"/>
      <c r="BB376" s="10"/>
      <c r="BC376" s="10"/>
      <c r="BD376" s="10"/>
      <c r="BE376" s="10"/>
      <c r="BF376" s="10"/>
      <c r="BG376" s="10"/>
      <c r="BH376" s="1003"/>
      <c r="BI376" s="10"/>
    </row>
    <row r="377" spans="1:61" ht="46.5" customHeight="1">
      <c r="A377" s="10"/>
      <c r="B377" s="10"/>
      <c r="C377" s="10"/>
      <c r="D377" s="10"/>
      <c r="E377" s="10"/>
      <c r="F377" s="10"/>
      <c r="G377" s="10"/>
      <c r="H377" s="10"/>
      <c r="I377" s="10"/>
      <c r="J377" s="10"/>
      <c r="K377" s="10"/>
      <c r="L377" s="10"/>
      <c r="M377" s="10"/>
      <c r="N377" s="10"/>
      <c r="O377" s="154"/>
      <c r="P377" s="10"/>
      <c r="Q377" s="154"/>
      <c r="R377" s="10"/>
      <c r="S377" s="154"/>
      <c r="T377" s="10"/>
      <c r="U377" s="154"/>
      <c r="V377" s="10"/>
      <c r="W377" s="154"/>
      <c r="X377" s="10"/>
      <c r="Y377" s="154">
        <f t="shared" si="17"/>
        <v>0</v>
      </c>
      <c r="Z377" s="154"/>
      <c r="AA377" s="130" t="str">
        <f t="shared" si="18"/>
        <v xml:space="preserve"> </v>
      </c>
      <c r="AB377" s="10"/>
      <c r="AC377" s="130" t="str">
        <f t="shared" si="19"/>
        <v xml:space="preserve"> </v>
      </c>
      <c r="AD377" s="10"/>
      <c r="AE377" s="10"/>
      <c r="AF377" s="154"/>
      <c r="AG377" s="130" t="str">
        <f t="shared" si="20"/>
        <v xml:space="preserve"> </v>
      </c>
      <c r="AH377" s="10"/>
      <c r="AI377" s="130" t="str">
        <f t="shared" si="21"/>
        <v xml:space="preserve"> </v>
      </c>
      <c r="AJ377" s="10"/>
      <c r="AK377" s="10"/>
      <c r="AL377" s="154"/>
      <c r="AM377" s="130" t="str">
        <f t="shared" si="34"/>
        <v xml:space="preserve"> </v>
      </c>
      <c r="AN377" s="10"/>
      <c r="AO377" s="155" t="str">
        <f t="shared" si="35"/>
        <v xml:space="preserve"> </v>
      </c>
      <c r="AP377" s="10"/>
      <c r="AQ377" s="10"/>
      <c r="AR377" s="983"/>
      <c r="AS377" s="130" t="str">
        <f t="shared" si="36"/>
        <v xml:space="preserve"> </v>
      </c>
      <c r="AT377" s="10"/>
      <c r="AU377" s="155" t="str">
        <f t="shared" si="37"/>
        <v xml:space="preserve"> </v>
      </c>
      <c r="AV377" s="10"/>
      <c r="AW377" s="10"/>
      <c r="AX377" s="10"/>
      <c r="AY377" s="10"/>
      <c r="AZ377" s="10"/>
      <c r="BA377" s="10"/>
      <c r="BB377" s="10"/>
      <c r="BC377" s="10"/>
      <c r="BD377" s="10"/>
      <c r="BE377" s="10"/>
      <c r="BF377" s="10"/>
      <c r="BG377" s="10"/>
      <c r="BH377" s="1003"/>
      <c r="BI377" s="10"/>
    </row>
    <row r="378" spans="1:61" ht="46.5" customHeight="1">
      <c r="A378" s="10"/>
      <c r="B378" s="10"/>
      <c r="C378" s="10"/>
      <c r="D378" s="10"/>
      <c r="E378" s="10"/>
      <c r="F378" s="10"/>
      <c r="G378" s="10"/>
      <c r="H378" s="10"/>
      <c r="I378" s="10"/>
      <c r="J378" s="10"/>
      <c r="K378" s="10"/>
      <c r="L378" s="10"/>
      <c r="M378" s="10"/>
      <c r="N378" s="10"/>
      <c r="O378" s="154"/>
      <c r="P378" s="10"/>
      <c r="Q378" s="154"/>
      <c r="R378" s="10"/>
      <c r="S378" s="154"/>
      <c r="T378" s="10"/>
      <c r="U378" s="154"/>
      <c r="V378" s="10"/>
      <c r="W378" s="154"/>
      <c r="X378" s="10"/>
      <c r="Y378" s="154">
        <f t="shared" si="17"/>
        <v>0</v>
      </c>
      <c r="Z378" s="154"/>
      <c r="AA378" s="130" t="str">
        <f t="shared" si="18"/>
        <v xml:space="preserve"> </v>
      </c>
      <c r="AB378" s="10"/>
      <c r="AC378" s="130" t="str">
        <f t="shared" si="19"/>
        <v xml:space="preserve"> </v>
      </c>
      <c r="AD378" s="10"/>
      <c r="AE378" s="10"/>
      <c r="AF378" s="154"/>
      <c r="AG378" s="130" t="str">
        <f t="shared" si="20"/>
        <v xml:space="preserve"> </v>
      </c>
      <c r="AH378" s="10"/>
      <c r="AI378" s="130" t="str">
        <f t="shared" si="21"/>
        <v xml:space="preserve"> </v>
      </c>
      <c r="AJ378" s="10"/>
      <c r="AK378" s="10"/>
      <c r="AL378" s="154"/>
      <c r="AM378" s="130" t="str">
        <f t="shared" si="34"/>
        <v xml:space="preserve"> </v>
      </c>
      <c r="AN378" s="10"/>
      <c r="AO378" s="155" t="str">
        <f t="shared" si="35"/>
        <v xml:space="preserve"> </v>
      </c>
      <c r="AP378" s="10"/>
      <c r="AQ378" s="10"/>
      <c r="AR378" s="983"/>
      <c r="AS378" s="130" t="str">
        <f t="shared" si="36"/>
        <v xml:space="preserve"> </v>
      </c>
      <c r="AT378" s="10"/>
      <c r="AU378" s="155" t="str">
        <f t="shared" si="37"/>
        <v xml:space="preserve"> </v>
      </c>
      <c r="AV378" s="10"/>
      <c r="AW378" s="10"/>
      <c r="AX378" s="10"/>
      <c r="AY378" s="10"/>
      <c r="AZ378" s="10"/>
      <c r="BA378" s="10"/>
      <c r="BB378" s="10"/>
      <c r="BC378" s="10"/>
      <c r="BD378" s="10"/>
      <c r="BE378" s="10"/>
      <c r="BF378" s="10"/>
      <c r="BG378" s="10"/>
      <c r="BH378" s="1003"/>
      <c r="BI378" s="10"/>
    </row>
    <row r="379" spans="1:61" ht="46.5" customHeight="1">
      <c r="A379" s="10"/>
      <c r="B379" s="10"/>
      <c r="C379" s="10"/>
      <c r="D379" s="10"/>
      <c r="E379" s="10"/>
      <c r="F379" s="10"/>
      <c r="G379" s="10"/>
      <c r="H379" s="10"/>
      <c r="I379" s="10"/>
      <c r="J379" s="10"/>
      <c r="K379" s="10"/>
      <c r="L379" s="10"/>
      <c r="M379" s="10"/>
      <c r="N379" s="10"/>
      <c r="O379" s="154"/>
      <c r="P379" s="10"/>
      <c r="Q379" s="154"/>
      <c r="R379" s="10"/>
      <c r="S379" s="154"/>
      <c r="T379" s="10"/>
      <c r="U379" s="154"/>
      <c r="V379" s="10"/>
      <c r="W379" s="154"/>
      <c r="X379" s="10"/>
      <c r="Y379" s="154">
        <f t="shared" si="17"/>
        <v>0</v>
      </c>
      <c r="Z379" s="154"/>
      <c r="AA379" s="130" t="str">
        <f t="shared" si="18"/>
        <v xml:space="preserve"> </v>
      </c>
      <c r="AB379" s="10"/>
      <c r="AC379" s="130" t="str">
        <f t="shared" si="19"/>
        <v xml:space="preserve"> </v>
      </c>
      <c r="AD379" s="10"/>
      <c r="AE379" s="10"/>
      <c r="AF379" s="154"/>
      <c r="AG379" s="130" t="str">
        <f t="shared" si="20"/>
        <v xml:space="preserve"> </v>
      </c>
      <c r="AH379" s="10"/>
      <c r="AI379" s="130" t="str">
        <f t="shared" si="21"/>
        <v xml:space="preserve"> </v>
      </c>
      <c r="AJ379" s="10"/>
      <c r="AK379" s="10"/>
      <c r="AL379" s="154"/>
      <c r="AM379" s="130" t="str">
        <f t="shared" si="34"/>
        <v xml:space="preserve"> </v>
      </c>
      <c r="AN379" s="10"/>
      <c r="AO379" s="155" t="str">
        <f t="shared" si="35"/>
        <v xml:space="preserve"> </v>
      </c>
      <c r="AP379" s="10"/>
      <c r="AQ379" s="10"/>
      <c r="AR379" s="983"/>
      <c r="AS379" s="130" t="str">
        <f t="shared" si="36"/>
        <v xml:space="preserve"> </v>
      </c>
      <c r="AT379" s="10"/>
      <c r="AU379" s="155" t="str">
        <f t="shared" si="37"/>
        <v xml:space="preserve"> </v>
      </c>
      <c r="AV379" s="10"/>
      <c r="AW379" s="10"/>
      <c r="AX379" s="10"/>
      <c r="AY379" s="10"/>
      <c r="AZ379" s="10"/>
      <c r="BA379" s="10"/>
      <c r="BB379" s="10"/>
      <c r="BC379" s="10"/>
      <c r="BD379" s="10"/>
      <c r="BE379" s="10"/>
      <c r="BF379" s="10"/>
      <c r="BG379" s="10"/>
      <c r="BH379" s="1003"/>
      <c r="BI379" s="10"/>
    </row>
    <row r="380" spans="1:61" ht="46.5" customHeight="1">
      <c r="A380" s="10"/>
      <c r="B380" s="10"/>
      <c r="C380" s="10"/>
      <c r="D380" s="10"/>
      <c r="E380" s="10"/>
      <c r="F380" s="10"/>
      <c r="G380" s="10"/>
      <c r="H380" s="10"/>
      <c r="I380" s="10"/>
      <c r="J380" s="10"/>
      <c r="K380" s="10"/>
      <c r="L380" s="10"/>
      <c r="M380" s="10"/>
      <c r="N380" s="10"/>
      <c r="O380" s="154"/>
      <c r="P380" s="10"/>
      <c r="Q380" s="154"/>
      <c r="R380" s="10"/>
      <c r="S380" s="154"/>
      <c r="T380" s="10"/>
      <c r="U380" s="154"/>
      <c r="V380" s="10"/>
      <c r="W380" s="154"/>
      <c r="X380" s="10"/>
      <c r="Y380" s="154">
        <f t="shared" si="17"/>
        <v>0</v>
      </c>
      <c r="Z380" s="154"/>
      <c r="AA380" s="130" t="str">
        <f t="shared" si="18"/>
        <v xml:space="preserve"> </v>
      </c>
      <c r="AB380" s="10"/>
      <c r="AC380" s="130" t="str">
        <f t="shared" si="19"/>
        <v xml:space="preserve"> </v>
      </c>
      <c r="AD380" s="10"/>
      <c r="AE380" s="10"/>
      <c r="AF380" s="154"/>
      <c r="AG380" s="130" t="str">
        <f t="shared" si="20"/>
        <v xml:space="preserve"> </v>
      </c>
      <c r="AH380" s="10"/>
      <c r="AI380" s="130" t="str">
        <f t="shared" si="21"/>
        <v xml:space="preserve"> </v>
      </c>
      <c r="AJ380" s="10"/>
      <c r="AK380" s="10"/>
      <c r="AL380" s="154"/>
      <c r="AM380" s="130" t="str">
        <f t="shared" si="34"/>
        <v xml:space="preserve"> </v>
      </c>
      <c r="AN380" s="10"/>
      <c r="AO380" s="155" t="str">
        <f t="shared" si="35"/>
        <v xml:space="preserve"> </v>
      </c>
      <c r="AP380" s="10"/>
      <c r="AQ380" s="10"/>
      <c r="AR380" s="983"/>
      <c r="AS380" s="130" t="str">
        <f t="shared" si="36"/>
        <v xml:space="preserve"> </v>
      </c>
      <c r="AT380" s="10"/>
      <c r="AU380" s="155" t="str">
        <f t="shared" si="37"/>
        <v xml:space="preserve"> </v>
      </c>
      <c r="AV380" s="10"/>
      <c r="AW380" s="10"/>
      <c r="AX380" s="10"/>
      <c r="AY380" s="10"/>
      <c r="AZ380" s="10"/>
      <c r="BA380" s="10"/>
      <c r="BB380" s="10"/>
      <c r="BC380" s="10"/>
      <c r="BD380" s="10"/>
      <c r="BE380" s="10"/>
      <c r="BF380" s="10"/>
      <c r="BG380" s="10"/>
      <c r="BH380" s="1003"/>
      <c r="BI380" s="10"/>
    </row>
    <row r="381" spans="1:61" ht="46.5" customHeight="1">
      <c r="A381" s="10"/>
      <c r="B381" s="10"/>
      <c r="C381" s="10"/>
      <c r="D381" s="10"/>
      <c r="E381" s="10"/>
      <c r="F381" s="10"/>
      <c r="G381" s="10"/>
      <c r="H381" s="10"/>
      <c r="I381" s="10"/>
      <c r="J381" s="10"/>
      <c r="K381" s="10"/>
      <c r="L381" s="10"/>
      <c r="M381" s="10"/>
      <c r="N381" s="10"/>
      <c r="O381" s="154"/>
      <c r="P381" s="10"/>
      <c r="Q381" s="154"/>
      <c r="R381" s="10"/>
      <c r="S381" s="154"/>
      <c r="T381" s="10"/>
      <c r="U381" s="154"/>
      <c r="V381" s="10"/>
      <c r="W381" s="154"/>
      <c r="X381" s="10"/>
      <c r="Y381" s="154">
        <f t="shared" si="17"/>
        <v>0</v>
      </c>
      <c r="Z381" s="154"/>
      <c r="AA381" s="130" t="str">
        <f t="shared" si="18"/>
        <v xml:space="preserve"> </v>
      </c>
      <c r="AB381" s="10"/>
      <c r="AC381" s="130" t="str">
        <f t="shared" si="19"/>
        <v xml:space="preserve"> </v>
      </c>
      <c r="AD381" s="10"/>
      <c r="AE381" s="10"/>
      <c r="AF381" s="154"/>
      <c r="AG381" s="130" t="str">
        <f t="shared" si="20"/>
        <v xml:space="preserve"> </v>
      </c>
      <c r="AH381" s="10"/>
      <c r="AI381" s="130" t="str">
        <f t="shared" si="21"/>
        <v xml:space="preserve"> </v>
      </c>
      <c r="AJ381" s="10"/>
      <c r="AK381" s="10"/>
      <c r="AL381" s="154"/>
      <c r="AM381" s="130" t="str">
        <f t="shared" si="34"/>
        <v xml:space="preserve"> </v>
      </c>
      <c r="AN381" s="10"/>
      <c r="AO381" s="155" t="str">
        <f t="shared" si="35"/>
        <v xml:space="preserve"> </v>
      </c>
      <c r="AP381" s="10"/>
      <c r="AQ381" s="10"/>
      <c r="AR381" s="983"/>
      <c r="AS381" s="130" t="str">
        <f t="shared" si="36"/>
        <v xml:space="preserve"> </v>
      </c>
      <c r="AT381" s="10"/>
      <c r="AU381" s="155" t="str">
        <f t="shared" si="37"/>
        <v xml:space="preserve"> </v>
      </c>
      <c r="AV381" s="10"/>
      <c r="AW381" s="10"/>
      <c r="AX381" s="10"/>
      <c r="AY381" s="10"/>
      <c r="AZ381" s="10"/>
      <c r="BA381" s="10"/>
      <c r="BB381" s="10"/>
      <c r="BC381" s="10"/>
      <c r="BD381" s="10"/>
      <c r="BE381" s="10"/>
      <c r="BF381" s="10"/>
      <c r="BG381" s="10"/>
      <c r="BH381" s="1003"/>
      <c r="BI381" s="10"/>
    </row>
    <row r="382" spans="1:61" ht="46.5" customHeight="1">
      <c r="A382" s="10"/>
      <c r="B382" s="10"/>
      <c r="C382" s="10"/>
      <c r="D382" s="10"/>
      <c r="E382" s="10"/>
      <c r="F382" s="10"/>
      <c r="G382" s="10"/>
      <c r="H382" s="10"/>
      <c r="I382" s="10"/>
      <c r="J382" s="10"/>
      <c r="K382" s="10"/>
      <c r="L382" s="10"/>
      <c r="M382" s="10"/>
      <c r="N382" s="10"/>
      <c r="O382" s="154"/>
      <c r="P382" s="10"/>
      <c r="Q382" s="154"/>
      <c r="R382" s="10"/>
      <c r="S382" s="154"/>
      <c r="T382" s="10"/>
      <c r="U382" s="154"/>
      <c r="V382" s="10"/>
      <c r="W382" s="154"/>
      <c r="X382" s="10"/>
      <c r="Y382" s="154">
        <f t="shared" si="17"/>
        <v>0</v>
      </c>
      <c r="Z382" s="154"/>
      <c r="AA382" s="130" t="str">
        <f t="shared" si="18"/>
        <v xml:space="preserve"> </v>
      </c>
      <c r="AB382" s="10"/>
      <c r="AC382" s="130" t="str">
        <f t="shared" si="19"/>
        <v xml:space="preserve"> </v>
      </c>
      <c r="AD382" s="10"/>
      <c r="AE382" s="10"/>
      <c r="AF382" s="154"/>
      <c r="AG382" s="130" t="str">
        <f t="shared" si="20"/>
        <v xml:space="preserve"> </v>
      </c>
      <c r="AH382" s="10"/>
      <c r="AI382" s="130" t="str">
        <f t="shared" si="21"/>
        <v xml:space="preserve"> </v>
      </c>
      <c r="AJ382" s="10"/>
      <c r="AK382" s="10"/>
      <c r="AL382" s="154"/>
      <c r="AM382" s="130" t="str">
        <f t="shared" si="34"/>
        <v xml:space="preserve"> </v>
      </c>
      <c r="AN382" s="10"/>
      <c r="AO382" s="155" t="str">
        <f t="shared" si="35"/>
        <v xml:space="preserve"> </v>
      </c>
      <c r="AP382" s="10"/>
      <c r="AQ382" s="10"/>
      <c r="AR382" s="983"/>
      <c r="AS382" s="130" t="str">
        <f t="shared" si="36"/>
        <v xml:space="preserve"> </v>
      </c>
      <c r="AT382" s="10"/>
      <c r="AU382" s="155" t="str">
        <f t="shared" si="37"/>
        <v xml:space="preserve"> </v>
      </c>
      <c r="AV382" s="10"/>
      <c r="AW382" s="10"/>
      <c r="AX382" s="10"/>
      <c r="AY382" s="10"/>
      <c r="AZ382" s="10"/>
      <c r="BA382" s="10"/>
      <c r="BB382" s="10"/>
      <c r="BC382" s="10"/>
      <c r="BD382" s="10"/>
      <c r="BE382" s="10"/>
      <c r="BF382" s="10"/>
      <c r="BG382" s="10"/>
      <c r="BH382" s="1003"/>
      <c r="BI382" s="10"/>
    </row>
    <row r="383" spans="1:61" ht="46.5" customHeight="1">
      <c r="A383" s="10"/>
      <c r="B383" s="10"/>
      <c r="C383" s="10"/>
      <c r="D383" s="10"/>
      <c r="E383" s="10"/>
      <c r="F383" s="10"/>
      <c r="G383" s="10"/>
      <c r="H383" s="10"/>
      <c r="I383" s="10"/>
      <c r="J383" s="10"/>
      <c r="K383" s="10"/>
      <c r="L383" s="10"/>
      <c r="M383" s="10"/>
      <c r="N383" s="10"/>
      <c r="O383" s="154"/>
      <c r="P383" s="10"/>
      <c r="Q383" s="154"/>
      <c r="R383" s="10"/>
      <c r="S383" s="154"/>
      <c r="T383" s="10"/>
      <c r="U383" s="154"/>
      <c r="V383" s="10"/>
      <c r="W383" s="154"/>
      <c r="X383" s="10"/>
      <c r="Y383" s="154">
        <f t="shared" si="17"/>
        <v>0</v>
      </c>
      <c r="Z383" s="154"/>
      <c r="AA383" s="130" t="str">
        <f t="shared" si="18"/>
        <v xml:space="preserve"> </v>
      </c>
      <c r="AB383" s="10"/>
      <c r="AC383" s="130" t="str">
        <f t="shared" si="19"/>
        <v xml:space="preserve"> </v>
      </c>
      <c r="AD383" s="10"/>
      <c r="AE383" s="10"/>
      <c r="AF383" s="154"/>
      <c r="AG383" s="130" t="str">
        <f t="shared" si="20"/>
        <v xml:space="preserve"> </v>
      </c>
      <c r="AH383" s="10"/>
      <c r="AI383" s="130" t="str">
        <f t="shared" si="21"/>
        <v xml:space="preserve"> </v>
      </c>
      <c r="AJ383" s="10"/>
      <c r="AK383" s="10"/>
      <c r="AL383" s="154"/>
      <c r="AM383" s="130" t="str">
        <f t="shared" si="34"/>
        <v xml:space="preserve"> </v>
      </c>
      <c r="AN383" s="10"/>
      <c r="AO383" s="155" t="str">
        <f t="shared" si="35"/>
        <v xml:space="preserve"> </v>
      </c>
      <c r="AP383" s="10"/>
      <c r="AQ383" s="10"/>
      <c r="AR383" s="983"/>
      <c r="AS383" s="130" t="str">
        <f t="shared" si="36"/>
        <v xml:space="preserve"> </v>
      </c>
      <c r="AT383" s="10"/>
      <c r="AU383" s="155" t="str">
        <f t="shared" si="37"/>
        <v xml:space="preserve"> </v>
      </c>
      <c r="AV383" s="10"/>
      <c r="AW383" s="10"/>
      <c r="AX383" s="10"/>
      <c r="AY383" s="10"/>
      <c r="AZ383" s="10"/>
      <c r="BA383" s="10"/>
      <c r="BB383" s="10"/>
      <c r="BC383" s="10"/>
      <c r="BD383" s="10"/>
      <c r="BE383" s="10"/>
      <c r="BF383" s="10"/>
      <c r="BG383" s="10"/>
      <c r="BH383" s="1003"/>
      <c r="BI383" s="10"/>
    </row>
    <row r="384" spans="1:61" ht="46.5" customHeight="1">
      <c r="A384" s="10"/>
      <c r="B384" s="10"/>
      <c r="C384" s="10"/>
      <c r="D384" s="10"/>
      <c r="E384" s="10"/>
      <c r="F384" s="10"/>
      <c r="G384" s="10"/>
      <c r="H384" s="10"/>
      <c r="I384" s="10"/>
      <c r="J384" s="10"/>
      <c r="K384" s="10"/>
      <c r="L384" s="10"/>
      <c r="M384" s="10"/>
      <c r="N384" s="10"/>
      <c r="O384" s="154"/>
      <c r="P384" s="10"/>
      <c r="Q384" s="154"/>
      <c r="R384" s="10"/>
      <c r="S384" s="154"/>
      <c r="T384" s="10"/>
      <c r="U384" s="154"/>
      <c r="V384" s="10"/>
      <c r="W384" s="154"/>
      <c r="X384" s="10"/>
      <c r="Y384" s="154">
        <f t="shared" si="17"/>
        <v>0</v>
      </c>
      <c r="Z384" s="154"/>
      <c r="AA384" s="130" t="str">
        <f t="shared" si="18"/>
        <v xml:space="preserve"> </v>
      </c>
      <c r="AB384" s="10"/>
      <c r="AC384" s="130" t="str">
        <f t="shared" si="19"/>
        <v xml:space="preserve"> </v>
      </c>
      <c r="AD384" s="10"/>
      <c r="AE384" s="10"/>
      <c r="AF384" s="154"/>
      <c r="AG384" s="130" t="str">
        <f t="shared" si="20"/>
        <v xml:space="preserve"> </v>
      </c>
      <c r="AH384" s="10"/>
      <c r="AI384" s="130" t="str">
        <f t="shared" si="21"/>
        <v xml:space="preserve"> </v>
      </c>
      <c r="AJ384" s="10"/>
      <c r="AK384" s="10"/>
      <c r="AL384" s="154"/>
      <c r="AM384" s="130" t="str">
        <f t="shared" si="34"/>
        <v xml:space="preserve"> </v>
      </c>
      <c r="AN384" s="10"/>
      <c r="AO384" s="155" t="str">
        <f t="shared" si="35"/>
        <v xml:space="preserve"> </v>
      </c>
      <c r="AP384" s="10"/>
      <c r="AQ384" s="10"/>
      <c r="AR384" s="983"/>
      <c r="AS384" s="130" t="str">
        <f t="shared" si="36"/>
        <v xml:space="preserve"> </v>
      </c>
      <c r="AT384" s="10"/>
      <c r="AU384" s="155" t="str">
        <f t="shared" si="37"/>
        <v xml:space="preserve"> </v>
      </c>
      <c r="AV384" s="10"/>
      <c r="AW384" s="10"/>
      <c r="AX384" s="10"/>
      <c r="AY384" s="10"/>
      <c r="AZ384" s="10"/>
      <c r="BA384" s="10"/>
      <c r="BB384" s="10"/>
      <c r="BC384" s="10"/>
      <c r="BD384" s="10"/>
      <c r="BE384" s="10"/>
      <c r="BF384" s="10"/>
      <c r="BG384" s="10"/>
      <c r="BH384" s="1003"/>
      <c r="BI384" s="10"/>
    </row>
    <row r="385" spans="1:61" ht="46.5" customHeight="1">
      <c r="A385" s="10"/>
      <c r="B385" s="10"/>
      <c r="C385" s="10"/>
      <c r="D385" s="10"/>
      <c r="E385" s="10"/>
      <c r="F385" s="10"/>
      <c r="G385" s="10"/>
      <c r="H385" s="10"/>
      <c r="I385" s="10"/>
      <c r="J385" s="10"/>
      <c r="K385" s="10"/>
      <c r="L385" s="10"/>
      <c r="M385" s="10"/>
      <c r="N385" s="10"/>
      <c r="O385" s="154"/>
      <c r="P385" s="10"/>
      <c r="Q385" s="154"/>
      <c r="R385" s="10"/>
      <c r="S385" s="154"/>
      <c r="T385" s="10"/>
      <c r="U385" s="154"/>
      <c r="V385" s="10"/>
      <c r="W385" s="154"/>
      <c r="X385" s="10"/>
      <c r="Y385" s="154">
        <f t="shared" si="17"/>
        <v>0</v>
      </c>
      <c r="Z385" s="154"/>
      <c r="AA385" s="130" t="str">
        <f t="shared" si="18"/>
        <v xml:space="preserve"> </v>
      </c>
      <c r="AB385" s="10"/>
      <c r="AC385" s="130" t="str">
        <f t="shared" si="19"/>
        <v xml:space="preserve"> </v>
      </c>
      <c r="AD385" s="10"/>
      <c r="AE385" s="10"/>
      <c r="AF385" s="154"/>
      <c r="AG385" s="130" t="str">
        <f t="shared" si="20"/>
        <v xml:space="preserve"> </v>
      </c>
      <c r="AH385" s="10"/>
      <c r="AI385" s="130" t="str">
        <f t="shared" si="21"/>
        <v xml:space="preserve"> </v>
      </c>
      <c r="AJ385" s="10"/>
      <c r="AK385" s="10"/>
      <c r="AL385" s="154"/>
      <c r="AM385" s="130" t="str">
        <f t="shared" si="34"/>
        <v xml:space="preserve"> </v>
      </c>
      <c r="AN385" s="10"/>
      <c r="AO385" s="155" t="str">
        <f t="shared" si="35"/>
        <v xml:space="preserve"> </v>
      </c>
      <c r="AP385" s="10"/>
      <c r="AQ385" s="10"/>
      <c r="AR385" s="983"/>
      <c r="AS385" s="130" t="str">
        <f t="shared" si="36"/>
        <v xml:space="preserve"> </v>
      </c>
      <c r="AT385" s="10"/>
      <c r="AU385" s="155" t="str">
        <f t="shared" si="37"/>
        <v xml:space="preserve"> </v>
      </c>
      <c r="AV385" s="10"/>
      <c r="AW385" s="10"/>
      <c r="AX385" s="10"/>
      <c r="AY385" s="10"/>
      <c r="AZ385" s="10"/>
      <c r="BA385" s="10"/>
      <c r="BB385" s="10"/>
      <c r="BC385" s="10"/>
      <c r="BD385" s="10"/>
      <c r="BE385" s="10"/>
      <c r="BF385" s="10"/>
      <c r="BG385" s="10"/>
      <c r="BH385" s="1003"/>
      <c r="BI385" s="10"/>
    </row>
    <row r="386" spans="1:61" ht="46.5" customHeight="1">
      <c r="A386" s="10"/>
      <c r="B386" s="10"/>
      <c r="C386" s="10"/>
      <c r="D386" s="10"/>
      <c r="E386" s="10"/>
      <c r="F386" s="10"/>
      <c r="G386" s="10"/>
      <c r="H386" s="10"/>
      <c r="I386" s="10"/>
      <c r="J386" s="10"/>
      <c r="K386" s="10"/>
      <c r="L386" s="10"/>
      <c r="M386" s="10"/>
      <c r="N386" s="10"/>
      <c r="O386" s="154"/>
      <c r="P386" s="10"/>
      <c r="Q386" s="154"/>
      <c r="R386" s="10"/>
      <c r="S386" s="154"/>
      <c r="T386" s="10"/>
      <c r="U386" s="154"/>
      <c r="V386" s="10"/>
      <c r="W386" s="154"/>
      <c r="X386" s="10"/>
      <c r="Y386" s="154">
        <f t="shared" si="17"/>
        <v>0</v>
      </c>
      <c r="Z386" s="154"/>
      <c r="AA386" s="130" t="str">
        <f t="shared" si="18"/>
        <v xml:space="preserve"> </v>
      </c>
      <c r="AB386" s="10"/>
      <c r="AC386" s="130" t="str">
        <f t="shared" si="19"/>
        <v xml:space="preserve"> </v>
      </c>
      <c r="AD386" s="10"/>
      <c r="AE386" s="10"/>
      <c r="AF386" s="154"/>
      <c r="AG386" s="130" t="str">
        <f t="shared" si="20"/>
        <v xml:space="preserve"> </v>
      </c>
      <c r="AH386" s="10"/>
      <c r="AI386" s="130" t="str">
        <f t="shared" si="21"/>
        <v xml:space="preserve"> </v>
      </c>
      <c r="AJ386" s="10"/>
      <c r="AK386" s="10"/>
      <c r="AL386" s="154"/>
      <c r="AM386" s="130" t="str">
        <f t="shared" si="34"/>
        <v xml:space="preserve"> </v>
      </c>
      <c r="AN386" s="10"/>
      <c r="AO386" s="155" t="str">
        <f t="shared" si="35"/>
        <v xml:space="preserve"> </v>
      </c>
      <c r="AP386" s="10"/>
      <c r="AQ386" s="10"/>
      <c r="AR386" s="983"/>
      <c r="AS386" s="130" t="str">
        <f t="shared" si="36"/>
        <v xml:space="preserve"> </v>
      </c>
      <c r="AT386" s="10"/>
      <c r="AU386" s="155" t="str">
        <f t="shared" si="37"/>
        <v xml:space="preserve"> </v>
      </c>
      <c r="AV386" s="10"/>
      <c r="AW386" s="10"/>
      <c r="AX386" s="10"/>
      <c r="AY386" s="10"/>
      <c r="AZ386" s="10"/>
      <c r="BA386" s="10"/>
      <c r="BB386" s="10"/>
      <c r="BC386" s="10"/>
      <c r="BD386" s="10"/>
      <c r="BE386" s="10"/>
      <c r="BF386" s="10"/>
      <c r="BG386" s="10"/>
      <c r="BH386" s="1003"/>
      <c r="BI386" s="10"/>
    </row>
    <row r="387" spans="1:61" ht="46.5" customHeight="1">
      <c r="A387" s="10"/>
      <c r="B387" s="10"/>
      <c r="C387" s="10"/>
      <c r="D387" s="10"/>
      <c r="E387" s="10"/>
      <c r="F387" s="10"/>
      <c r="G387" s="10"/>
      <c r="H387" s="10"/>
      <c r="I387" s="10"/>
      <c r="J387" s="10"/>
      <c r="K387" s="10"/>
      <c r="L387" s="10"/>
      <c r="M387" s="10"/>
      <c r="N387" s="10"/>
      <c r="O387" s="154"/>
      <c r="P387" s="10"/>
      <c r="Q387" s="154"/>
      <c r="R387" s="10"/>
      <c r="S387" s="154"/>
      <c r="T387" s="10"/>
      <c r="U387" s="154"/>
      <c r="V387" s="10"/>
      <c r="W387" s="154"/>
      <c r="X387" s="10"/>
      <c r="Y387" s="154">
        <f t="shared" si="17"/>
        <v>0</v>
      </c>
      <c r="Z387" s="154"/>
      <c r="AA387" s="130" t="str">
        <f t="shared" si="18"/>
        <v xml:space="preserve"> </v>
      </c>
      <c r="AB387" s="10"/>
      <c r="AC387" s="130" t="str">
        <f t="shared" si="19"/>
        <v xml:space="preserve"> </v>
      </c>
      <c r="AD387" s="10"/>
      <c r="AE387" s="10"/>
      <c r="AF387" s="154"/>
      <c r="AG387" s="130" t="str">
        <f t="shared" si="20"/>
        <v xml:space="preserve"> </v>
      </c>
      <c r="AH387" s="10"/>
      <c r="AI387" s="130" t="str">
        <f t="shared" si="21"/>
        <v xml:space="preserve"> </v>
      </c>
      <c r="AJ387" s="10"/>
      <c r="AK387" s="10"/>
      <c r="AL387" s="154"/>
      <c r="AM387" s="130" t="str">
        <f t="shared" si="34"/>
        <v xml:space="preserve"> </v>
      </c>
      <c r="AN387" s="10"/>
      <c r="AO387" s="155" t="str">
        <f t="shared" si="35"/>
        <v xml:space="preserve"> </v>
      </c>
      <c r="AP387" s="10"/>
      <c r="AQ387" s="10"/>
      <c r="AR387" s="983"/>
      <c r="AS387" s="130" t="str">
        <f t="shared" si="36"/>
        <v xml:space="preserve"> </v>
      </c>
      <c r="AT387" s="10"/>
      <c r="AU387" s="155" t="str">
        <f t="shared" si="37"/>
        <v xml:space="preserve"> </v>
      </c>
      <c r="AV387" s="10"/>
      <c r="AW387" s="10"/>
      <c r="AX387" s="10"/>
      <c r="AY387" s="10"/>
      <c r="AZ387" s="10"/>
      <c r="BA387" s="10"/>
      <c r="BB387" s="10"/>
      <c r="BC387" s="10"/>
      <c r="BD387" s="10"/>
      <c r="BE387" s="10"/>
      <c r="BF387" s="10"/>
      <c r="BG387" s="10"/>
      <c r="BH387" s="1003"/>
      <c r="BI387" s="10"/>
    </row>
    <row r="388" spans="1:61" ht="46.5" customHeight="1">
      <c r="A388" s="10"/>
      <c r="B388" s="10"/>
      <c r="C388" s="10"/>
      <c r="D388" s="10"/>
      <c r="E388" s="10"/>
      <c r="F388" s="10"/>
      <c r="G388" s="10"/>
      <c r="H388" s="10"/>
      <c r="I388" s="10"/>
      <c r="J388" s="10"/>
      <c r="K388" s="10"/>
      <c r="L388" s="10"/>
      <c r="M388" s="10"/>
      <c r="N388" s="10"/>
      <c r="O388" s="154"/>
      <c r="P388" s="10"/>
      <c r="Q388" s="154"/>
      <c r="R388" s="10"/>
      <c r="S388" s="154"/>
      <c r="T388" s="10"/>
      <c r="U388" s="154"/>
      <c r="V388" s="10"/>
      <c r="W388" s="154"/>
      <c r="X388" s="10"/>
      <c r="Y388" s="154">
        <f t="shared" si="17"/>
        <v>0</v>
      </c>
      <c r="Z388" s="154"/>
      <c r="AA388" s="130" t="str">
        <f t="shared" si="18"/>
        <v xml:space="preserve"> </v>
      </c>
      <c r="AB388" s="10"/>
      <c r="AC388" s="130" t="str">
        <f t="shared" si="19"/>
        <v xml:space="preserve"> </v>
      </c>
      <c r="AD388" s="10"/>
      <c r="AE388" s="10"/>
      <c r="AF388" s="154"/>
      <c r="AG388" s="130" t="str">
        <f t="shared" si="20"/>
        <v xml:space="preserve"> </v>
      </c>
      <c r="AH388" s="10"/>
      <c r="AI388" s="130" t="str">
        <f t="shared" si="21"/>
        <v xml:space="preserve"> </v>
      </c>
      <c r="AJ388" s="10"/>
      <c r="AK388" s="10"/>
      <c r="AL388" s="154"/>
      <c r="AM388" s="130" t="str">
        <f t="shared" si="34"/>
        <v xml:space="preserve"> </v>
      </c>
      <c r="AN388" s="10"/>
      <c r="AO388" s="155" t="str">
        <f t="shared" si="35"/>
        <v xml:space="preserve"> </v>
      </c>
      <c r="AP388" s="10"/>
      <c r="AQ388" s="10"/>
      <c r="AR388" s="983"/>
      <c r="AS388" s="130" t="str">
        <f t="shared" si="36"/>
        <v xml:space="preserve"> </v>
      </c>
      <c r="AT388" s="10"/>
      <c r="AU388" s="155" t="str">
        <f t="shared" si="37"/>
        <v xml:space="preserve"> </v>
      </c>
      <c r="AV388" s="10"/>
      <c r="AW388" s="10"/>
      <c r="AX388" s="10"/>
      <c r="AY388" s="10"/>
      <c r="AZ388" s="10"/>
      <c r="BA388" s="10"/>
      <c r="BB388" s="10"/>
      <c r="BC388" s="10"/>
      <c r="BD388" s="10"/>
      <c r="BE388" s="10"/>
      <c r="BF388" s="10"/>
      <c r="BG388" s="10"/>
      <c r="BH388" s="1003"/>
      <c r="BI388" s="10"/>
    </row>
    <row r="389" spans="1:61" ht="46.5" customHeight="1">
      <c r="A389" s="10"/>
      <c r="B389" s="10"/>
      <c r="C389" s="10"/>
      <c r="D389" s="10"/>
      <c r="E389" s="10"/>
      <c r="F389" s="10"/>
      <c r="G389" s="10"/>
      <c r="H389" s="10"/>
      <c r="I389" s="10"/>
      <c r="J389" s="10"/>
      <c r="K389" s="10"/>
      <c r="L389" s="10"/>
      <c r="M389" s="10"/>
      <c r="N389" s="10"/>
      <c r="O389" s="154"/>
      <c r="P389" s="10"/>
      <c r="Q389" s="154"/>
      <c r="R389" s="10"/>
      <c r="S389" s="154"/>
      <c r="T389" s="10"/>
      <c r="U389" s="154"/>
      <c r="V389" s="10"/>
      <c r="W389" s="154"/>
      <c r="X389" s="10"/>
      <c r="Y389" s="154">
        <f t="shared" si="17"/>
        <v>0</v>
      </c>
      <c r="Z389" s="154"/>
      <c r="AA389" s="130" t="str">
        <f t="shared" si="18"/>
        <v xml:space="preserve"> </v>
      </c>
      <c r="AB389" s="10"/>
      <c r="AC389" s="130" t="str">
        <f t="shared" si="19"/>
        <v xml:space="preserve"> </v>
      </c>
      <c r="AD389" s="10"/>
      <c r="AE389" s="10"/>
      <c r="AF389" s="154"/>
      <c r="AG389" s="130" t="str">
        <f t="shared" si="20"/>
        <v xml:space="preserve"> </v>
      </c>
      <c r="AH389" s="10"/>
      <c r="AI389" s="130" t="str">
        <f t="shared" si="21"/>
        <v xml:space="preserve"> </v>
      </c>
      <c r="AJ389" s="10"/>
      <c r="AK389" s="10"/>
      <c r="AL389" s="154"/>
      <c r="AM389" s="130" t="str">
        <f t="shared" si="34"/>
        <v xml:space="preserve"> </v>
      </c>
      <c r="AN389" s="10"/>
      <c r="AO389" s="155" t="str">
        <f t="shared" si="35"/>
        <v xml:space="preserve"> </v>
      </c>
      <c r="AP389" s="10"/>
      <c r="AQ389" s="10"/>
      <c r="AR389" s="983"/>
      <c r="AS389" s="130" t="str">
        <f t="shared" si="36"/>
        <v xml:space="preserve"> </v>
      </c>
      <c r="AT389" s="10"/>
      <c r="AU389" s="155" t="str">
        <f t="shared" si="37"/>
        <v xml:space="preserve"> </v>
      </c>
      <c r="AV389" s="10"/>
      <c r="AW389" s="10"/>
      <c r="AX389" s="10"/>
      <c r="AY389" s="10"/>
      <c r="AZ389" s="10"/>
      <c r="BA389" s="10"/>
      <c r="BB389" s="10"/>
      <c r="BC389" s="10"/>
      <c r="BD389" s="10"/>
      <c r="BE389" s="10"/>
      <c r="BF389" s="10"/>
      <c r="BG389" s="10"/>
      <c r="BH389" s="1003"/>
      <c r="BI389" s="10"/>
    </row>
    <row r="390" spans="1:61" ht="46.5" customHeight="1">
      <c r="A390" s="10"/>
      <c r="B390" s="10"/>
      <c r="C390" s="10"/>
      <c r="D390" s="10"/>
      <c r="E390" s="10"/>
      <c r="F390" s="10"/>
      <c r="G390" s="10"/>
      <c r="H390" s="10"/>
      <c r="I390" s="10"/>
      <c r="J390" s="10"/>
      <c r="K390" s="10"/>
      <c r="L390" s="10"/>
      <c r="M390" s="10"/>
      <c r="N390" s="10"/>
      <c r="O390" s="154"/>
      <c r="P390" s="10"/>
      <c r="Q390" s="154"/>
      <c r="R390" s="10"/>
      <c r="S390" s="154"/>
      <c r="T390" s="10"/>
      <c r="U390" s="154"/>
      <c r="V390" s="10"/>
      <c r="W390" s="154"/>
      <c r="X390" s="10"/>
      <c r="Y390" s="154">
        <f t="shared" si="17"/>
        <v>0</v>
      </c>
      <c r="Z390" s="154"/>
      <c r="AA390" s="130" t="str">
        <f t="shared" si="18"/>
        <v xml:space="preserve"> </v>
      </c>
      <c r="AB390" s="10"/>
      <c r="AC390" s="130" t="str">
        <f t="shared" si="19"/>
        <v xml:space="preserve"> </v>
      </c>
      <c r="AD390" s="10"/>
      <c r="AE390" s="10"/>
      <c r="AF390" s="154"/>
      <c r="AG390" s="130" t="str">
        <f t="shared" si="20"/>
        <v xml:space="preserve"> </v>
      </c>
      <c r="AH390" s="10"/>
      <c r="AI390" s="130" t="str">
        <f t="shared" si="21"/>
        <v xml:space="preserve"> </v>
      </c>
      <c r="AJ390" s="10"/>
      <c r="AK390" s="10"/>
      <c r="AL390" s="154"/>
      <c r="AM390" s="130" t="str">
        <f t="shared" si="34"/>
        <v xml:space="preserve"> </v>
      </c>
      <c r="AN390" s="10"/>
      <c r="AO390" s="155" t="str">
        <f t="shared" si="35"/>
        <v xml:space="preserve"> </v>
      </c>
      <c r="AP390" s="10"/>
      <c r="AQ390" s="10"/>
      <c r="AR390" s="983"/>
      <c r="AS390" s="130" t="str">
        <f t="shared" si="36"/>
        <v xml:space="preserve"> </v>
      </c>
      <c r="AT390" s="10"/>
      <c r="AU390" s="155" t="str">
        <f t="shared" si="37"/>
        <v xml:space="preserve"> </v>
      </c>
      <c r="AV390" s="10"/>
      <c r="AW390" s="10"/>
      <c r="AX390" s="10"/>
      <c r="AY390" s="10"/>
      <c r="AZ390" s="10"/>
      <c r="BA390" s="10"/>
      <c r="BB390" s="10"/>
      <c r="BC390" s="10"/>
      <c r="BD390" s="10"/>
      <c r="BE390" s="10"/>
      <c r="BF390" s="10"/>
      <c r="BG390" s="10"/>
      <c r="BH390" s="1003"/>
      <c r="BI390" s="10"/>
    </row>
    <row r="391" spans="1:61" ht="46.5" customHeight="1">
      <c r="A391" s="10"/>
      <c r="B391" s="10"/>
      <c r="C391" s="10"/>
      <c r="D391" s="10"/>
      <c r="E391" s="10"/>
      <c r="F391" s="10"/>
      <c r="G391" s="10"/>
      <c r="H391" s="10"/>
      <c r="I391" s="10"/>
      <c r="J391" s="10"/>
      <c r="K391" s="10"/>
      <c r="L391" s="10"/>
      <c r="M391" s="10"/>
      <c r="N391" s="10"/>
      <c r="O391" s="154"/>
      <c r="P391" s="10"/>
      <c r="Q391" s="154"/>
      <c r="R391" s="10"/>
      <c r="S391" s="154"/>
      <c r="T391" s="10"/>
      <c r="U391" s="154"/>
      <c r="V391" s="10"/>
      <c r="W391" s="154"/>
      <c r="X391" s="10"/>
      <c r="Y391" s="154">
        <f t="shared" si="17"/>
        <v>0</v>
      </c>
      <c r="Z391" s="154"/>
      <c r="AA391" s="130" t="str">
        <f t="shared" si="18"/>
        <v xml:space="preserve"> </v>
      </c>
      <c r="AB391" s="10"/>
      <c r="AC391" s="130" t="str">
        <f t="shared" si="19"/>
        <v xml:space="preserve"> </v>
      </c>
      <c r="AD391" s="10"/>
      <c r="AE391" s="10"/>
      <c r="AF391" s="154"/>
      <c r="AG391" s="130" t="str">
        <f t="shared" si="20"/>
        <v xml:space="preserve"> </v>
      </c>
      <c r="AH391" s="10"/>
      <c r="AI391" s="130" t="str">
        <f t="shared" si="21"/>
        <v xml:space="preserve"> </v>
      </c>
      <c r="AJ391" s="10"/>
      <c r="AK391" s="10"/>
      <c r="AL391" s="154"/>
      <c r="AM391" s="130" t="str">
        <f t="shared" si="34"/>
        <v xml:space="preserve"> </v>
      </c>
      <c r="AN391" s="10"/>
      <c r="AO391" s="155" t="str">
        <f t="shared" si="35"/>
        <v xml:space="preserve"> </v>
      </c>
      <c r="AP391" s="10"/>
      <c r="AQ391" s="10"/>
      <c r="AR391" s="983"/>
      <c r="AS391" s="130" t="str">
        <f t="shared" si="36"/>
        <v xml:space="preserve"> </v>
      </c>
      <c r="AT391" s="10"/>
      <c r="AU391" s="155" t="str">
        <f t="shared" si="37"/>
        <v xml:space="preserve"> </v>
      </c>
      <c r="AV391" s="10"/>
      <c r="AW391" s="10"/>
      <c r="AX391" s="10"/>
      <c r="AY391" s="10"/>
      <c r="AZ391" s="10"/>
      <c r="BA391" s="10"/>
      <c r="BB391" s="10"/>
      <c r="BC391" s="10"/>
      <c r="BD391" s="10"/>
      <c r="BE391" s="10"/>
      <c r="BF391" s="10"/>
      <c r="BG391" s="10"/>
      <c r="BH391" s="1003"/>
      <c r="BI391" s="10"/>
    </row>
    <row r="392" spans="1:61" ht="46.5" customHeight="1">
      <c r="A392" s="10"/>
      <c r="B392" s="10"/>
      <c r="C392" s="10"/>
      <c r="D392" s="10"/>
      <c r="E392" s="10"/>
      <c r="F392" s="10"/>
      <c r="G392" s="10"/>
      <c r="H392" s="10"/>
      <c r="I392" s="10"/>
      <c r="J392" s="10"/>
      <c r="K392" s="10"/>
      <c r="L392" s="10"/>
      <c r="M392" s="10"/>
      <c r="N392" s="10"/>
      <c r="O392" s="154"/>
      <c r="P392" s="10"/>
      <c r="Q392" s="154"/>
      <c r="R392" s="10"/>
      <c r="S392" s="154"/>
      <c r="T392" s="10"/>
      <c r="U392" s="154"/>
      <c r="V392" s="10"/>
      <c r="W392" s="154"/>
      <c r="X392" s="10"/>
      <c r="Y392" s="154">
        <f t="shared" si="17"/>
        <v>0</v>
      </c>
      <c r="Z392" s="154"/>
      <c r="AA392" s="130" t="str">
        <f t="shared" si="18"/>
        <v xml:space="preserve"> </v>
      </c>
      <c r="AB392" s="10"/>
      <c r="AC392" s="130" t="str">
        <f t="shared" si="19"/>
        <v xml:space="preserve"> </v>
      </c>
      <c r="AD392" s="10"/>
      <c r="AE392" s="10"/>
      <c r="AF392" s="154"/>
      <c r="AG392" s="130" t="str">
        <f t="shared" si="20"/>
        <v xml:space="preserve"> </v>
      </c>
      <c r="AH392" s="10"/>
      <c r="AI392" s="130" t="str">
        <f t="shared" si="21"/>
        <v xml:space="preserve"> </v>
      </c>
      <c r="AJ392" s="10"/>
      <c r="AK392" s="10"/>
      <c r="AL392" s="154"/>
      <c r="AM392" s="130" t="str">
        <f t="shared" si="34"/>
        <v xml:space="preserve"> </v>
      </c>
      <c r="AN392" s="10"/>
      <c r="AO392" s="155" t="str">
        <f t="shared" si="35"/>
        <v xml:space="preserve"> </v>
      </c>
      <c r="AP392" s="10"/>
      <c r="AQ392" s="10"/>
      <c r="AR392" s="983"/>
      <c r="AS392" s="130" t="str">
        <f t="shared" si="36"/>
        <v xml:space="preserve"> </v>
      </c>
      <c r="AT392" s="10"/>
      <c r="AU392" s="155" t="str">
        <f t="shared" si="37"/>
        <v xml:space="preserve"> </v>
      </c>
      <c r="AV392" s="10"/>
      <c r="AW392" s="10"/>
      <c r="AX392" s="10"/>
      <c r="AY392" s="10"/>
      <c r="AZ392" s="10"/>
      <c r="BA392" s="10"/>
      <c r="BB392" s="10"/>
      <c r="BC392" s="10"/>
      <c r="BD392" s="10"/>
      <c r="BE392" s="10"/>
      <c r="BF392" s="10"/>
      <c r="BG392" s="10"/>
      <c r="BH392" s="1003"/>
      <c r="BI392" s="10"/>
    </row>
    <row r="393" spans="1:61" ht="46.5" customHeight="1">
      <c r="A393" s="10"/>
      <c r="B393" s="10"/>
      <c r="C393" s="10"/>
      <c r="D393" s="10"/>
      <c r="E393" s="10"/>
      <c r="F393" s="10"/>
      <c r="G393" s="10"/>
      <c r="H393" s="10"/>
      <c r="I393" s="10"/>
      <c r="J393" s="10"/>
      <c r="K393" s="10"/>
      <c r="L393" s="10"/>
      <c r="M393" s="10"/>
      <c r="N393" s="10"/>
      <c r="O393" s="154"/>
      <c r="P393" s="10"/>
      <c r="Q393" s="154"/>
      <c r="R393" s="10"/>
      <c r="S393" s="154"/>
      <c r="T393" s="10"/>
      <c r="U393" s="154"/>
      <c r="V393" s="10"/>
      <c r="W393" s="154"/>
      <c r="X393" s="10"/>
      <c r="Y393" s="154">
        <f t="shared" si="17"/>
        <v>0</v>
      </c>
      <c r="Z393" s="154"/>
      <c r="AA393" s="130" t="str">
        <f t="shared" si="18"/>
        <v xml:space="preserve"> </v>
      </c>
      <c r="AB393" s="10"/>
      <c r="AC393" s="130" t="str">
        <f t="shared" si="19"/>
        <v xml:space="preserve"> </v>
      </c>
      <c r="AD393" s="10"/>
      <c r="AE393" s="10"/>
      <c r="AF393" s="154"/>
      <c r="AG393" s="130" t="str">
        <f t="shared" si="20"/>
        <v xml:space="preserve"> </v>
      </c>
      <c r="AH393" s="10"/>
      <c r="AI393" s="130" t="str">
        <f t="shared" si="21"/>
        <v xml:space="preserve"> </v>
      </c>
      <c r="AJ393" s="10"/>
      <c r="AK393" s="10"/>
      <c r="AL393" s="154"/>
      <c r="AM393" s="130" t="str">
        <f t="shared" si="34"/>
        <v xml:space="preserve"> </v>
      </c>
      <c r="AN393" s="10"/>
      <c r="AO393" s="155" t="str">
        <f t="shared" si="35"/>
        <v xml:space="preserve"> </v>
      </c>
      <c r="AP393" s="10"/>
      <c r="AQ393" s="10"/>
      <c r="AR393" s="983"/>
      <c r="AS393" s="130" t="str">
        <f t="shared" si="36"/>
        <v xml:space="preserve"> </v>
      </c>
      <c r="AT393" s="10"/>
      <c r="AU393" s="155" t="str">
        <f t="shared" si="37"/>
        <v xml:space="preserve"> </v>
      </c>
      <c r="AV393" s="10"/>
      <c r="AW393" s="10"/>
      <c r="AX393" s="10"/>
      <c r="AY393" s="10"/>
      <c r="AZ393" s="10"/>
      <c r="BA393" s="10"/>
      <c r="BB393" s="10"/>
      <c r="BC393" s="10"/>
      <c r="BD393" s="10"/>
      <c r="BE393" s="10"/>
      <c r="BF393" s="10"/>
      <c r="BG393" s="10"/>
      <c r="BH393" s="1003"/>
      <c r="BI393" s="10"/>
    </row>
    <row r="394" spans="1:61" ht="46.5" customHeight="1">
      <c r="A394" s="10"/>
      <c r="B394" s="10"/>
      <c r="C394" s="10"/>
      <c r="D394" s="10"/>
      <c r="E394" s="10"/>
      <c r="F394" s="10"/>
      <c r="G394" s="10"/>
      <c r="H394" s="10"/>
      <c r="I394" s="10"/>
      <c r="J394" s="10"/>
      <c r="K394" s="10"/>
      <c r="L394" s="10"/>
      <c r="M394" s="10"/>
      <c r="N394" s="10"/>
      <c r="O394" s="154"/>
      <c r="P394" s="10"/>
      <c r="Q394" s="154"/>
      <c r="R394" s="10"/>
      <c r="S394" s="154"/>
      <c r="T394" s="10"/>
      <c r="U394" s="154"/>
      <c r="V394" s="10"/>
      <c r="W394" s="154"/>
      <c r="X394" s="10"/>
      <c r="Y394" s="154">
        <f t="shared" si="17"/>
        <v>0</v>
      </c>
      <c r="Z394" s="154"/>
      <c r="AA394" s="130" t="str">
        <f t="shared" si="18"/>
        <v xml:space="preserve"> </v>
      </c>
      <c r="AB394" s="10"/>
      <c r="AC394" s="130" t="str">
        <f t="shared" si="19"/>
        <v xml:space="preserve"> </v>
      </c>
      <c r="AD394" s="10"/>
      <c r="AE394" s="10"/>
      <c r="AF394" s="154"/>
      <c r="AG394" s="130" t="str">
        <f t="shared" si="20"/>
        <v xml:space="preserve"> </v>
      </c>
      <c r="AH394" s="10"/>
      <c r="AI394" s="130" t="str">
        <f t="shared" si="21"/>
        <v xml:space="preserve"> </v>
      </c>
      <c r="AJ394" s="10"/>
      <c r="AK394" s="10"/>
      <c r="AL394" s="154"/>
      <c r="AM394" s="130" t="str">
        <f t="shared" si="34"/>
        <v xml:space="preserve"> </v>
      </c>
      <c r="AN394" s="10"/>
      <c r="AO394" s="155" t="str">
        <f t="shared" si="35"/>
        <v xml:space="preserve"> </v>
      </c>
      <c r="AP394" s="10"/>
      <c r="AQ394" s="10"/>
      <c r="AR394" s="983"/>
      <c r="AS394" s="130" t="str">
        <f t="shared" si="36"/>
        <v xml:space="preserve"> </v>
      </c>
      <c r="AT394" s="10"/>
      <c r="AU394" s="155" t="str">
        <f t="shared" si="37"/>
        <v xml:space="preserve"> </v>
      </c>
      <c r="AV394" s="10"/>
      <c r="AW394" s="10"/>
      <c r="AX394" s="10"/>
      <c r="AY394" s="10"/>
      <c r="AZ394" s="10"/>
      <c r="BA394" s="10"/>
      <c r="BB394" s="10"/>
      <c r="BC394" s="10"/>
      <c r="BD394" s="10"/>
      <c r="BE394" s="10"/>
      <c r="BF394" s="10"/>
      <c r="BG394" s="10"/>
      <c r="BH394" s="1003"/>
      <c r="BI394" s="10"/>
    </row>
    <row r="395" spans="1:61" ht="46.5" customHeight="1">
      <c r="A395" s="10"/>
      <c r="B395" s="10"/>
      <c r="C395" s="10"/>
      <c r="D395" s="10"/>
      <c r="E395" s="10"/>
      <c r="F395" s="10"/>
      <c r="G395" s="10"/>
      <c r="H395" s="10"/>
      <c r="I395" s="10"/>
      <c r="J395" s="10"/>
      <c r="K395" s="10"/>
      <c r="L395" s="10"/>
      <c r="M395" s="10"/>
      <c r="N395" s="10"/>
      <c r="O395" s="154"/>
      <c r="P395" s="10"/>
      <c r="Q395" s="154"/>
      <c r="R395" s="10"/>
      <c r="S395" s="154"/>
      <c r="T395" s="10"/>
      <c r="U395" s="154"/>
      <c r="V395" s="10"/>
      <c r="W395" s="154"/>
      <c r="X395" s="10"/>
      <c r="Y395" s="154">
        <f t="shared" si="17"/>
        <v>0</v>
      </c>
      <c r="Z395" s="154"/>
      <c r="AA395" s="130" t="str">
        <f t="shared" si="18"/>
        <v xml:space="preserve"> </v>
      </c>
      <c r="AB395" s="10"/>
      <c r="AC395" s="130" t="str">
        <f t="shared" si="19"/>
        <v xml:space="preserve"> </v>
      </c>
      <c r="AD395" s="10"/>
      <c r="AE395" s="10"/>
      <c r="AF395" s="154"/>
      <c r="AG395" s="130" t="str">
        <f t="shared" si="20"/>
        <v xml:space="preserve"> </v>
      </c>
      <c r="AH395" s="10"/>
      <c r="AI395" s="130" t="str">
        <f t="shared" si="21"/>
        <v xml:space="preserve"> </v>
      </c>
      <c r="AJ395" s="10"/>
      <c r="AK395" s="10"/>
      <c r="AL395" s="154"/>
      <c r="AM395" s="130" t="str">
        <f t="shared" si="34"/>
        <v xml:space="preserve"> </v>
      </c>
      <c r="AN395" s="10"/>
      <c r="AO395" s="155" t="str">
        <f t="shared" si="35"/>
        <v xml:space="preserve"> </v>
      </c>
      <c r="AP395" s="10"/>
      <c r="AQ395" s="10"/>
      <c r="AR395" s="983"/>
      <c r="AS395" s="130" t="str">
        <f t="shared" si="36"/>
        <v xml:space="preserve"> </v>
      </c>
      <c r="AT395" s="10"/>
      <c r="AU395" s="155" t="str">
        <f t="shared" si="37"/>
        <v xml:space="preserve"> </v>
      </c>
      <c r="AV395" s="10"/>
      <c r="AW395" s="10"/>
      <c r="AX395" s="10"/>
      <c r="AY395" s="10"/>
      <c r="AZ395" s="10"/>
      <c r="BA395" s="10"/>
      <c r="BB395" s="10"/>
      <c r="BC395" s="10"/>
      <c r="BD395" s="10"/>
      <c r="BE395" s="10"/>
      <c r="BF395" s="10"/>
      <c r="BG395" s="10"/>
      <c r="BH395" s="1003"/>
      <c r="BI395" s="10"/>
    </row>
    <row r="396" spans="1:61" ht="46.5" customHeight="1">
      <c r="A396" s="10"/>
      <c r="B396" s="10"/>
      <c r="C396" s="10"/>
      <c r="D396" s="10"/>
      <c r="E396" s="10"/>
      <c r="F396" s="10"/>
      <c r="G396" s="10"/>
      <c r="H396" s="10"/>
      <c r="I396" s="10"/>
      <c r="J396" s="10"/>
      <c r="K396" s="10"/>
      <c r="L396" s="10"/>
      <c r="M396" s="10"/>
      <c r="N396" s="10"/>
      <c r="O396" s="154"/>
      <c r="P396" s="10"/>
      <c r="Q396" s="154"/>
      <c r="R396" s="10"/>
      <c r="S396" s="154"/>
      <c r="T396" s="10"/>
      <c r="U396" s="154"/>
      <c r="V396" s="10"/>
      <c r="W396" s="154"/>
      <c r="X396" s="10"/>
      <c r="Y396" s="154">
        <f t="shared" si="17"/>
        <v>0</v>
      </c>
      <c r="Z396" s="154"/>
      <c r="AA396" s="130" t="str">
        <f t="shared" si="18"/>
        <v xml:space="preserve"> </v>
      </c>
      <c r="AB396" s="10"/>
      <c r="AC396" s="130" t="str">
        <f t="shared" si="19"/>
        <v xml:space="preserve"> </v>
      </c>
      <c r="AD396" s="10"/>
      <c r="AE396" s="10"/>
      <c r="AF396" s="154"/>
      <c r="AG396" s="130" t="str">
        <f t="shared" si="20"/>
        <v xml:space="preserve"> </v>
      </c>
      <c r="AH396" s="10"/>
      <c r="AI396" s="130" t="str">
        <f t="shared" si="21"/>
        <v xml:space="preserve"> </v>
      </c>
      <c r="AJ396" s="10"/>
      <c r="AK396" s="10"/>
      <c r="AL396" s="154"/>
      <c r="AM396" s="130" t="str">
        <f t="shared" si="34"/>
        <v xml:space="preserve"> </v>
      </c>
      <c r="AN396" s="10"/>
      <c r="AO396" s="155" t="str">
        <f t="shared" si="35"/>
        <v xml:space="preserve"> </v>
      </c>
      <c r="AP396" s="10"/>
      <c r="AQ396" s="10"/>
      <c r="AR396" s="983"/>
      <c r="AS396" s="130" t="str">
        <f t="shared" si="36"/>
        <v xml:space="preserve"> </v>
      </c>
      <c r="AT396" s="10"/>
      <c r="AU396" s="155" t="str">
        <f t="shared" si="37"/>
        <v xml:space="preserve"> </v>
      </c>
      <c r="AV396" s="10"/>
      <c r="AW396" s="10"/>
      <c r="AX396" s="10"/>
      <c r="AY396" s="10"/>
      <c r="AZ396" s="10"/>
      <c r="BA396" s="10"/>
      <c r="BB396" s="10"/>
      <c r="BC396" s="10"/>
      <c r="BD396" s="10"/>
      <c r="BE396" s="10"/>
      <c r="BF396" s="10"/>
      <c r="BG396" s="10"/>
      <c r="BH396" s="1003"/>
      <c r="BI396" s="10"/>
    </row>
    <row r="397" spans="1:61" ht="46.5" customHeight="1">
      <c r="A397" s="10"/>
      <c r="B397" s="10"/>
      <c r="C397" s="10"/>
      <c r="D397" s="10"/>
      <c r="E397" s="10"/>
      <c r="F397" s="10"/>
      <c r="G397" s="10"/>
      <c r="H397" s="10"/>
      <c r="I397" s="10"/>
      <c r="J397" s="10"/>
      <c r="K397" s="10"/>
      <c r="L397" s="10"/>
      <c r="M397" s="10"/>
      <c r="N397" s="10"/>
      <c r="O397" s="154"/>
      <c r="P397" s="10"/>
      <c r="Q397" s="154"/>
      <c r="R397" s="10"/>
      <c r="S397" s="154"/>
      <c r="T397" s="10"/>
      <c r="U397" s="154"/>
      <c r="V397" s="10"/>
      <c r="W397" s="154"/>
      <c r="X397" s="10"/>
      <c r="Y397" s="154">
        <f t="shared" si="17"/>
        <v>0</v>
      </c>
      <c r="Z397" s="154"/>
      <c r="AA397" s="130" t="str">
        <f t="shared" si="18"/>
        <v xml:space="preserve"> </v>
      </c>
      <c r="AB397" s="10"/>
      <c r="AC397" s="130" t="str">
        <f t="shared" si="19"/>
        <v xml:space="preserve"> </v>
      </c>
      <c r="AD397" s="10"/>
      <c r="AE397" s="10"/>
      <c r="AF397" s="154"/>
      <c r="AG397" s="130" t="str">
        <f t="shared" si="20"/>
        <v xml:space="preserve"> </v>
      </c>
      <c r="AH397" s="10"/>
      <c r="AI397" s="130" t="str">
        <f t="shared" si="21"/>
        <v xml:space="preserve"> </v>
      </c>
      <c r="AJ397" s="10"/>
      <c r="AK397" s="10"/>
      <c r="AL397" s="154"/>
      <c r="AM397" s="130" t="str">
        <f t="shared" si="34"/>
        <v xml:space="preserve"> </v>
      </c>
      <c r="AN397" s="10"/>
      <c r="AO397" s="155" t="str">
        <f t="shared" si="35"/>
        <v xml:space="preserve"> </v>
      </c>
      <c r="AP397" s="10"/>
      <c r="AQ397" s="10"/>
      <c r="AR397" s="983"/>
      <c r="AS397" s="130" t="str">
        <f t="shared" si="36"/>
        <v xml:space="preserve"> </v>
      </c>
      <c r="AT397" s="10"/>
      <c r="AU397" s="155" t="str">
        <f t="shared" si="37"/>
        <v xml:space="preserve"> </v>
      </c>
      <c r="AV397" s="10"/>
      <c r="AW397" s="10"/>
      <c r="AX397" s="10"/>
      <c r="AY397" s="10"/>
      <c r="AZ397" s="10"/>
      <c r="BA397" s="10"/>
      <c r="BB397" s="10"/>
      <c r="BC397" s="10"/>
      <c r="BD397" s="10"/>
      <c r="BE397" s="10"/>
      <c r="BF397" s="10"/>
      <c r="BG397" s="10"/>
      <c r="BH397" s="1003"/>
      <c r="BI397" s="10"/>
    </row>
    <row r="398" spans="1:61" ht="46.5" customHeight="1">
      <c r="A398" s="10"/>
      <c r="B398" s="10"/>
      <c r="C398" s="10"/>
      <c r="D398" s="10"/>
      <c r="E398" s="10"/>
      <c r="F398" s="10"/>
      <c r="G398" s="10"/>
      <c r="H398" s="10"/>
      <c r="I398" s="10"/>
      <c r="J398" s="10"/>
      <c r="K398" s="10"/>
      <c r="L398" s="10"/>
      <c r="M398" s="10"/>
      <c r="N398" s="10"/>
      <c r="O398" s="154"/>
      <c r="P398" s="10"/>
      <c r="Q398" s="154"/>
      <c r="R398" s="10"/>
      <c r="S398" s="154"/>
      <c r="T398" s="10"/>
      <c r="U398" s="154"/>
      <c r="V398" s="10"/>
      <c r="W398" s="154"/>
      <c r="X398" s="10"/>
      <c r="Y398" s="154">
        <f t="shared" si="17"/>
        <v>0</v>
      </c>
      <c r="Z398" s="154"/>
      <c r="AA398" s="130" t="str">
        <f t="shared" si="18"/>
        <v xml:space="preserve"> </v>
      </c>
      <c r="AB398" s="10"/>
      <c r="AC398" s="130" t="str">
        <f t="shared" si="19"/>
        <v xml:space="preserve"> </v>
      </c>
      <c r="AD398" s="10"/>
      <c r="AE398" s="10"/>
      <c r="AF398" s="154"/>
      <c r="AG398" s="130" t="str">
        <f t="shared" si="20"/>
        <v xml:space="preserve"> </v>
      </c>
      <c r="AH398" s="10"/>
      <c r="AI398" s="130" t="str">
        <f t="shared" si="21"/>
        <v xml:space="preserve"> </v>
      </c>
      <c r="AJ398" s="10"/>
      <c r="AK398" s="10"/>
      <c r="AL398" s="154"/>
      <c r="AM398" s="130" t="str">
        <f t="shared" si="34"/>
        <v xml:space="preserve"> </v>
      </c>
      <c r="AN398" s="10"/>
      <c r="AO398" s="155" t="str">
        <f t="shared" si="35"/>
        <v xml:space="preserve"> </v>
      </c>
      <c r="AP398" s="10"/>
      <c r="AQ398" s="10"/>
      <c r="AR398" s="983"/>
      <c r="AS398" s="130" t="str">
        <f t="shared" si="36"/>
        <v xml:space="preserve"> </v>
      </c>
      <c r="AT398" s="10"/>
      <c r="AU398" s="155" t="str">
        <f t="shared" si="37"/>
        <v xml:space="preserve"> </v>
      </c>
      <c r="AV398" s="10"/>
      <c r="AW398" s="10"/>
      <c r="AX398" s="10"/>
      <c r="AY398" s="10"/>
      <c r="AZ398" s="10"/>
      <c r="BA398" s="10"/>
      <c r="BB398" s="10"/>
      <c r="BC398" s="10"/>
      <c r="BD398" s="10"/>
      <c r="BE398" s="10"/>
      <c r="BF398" s="10"/>
      <c r="BG398" s="10"/>
      <c r="BH398" s="1003"/>
      <c r="BI398" s="10"/>
    </row>
    <row r="399" spans="1:61" ht="46.5" customHeight="1">
      <c r="A399" s="10"/>
      <c r="B399" s="10"/>
      <c r="C399" s="10"/>
      <c r="D399" s="10"/>
      <c r="E399" s="10"/>
      <c r="F399" s="10"/>
      <c r="G399" s="10"/>
      <c r="H399" s="10"/>
      <c r="I399" s="10"/>
      <c r="J399" s="10"/>
      <c r="K399" s="10"/>
      <c r="L399" s="10"/>
      <c r="M399" s="10"/>
      <c r="N399" s="10"/>
      <c r="O399" s="154"/>
      <c r="P399" s="10"/>
      <c r="Q399" s="154"/>
      <c r="R399" s="10"/>
      <c r="S399" s="154"/>
      <c r="T399" s="10"/>
      <c r="U399" s="154"/>
      <c r="V399" s="10"/>
      <c r="W399" s="154"/>
      <c r="X399" s="10"/>
      <c r="Y399" s="154">
        <f t="shared" si="17"/>
        <v>0</v>
      </c>
      <c r="Z399" s="154"/>
      <c r="AA399" s="130" t="str">
        <f t="shared" si="18"/>
        <v xml:space="preserve"> </v>
      </c>
      <c r="AB399" s="10"/>
      <c r="AC399" s="130" t="str">
        <f t="shared" si="19"/>
        <v xml:space="preserve"> </v>
      </c>
      <c r="AD399" s="10"/>
      <c r="AE399" s="10"/>
      <c r="AF399" s="154"/>
      <c r="AG399" s="130" t="str">
        <f t="shared" si="20"/>
        <v xml:space="preserve"> </v>
      </c>
      <c r="AH399" s="10"/>
      <c r="AI399" s="130" t="str">
        <f t="shared" si="21"/>
        <v xml:space="preserve"> </v>
      </c>
      <c r="AJ399" s="10"/>
      <c r="AK399" s="10"/>
      <c r="AL399" s="154"/>
      <c r="AM399" s="130" t="str">
        <f t="shared" si="34"/>
        <v xml:space="preserve"> </v>
      </c>
      <c r="AN399" s="10"/>
      <c r="AO399" s="155" t="str">
        <f t="shared" si="35"/>
        <v xml:space="preserve"> </v>
      </c>
      <c r="AP399" s="10"/>
      <c r="AQ399" s="10"/>
      <c r="AR399" s="983"/>
      <c r="AS399" s="130" t="str">
        <f t="shared" si="36"/>
        <v xml:space="preserve"> </v>
      </c>
      <c r="AT399" s="10"/>
      <c r="AU399" s="155" t="str">
        <f t="shared" si="37"/>
        <v xml:space="preserve"> </v>
      </c>
      <c r="AV399" s="10"/>
      <c r="AW399" s="10"/>
      <c r="AX399" s="10"/>
      <c r="AY399" s="10"/>
      <c r="AZ399" s="10"/>
      <c r="BA399" s="10"/>
      <c r="BB399" s="10"/>
      <c r="BC399" s="10"/>
      <c r="BD399" s="10"/>
      <c r="BE399" s="10"/>
      <c r="BF399" s="10"/>
      <c r="BG399" s="10"/>
      <c r="BH399" s="1003"/>
      <c r="BI399" s="10"/>
    </row>
    <row r="400" spans="1:61" ht="46.5" customHeight="1">
      <c r="A400" s="10"/>
      <c r="B400" s="10"/>
      <c r="C400" s="10"/>
      <c r="D400" s="10"/>
      <c r="E400" s="10"/>
      <c r="F400" s="10"/>
      <c r="G400" s="10"/>
      <c r="H400" s="10"/>
      <c r="I400" s="10"/>
      <c r="J400" s="10"/>
      <c r="K400" s="10"/>
      <c r="L400" s="10"/>
      <c r="M400" s="10"/>
      <c r="N400" s="10"/>
      <c r="O400" s="154"/>
      <c r="P400" s="10"/>
      <c r="Q400" s="154"/>
      <c r="R400" s="10"/>
      <c r="S400" s="154"/>
      <c r="T400" s="10"/>
      <c r="U400" s="154"/>
      <c r="V400" s="10"/>
      <c r="W400" s="154"/>
      <c r="X400" s="10"/>
      <c r="Y400" s="154">
        <f t="shared" si="17"/>
        <v>0</v>
      </c>
      <c r="Z400" s="154"/>
      <c r="AA400" s="130" t="str">
        <f t="shared" si="18"/>
        <v xml:space="preserve"> </v>
      </c>
      <c r="AB400" s="10"/>
      <c r="AC400" s="130" t="str">
        <f t="shared" si="19"/>
        <v xml:space="preserve"> </v>
      </c>
      <c r="AD400" s="10"/>
      <c r="AE400" s="10"/>
      <c r="AF400" s="154"/>
      <c r="AG400" s="130" t="str">
        <f t="shared" si="20"/>
        <v xml:space="preserve"> </v>
      </c>
      <c r="AH400" s="10"/>
      <c r="AI400" s="130" t="str">
        <f t="shared" si="21"/>
        <v xml:space="preserve"> </v>
      </c>
      <c r="AJ400" s="10"/>
      <c r="AK400" s="10"/>
      <c r="AL400" s="154"/>
      <c r="AM400" s="130" t="str">
        <f t="shared" si="34"/>
        <v xml:space="preserve"> </v>
      </c>
      <c r="AN400" s="10"/>
      <c r="AO400" s="155" t="str">
        <f t="shared" si="35"/>
        <v xml:space="preserve"> </v>
      </c>
      <c r="AP400" s="10"/>
      <c r="AQ400" s="10"/>
      <c r="AR400" s="983"/>
      <c r="AS400" s="130" t="str">
        <f t="shared" si="36"/>
        <v xml:space="preserve"> </v>
      </c>
      <c r="AT400" s="10"/>
      <c r="AU400" s="155" t="str">
        <f t="shared" si="37"/>
        <v xml:space="preserve"> </v>
      </c>
      <c r="AV400" s="10"/>
      <c r="AW400" s="10"/>
      <c r="AX400" s="10"/>
      <c r="AY400" s="10"/>
      <c r="AZ400" s="10"/>
      <c r="BA400" s="10"/>
      <c r="BB400" s="10"/>
      <c r="BC400" s="10"/>
      <c r="BD400" s="10"/>
      <c r="BE400" s="10"/>
      <c r="BF400" s="10"/>
      <c r="BG400" s="10"/>
      <c r="BH400" s="1003"/>
      <c r="BI400" s="10"/>
    </row>
    <row r="401" spans="1:61" ht="46.5" customHeight="1">
      <c r="A401" s="10"/>
      <c r="B401" s="10"/>
      <c r="C401" s="10"/>
      <c r="D401" s="10"/>
      <c r="E401" s="10"/>
      <c r="F401" s="10"/>
      <c r="G401" s="10"/>
      <c r="H401" s="10"/>
      <c r="I401" s="10"/>
      <c r="J401" s="10"/>
      <c r="K401" s="10"/>
      <c r="L401" s="10"/>
      <c r="M401" s="10"/>
      <c r="N401" s="10"/>
      <c r="O401" s="154"/>
      <c r="P401" s="10"/>
      <c r="Q401" s="154"/>
      <c r="R401" s="10"/>
      <c r="S401" s="154"/>
      <c r="T401" s="10"/>
      <c r="U401" s="154"/>
      <c r="V401" s="10"/>
      <c r="W401" s="154"/>
      <c r="X401" s="10"/>
      <c r="Y401" s="154">
        <f t="shared" si="17"/>
        <v>0</v>
      </c>
      <c r="Z401" s="154"/>
      <c r="AA401" s="130" t="str">
        <f t="shared" si="18"/>
        <v xml:space="preserve"> </v>
      </c>
      <c r="AB401" s="10"/>
      <c r="AC401" s="130" t="str">
        <f t="shared" si="19"/>
        <v xml:space="preserve"> </v>
      </c>
      <c r="AD401" s="10"/>
      <c r="AE401" s="10"/>
      <c r="AF401" s="154"/>
      <c r="AG401" s="130" t="str">
        <f t="shared" si="20"/>
        <v xml:space="preserve"> </v>
      </c>
      <c r="AH401" s="10"/>
      <c r="AI401" s="130" t="str">
        <f t="shared" si="21"/>
        <v xml:space="preserve"> </v>
      </c>
      <c r="AJ401" s="10"/>
      <c r="AK401" s="10"/>
      <c r="AL401" s="154"/>
      <c r="AM401" s="130" t="str">
        <f t="shared" si="34"/>
        <v xml:space="preserve"> </v>
      </c>
      <c r="AN401" s="10"/>
      <c r="AO401" s="155" t="str">
        <f t="shared" si="35"/>
        <v xml:space="preserve"> </v>
      </c>
      <c r="AP401" s="10"/>
      <c r="AQ401" s="10"/>
      <c r="AR401" s="983"/>
      <c r="AS401" s="130" t="str">
        <f t="shared" si="36"/>
        <v xml:space="preserve"> </v>
      </c>
      <c r="AT401" s="10"/>
      <c r="AU401" s="155" t="str">
        <f t="shared" si="37"/>
        <v xml:space="preserve"> </v>
      </c>
      <c r="AV401" s="10"/>
      <c r="AW401" s="10"/>
      <c r="AX401" s="10"/>
      <c r="AY401" s="10"/>
      <c r="AZ401" s="10"/>
      <c r="BA401" s="10"/>
      <c r="BB401" s="10"/>
      <c r="BC401" s="10"/>
      <c r="BD401" s="10"/>
      <c r="BE401" s="10"/>
      <c r="BF401" s="10"/>
      <c r="BG401" s="10"/>
      <c r="BH401" s="1003"/>
      <c r="BI401" s="10"/>
    </row>
    <row r="402" spans="1:61" ht="46.5" customHeight="1">
      <c r="A402" s="10"/>
      <c r="B402" s="10"/>
      <c r="C402" s="10"/>
      <c r="D402" s="10"/>
      <c r="E402" s="10"/>
      <c r="F402" s="10"/>
      <c r="G402" s="10"/>
      <c r="H402" s="10"/>
      <c r="I402" s="10"/>
      <c r="J402" s="10"/>
      <c r="K402" s="10"/>
      <c r="L402" s="10"/>
      <c r="M402" s="10"/>
      <c r="N402" s="10"/>
      <c r="O402" s="154"/>
      <c r="P402" s="10"/>
      <c r="Q402" s="154"/>
      <c r="R402" s="10"/>
      <c r="S402" s="154"/>
      <c r="T402" s="10"/>
      <c r="U402" s="154"/>
      <c r="V402" s="10"/>
      <c r="W402" s="154"/>
      <c r="X402" s="10"/>
      <c r="Y402" s="154">
        <f t="shared" si="17"/>
        <v>0</v>
      </c>
      <c r="Z402" s="154"/>
      <c r="AA402" s="130" t="str">
        <f t="shared" si="18"/>
        <v xml:space="preserve"> </v>
      </c>
      <c r="AB402" s="10"/>
      <c r="AC402" s="130" t="str">
        <f t="shared" si="19"/>
        <v xml:space="preserve"> </v>
      </c>
      <c r="AD402" s="10"/>
      <c r="AE402" s="10"/>
      <c r="AF402" s="154"/>
      <c r="AG402" s="130" t="str">
        <f t="shared" si="20"/>
        <v xml:space="preserve"> </v>
      </c>
      <c r="AH402" s="10"/>
      <c r="AI402" s="130" t="str">
        <f t="shared" si="21"/>
        <v xml:space="preserve"> </v>
      </c>
      <c r="AJ402" s="10"/>
      <c r="AK402" s="10"/>
      <c r="AL402" s="154"/>
      <c r="AM402" s="130" t="str">
        <f t="shared" si="34"/>
        <v xml:space="preserve"> </v>
      </c>
      <c r="AN402" s="10"/>
      <c r="AO402" s="155" t="str">
        <f t="shared" si="35"/>
        <v xml:space="preserve"> </v>
      </c>
      <c r="AP402" s="10"/>
      <c r="AQ402" s="10"/>
      <c r="AR402" s="983"/>
      <c r="AS402" s="130" t="str">
        <f t="shared" si="36"/>
        <v xml:space="preserve"> </v>
      </c>
      <c r="AT402" s="10"/>
      <c r="AU402" s="155" t="str">
        <f t="shared" si="37"/>
        <v xml:space="preserve"> </v>
      </c>
      <c r="AV402" s="10"/>
      <c r="AW402" s="10"/>
      <c r="AX402" s="10"/>
      <c r="AY402" s="10"/>
      <c r="AZ402" s="10"/>
      <c r="BA402" s="10"/>
      <c r="BB402" s="10"/>
      <c r="BC402" s="10"/>
      <c r="BD402" s="10"/>
      <c r="BE402" s="10"/>
      <c r="BF402" s="10"/>
      <c r="BG402" s="10"/>
      <c r="BH402" s="1003"/>
      <c r="BI402" s="10"/>
    </row>
    <row r="403" spans="1:61" ht="46.5" customHeight="1">
      <c r="A403" s="10"/>
      <c r="B403" s="10"/>
      <c r="C403" s="10"/>
      <c r="D403" s="10"/>
      <c r="E403" s="10"/>
      <c r="F403" s="10"/>
      <c r="G403" s="10"/>
      <c r="H403" s="10"/>
      <c r="I403" s="10"/>
      <c r="J403" s="10"/>
      <c r="K403" s="10"/>
      <c r="L403" s="10"/>
      <c r="M403" s="10"/>
      <c r="N403" s="10"/>
      <c r="O403" s="154"/>
      <c r="P403" s="10"/>
      <c r="Q403" s="154"/>
      <c r="R403" s="10"/>
      <c r="S403" s="154"/>
      <c r="T403" s="10"/>
      <c r="U403" s="154"/>
      <c r="V403" s="10"/>
      <c r="W403" s="154"/>
      <c r="X403" s="10"/>
      <c r="Y403" s="154">
        <f t="shared" si="17"/>
        <v>0</v>
      </c>
      <c r="Z403" s="154"/>
      <c r="AA403" s="130" t="str">
        <f t="shared" si="18"/>
        <v xml:space="preserve"> </v>
      </c>
      <c r="AB403" s="10"/>
      <c r="AC403" s="130" t="str">
        <f t="shared" si="19"/>
        <v xml:space="preserve"> </v>
      </c>
      <c r="AD403" s="10"/>
      <c r="AE403" s="10"/>
      <c r="AF403" s="154"/>
      <c r="AG403" s="130" t="str">
        <f t="shared" si="20"/>
        <v xml:space="preserve"> </v>
      </c>
      <c r="AH403" s="10"/>
      <c r="AI403" s="130" t="str">
        <f t="shared" si="21"/>
        <v xml:space="preserve"> </v>
      </c>
      <c r="AJ403" s="10"/>
      <c r="AK403" s="10"/>
      <c r="AL403" s="154"/>
      <c r="AM403" s="130" t="str">
        <f t="shared" si="34"/>
        <v xml:space="preserve"> </v>
      </c>
      <c r="AN403" s="10"/>
      <c r="AO403" s="155" t="str">
        <f t="shared" si="35"/>
        <v xml:space="preserve"> </v>
      </c>
      <c r="AP403" s="10"/>
      <c r="AQ403" s="10"/>
      <c r="AR403" s="983"/>
      <c r="AS403" s="130" t="str">
        <f t="shared" si="36"/>
        <v xml:space="preserve"> </v>
      </c>
      <c r="AT403" s="10"/>
      <c r="AU403" s="155" t="str">
        <f t="shared" si="37"/>
        <v xml:space="preserve"> </v>
      </c>
      <c r="AV403" s="10"/>
      <c r="AW403" s="10"/>
      <c r="AX403" s="10"/>
      <c r="AY403" s="10"/>
      <c r="AZ403" s="10"/>
      <c r="BA403" s="10"/>
      <c r="BB403" s="10"/>
      <c r="BC403" s="10"/>
      <c r="BD403" s="10"/>
      <c r="BE403" s="10"/>
      <c r="BF403" s="10"/>
      <c r="BG403" s="10"/>
      <c r="BH403" s="1003"/>
      <c r="BI403" s="10"/>
    </row>
    <row r="404" spans="1:61" ht="46.5" customHeight="1">
      <c r="A404" s="10"/>
      <c r="B404" s="10"/>
      <c r="C404" s="10"/>
      <c r="D404" s="10"/>
      <c r="E404" s="10"/>
      <c r="F404" s="10"/>
      <c r="G404" s="10"/>
      <c r="H404" s="10"/>
      <c r="I404" s="10"/>
      <c r="J404" s="10"/>
      <c r="K404" s="10"/>
      <c r="L404" s="10"/>
      <c r="M404" s="10"/>
      <c r="N404" s="10"/>
      <c r="O404" s="154"/>
      <c r="P404" s="10"/>
      <c r="Q404" s="154"/>
      <c r="R404" s="10"/>
      <c r="S404" s="154"/>
      <c r="T404" s="10"/>
      <c r="U404" s="154"/>
      <c r="V404" s="10"/>
      <c r="W404" s="154"/>
      <c r="X404" s="10"/>
      <c r="Y404" s="154">
        <f t="shared" si="17"/>
        <v>0</v>
      </c>
      <c r="Z404" s="154"/>
      <c r="AA404" s="130" t="str">
        <f t="shared" si="18"/>
        <v xml:space="preserve"> </v>
      </c>
      <c r="AB404" s="10"/>
      <c r="AC404" s="130" t="str">
        <f t="shared" si="19"/>
        <v xml:space="preserve"> </v>
      </c>
      <c r="AD404" s="10"/>
      <c r="AE404" s="10"/>
      <c r="AF404" s="154"/>
      <c r="AG404" s="130" t="str">
        <f t="shared" si="20"/>
        <v xml:space="preserve"> </v>
      </c>
      <c r="AH404" s="10"/>
      <c r="AI404" s="130" t="str">
        <f t="shared" si="21"/>
        <v xml:space="preserve"> </v>
      </c>
      <c r="AJ404" s="10"/>
      <c r="AK404" s="10"/>
      <c r="AL404" s="154"/>
      <c r="AM404" s="130" t="str">
        <f t="shared" si="34"/>
        <v xml:space="preserve"> </v>
      </c>
      <c r="AN404" s="10"/>
      <c r="AO404" s="155" t="str">
        <f t="shared" si="35"/>
        <v xml:space="preserve"> </v>
      </c>
      <c r="AP404" s="10"/>
      <c r="AQ404" s="10"/>
      <c r="AR404" s="983"/>
      <c r="AS404" s="130" t="str">
        <f t="shared" si="36"/>
        <v xml:space="preserve"> </v>
      </c>
      <c r="AT404" s="10"/>
      <c r="AU404" s="155" t="str">
        <f t="shared" si="37"/>
        <v xml:space="preserve"> </v>
      </c>
      <c r="AV404" s="10"/>
      <c r="AW404" s="10"/>
      <c r="AX404" s="10"/>
      <c r="AY404" s="10"/>
      <c r="AZ404" s="10"/>
      <c r="BA404" s="10"/>
      <c r="BB404" s="10"/>
      <c r="BC404" s="10"/>
      <c r="BD404" s="10"/>
      <c r="BE404" s="10"/>
      <c r="BF404" s="10"/>
      <c r="BG404" s="10"/>
      <c r="BH404" s="1003"/>
      <c r="BI404" s="10"/>
    </row>
    <row r="405" spans="1:61" ht="46.5" customHeight="1">
      <c r="A405" s="10"/>
      <c r="B405" s="10"/>
      <c r="C405" s="10"/>
      <c r="D405" s="10"/>
      <c r="E405" s="10"/>
      <c r="F405" s="10"/>
      <c r="G405" s="10"/>
      <c r="H405" s="10"/>
      <c r="I405" s="10"/>
      <c r="J405" s="10"/>
      <c r="K405" s="10"/>
      <c r="L405" s="10"/>
      <c r="M405" s="10"/>
      <c r="N405" s="10"/>
      <c r="O405" s="154"/>
      <c r="P405" s="10"/>
      <c r="Q405" s="154"/>
      <c r="R405" s="10"/>
      <c r="S405" s="154"/>
      <c r="T405" s="10"/>
      <c r="U405" s="154"/>
      <c r="V405" s="10"/>
      <c r="W405" s="154"/>
      <c r="X405" s="10"/>
      <c r="Y405" s="154">
        <f t="shared" si="17"/>
        <v>0</v>
      </c>
      <c r="Z405" s="154"/>
      <c r="AA405" s="130" t="str">
        <f t="shared" si="18"/>
        <v xml:space="preserve"> </v>
      </c>
      <c r="AB405" s="10"/>
      <c r="AC405" s="130" t="str">
        <f t="shared" si="19"/>
        <v xml:space="preserve"> </v>
      </c>
      <c r="AD405" s="10"/>
      <c r="AE405" s="10"/>
      <c r="AF405" s="154"/>
      <c r="AG405" s="130" t="str">
        <f t="shared" si="20"/>
        <v xml:space="preserve"> </v>
      </c>
      <c r="AH405" s="10"/>
      <c r="AI405" s="130" t="str">
        <f t="shared" si="21"/>
        <v xml:space="preserve"> </v>
      </c>
      <c r="AJ405" s="10"/>
      <c r="AK405" s="10"/>
      <c r="AL405" s="154"/>
      <c r="AM405" s="130" t="str">
        <f t="shared" si="34"/>
        <v xml:space="preserve"> </v>
      </c>
      <c r="AN405" s="10"/>
      <c r="AO405" s="155" t="str">
        <f t="shared" si="35"/>
        <v xml:space="preserve"> </v>
      </c>
      <c r="AP405" s="10"/>
      <c r="AQ405" s="10"/>
      <c r="AR405" s="983"/>
      <c r="AS405" s="130" t="str">
        <f t="shared" si="36"/>
        <v xml:space="preserve"> </v>
      </c>
      <c r="AT405" s="10"/>
      <c r="AU405" s="155" t="str">
        <f t="shared" si="37"/>
        <v xml:space="preserve"> </v>
      </c>
      <c r="AV405" s="10"/>
      <c r="AW405" s="10"/>
      <c r="AX405" s="10"/>
      <c r="AY405" s="10"/>
      <c r="AZ405" s="10"/>
      <c r="BA405" s="10"/>
      <c r="BB405" s="10"/>
      <c r="BC405" s="10"/>
      <c r="BD405" s="10"/>
      <c r="BE405" s="10"/>
      <c r="BF405" s="10"/>
      <c r="BG405" s="10"/>
      <c r="BH405" s="1003"/>
      <c r="BI405" s="10"/>
    </row>
    <row r="406" spans="1:61" ht="46.5" customHeight="1">
      <c r="A406" s="10"/>
      <c r="B406" s="10"/>
      <c r="C406" s="10"/>
      <c r="D406" s="10"/>
      <c r="E406" s="10"/>
      <c r="F406" s="10"/>
      <c r="G406" s="10"/>
      <c r="H406" s="10"/>
      <c r="I406" s="10"/>
      <c r="J406" s="10"/>
      <c r="K406" s="10"/>
      <c r="L406" s="10"/>
      <c r="M406" s="10"/>
      <c r="N406" s="10"/>
      <c r="O406" s="154"/>
      <c r="P406" s="10"/>
      <c r="Q406" s="154"/>
      <c r="R406" s="10"/>
      <c r="S406" s="154"/>
      <c r="T406" s="10"/>
      <c r="U406" s="154"/>
      <c r="V406" s="10"/>
      <c r="W406" s="154"/>
      <c r="X406" s="10"/>
      <c r="Y406" s="154">
        <f t="shared" si="17"/>
        <v>0</v>
      </c>
      <c r="Z406" s="154"/>
      <c r="AA406" s="130" t="str">
        <f t="shared" si="18"/>
        <v xml:space="preserve"> </v>
      </c>
      <c r="AB406" s="10"/>
      <c r="AC406" s="130" t="str">
        <f t="shared" si="19"/>
        <v xml:space="preserve"> </v>
      </c>
      <c r="AD406" s="10"/>
      <c r="AE406" s="10"/>
      <c r="AF406" s="154"/>
      <c r="AG406" s="130" t="str">
        <f t="shared" si="20"/>
        <v xml:space="preserve"> </v>
      </c>
      <c r="AH406" s="10"/>
      <c r="AI406" s="130" t="str">
        <f t="shared" si="21"/>
        <v xml:space="preserve"> </v>
      </c>
      <c r="AJ406" s="10"/>
      <c r="AK406" s="10"/>
      <c r="AL406" s="154"/>
      <c r="AM406" s="130" t="str">
        <f t="shared" si="34"/>
        <v xml:space="preserve"> </v>
      </c>
      <c r="AN406" s="10"/>
      <c r="AO406" s="155" t="str">
        <f t="shared" si="35"/>
        <v xml:space="preserve"> </v>
      </c>
      <c r="AP406" s="10"/>
      <c r="AQ406" s="10"/>
      <c r="AR406" s="983"/>
      <c r="AS406" s="130" t="str">
        <f t="shared" si="36"/>
        <v xml:space="preserve"> </v>
      </c>
      <c r="AT406" s="10"/>
      <c r="AU406" s="155" t="str">
        <f t="shared" si="37"/>
        <v xml:space="preserve"> </v>
      </c>
      <c r="AV406" s="10"/>
      <c r="AW406" s="10"/>
      <c r="AX406" s="10"/>
      <c r="AY406" s="10"/>
      <c r="AZ406" s="10"/>
      <c r="BA406" s="10"/>
      <c r="BB406" s="10"/>
      <c r="BC406" s="10"/>
      <c r="BD406" s="10"/>
      <c r="BE406" s="10"/>
      <c r="BF406" s="10"/>
      <c r="BG406" s="10"/>
      <c r="BH406" s="1003"/>
      <c r="BI406" s="10"/>
    </row>
    <row r="407" spans="1:61" ht="46.5" customHeight="1">
      <c r="A407" s="10"/>
      <c r="B407" s="10"/>
      <c r="C407" s="10"/>
      <c r="D407" s="10"/>
      <c r="E407" s="10"/>
      <c r="F407" s="10"/>
      <c r="G407" s="10"/>
      <c r="H407" s="10"/>
      <c r="I407" s="10"/>
      <c r="J407" s="10"/>
      <c r="K407" s="10"/>
      <c r="L407" s="10"/>
      <c r="M407" s="10"/>
      <c r="N407" s="10"/>
      <c r="O407" s="154"/>
      <c r="P407" s="10"/>
      <c r="Q407" s="154"/>
      <c r="R407" s="10"/>
      <c r="S407" s="154"/>
      <c r="T407" s="10"/>
      <c r="U407" s="154"/>
      <c r="V407" s="10"/>
      <c r="W407" s="154"/>
      <c r="X407" s="10"/>
      <c r="Y407" s="154">
        <f t="shared" si="17"/>
        <v>0</v>
      </c>
      <c r="Z407" s="154"/>
      <c r="AA407" s="130" t="str">
        <f t="shared" si="18"/>
        <v xml:space="preserve"> </v>
      </c>
      <c r="AB407" s="10"/>
      <c r="AC407" s="130" t="str">
        <f t="shared" si="19"/>
        <v xml:space="preserve"> </v>
      </c>
      <c r="AD407" s="10"/>
      <c r="AE407" s="10"/>
      <c r="AF407" s="154"/>
      <c r="AG407" s="130" t="str">
        <f t="shared" si="20"/>
        <v xml:space="preserve"> </v>
      </c>
      <c r="AH407" s="10"/>
      <c r="AI407" s="130" t="str">
        <f t="shared" si="21"/>
        <v xml:space="preserve"> </v>
      </c>
      <c r="AJ407" s="10"/>
      <c r="AK407" s="10"/>
      <c r="AL407" s="154"/>
      <c r="AM407" s="130" t="str">
        <f t="shared" si="34"/>
        <v xml:space="preserve"> </v>
      </c>
      <c r="AN407" s="10"/>
      <c r="AO407" s="155" t="str">
        <f t="shared" si="35"/>
        <v xml:space="preserve"> </v>
      </c>
      <c r="AP407" s="10"/>
      <c r="AQ407" s="10"/>
      <c r="AR407" s="983"/>
      <c r="AS407" s="130" t="str">
        <f t="shared" si="36"/>
        <v xml:space="preserve"> </v>
      </c>
      <c r="AT407" s="10"/>
      <c r="AU407" s="155" t="str">
        <f t="shared" si="37"/>
        <v xml:space="preserve"> </v>
      </c>
      <c r="AV407" s="10"/>
      <c r="AW407" s="10"/>
      <c r="AX407" s="10"/>
      <c r="AY407" s="10"/>
      <c r="AZ407" s="10"/>
      <c r="BA407" s="10"/>
      <c r="BB407" s="10"/>
      <c r="BC407" s="10"/>
      <c r="BD407" s="10"/>
      <c r="BE407" s="10"/>
      <c r="BF407" s="10"/>
      <c r="BG407" s="10"/>
      <c r="BH407" s="1003"/>
      <c r="BI407" s="10"/>
    </row>
    <row r="408" spans="1:61" ht="46.5" customHeight="1">
      <c r="A408" s="10"/>
      <c r="B408" s="10"/>
      <c r="C408" s="10"/>
      <c r="D408" s="10"/>
      <c r="E408" s="10"/>
      <c r="F408" s="10"/>
      <c r="G408" s="10"/>
      <c r="H408" s="10"/>
      <c r="I408" s="10"/>
      <c r="J408" s="10"/>
      <c r="K408" s="10"/>
      <c r="L408" s="10"/>
      <c r="M408" s="10"/>
      <c r="N408" s="10"/>
      <c r="O408" s="154"/>
      <c r="P408" s="10"/>
      <c r="Q408" s="154"/>
      <c r="R408" s="10"/>
      <c r="S408" s="154"/>
      <c r="T408" s="10"/>
      <c r="U408" s="154"/>
      <c r="V408" s="10"/>
      <c r="W408" s="154"/>
      <c r="X408" s="10"/>
      <c r="Y408" s="154">
        <f t="shared" si="17"/>
        <v>0</v>
      </c>
      <c r="Z408" s="154"/>
      <c r="AA408" s="130" t="str">
        <f t="shared" si="18"/>
        <v xml:space="preserve"> </v>
      </c>
      <c r="AB408" s="10"/>
      <c r="AC408" s="130" t="str">
        <f t="shared" si="19"/>
        <v xml:space="preserve"> </v>
      </c>
      <c r="AD408" s="10"/>
      <c r="AE408" s="10"/>
      <c r="AF408" s="154"/>
      <c r="AG408" s="130" t="str">
        <f t="shared" si="20"/>
        <v xml:space="preserve"> </v>
      </c>
      <c r="AH408" s="10"/>
      <c r="AI408" s="130" t="str">
        <f t="shared" si="21"/>
        <v xml:space="preserve"> </v>
      </c>
      <c r="AJ408" s="10"/>
      <c r="AK408" s="10"/>
      <c r="AL408" s="154"/>
      <c r="AM408" s="130" t="str">
        <f t="shared" si="34"/>
        <v xml:space="preserve"> </v>
      </c>
      <c r="AN408" s="10"/>
      <c r="AO408" s="155" t="str">
        <f t="shared" si="35"/>
        <v xml:space="preserve"> </v>
      </c>
      <c r="AP408" s="10"/>
      <c r="AQ408" s="10"/>
      <c r="AR408" s="983"/>
      <c r="AS408" s="130" t="str">
        <f t="shared" si="36"/>
        <v xml:space="preserve"> </v>
      </c>
      <c r="AT408" s="10"/>
      <c r="AU408" s="155" t="str">
        <f t="shared" si="37"/>
        <v xml:space="preserve"> </v>
      </c>
      <c r="AV408" s="10"/>
      <c r="AW408" s="10"/>
      <c r="AX408" s="10"/>
      <c r="AY408" s="10"/>
      <c r="AZ408" s="10"/>
      <c r="BA408" s="10"/>
      <c r="BB408" s="10"/>
      <c r="BC408" s="10"/>
      <c r="BD408" s="10"/>
      <c r="BE408" s="10"/>
      <c r="BF408" s="10"/>
      <c r="BG408" s="10"/>
      <c r="BH408" s="1003"/>
      <c r="BI408" s="10"/>
    </row>
    <row r="409" spans="1:61" ht="46.5" customHeight="1">
      <c r="A409" s="10"/>
      <c r="B409" s="10"/>
      <c r="C409" s="10"/>
      <c r="D409" s="10"/>
      <c r="E409" s="10"/>
      <c r="F409" s="10"/>
      <c r="G409" s="10"/>
      <c r="H409" s="10"/>
      <c r="I409" s="10"/>
      <c r="J409" s="10"/>
      <c r="K409" s="10"/>
      <c r="L409" s="10"/>
      <c r="M409" s="10"/>
      <c r="N409" s="10"/>
      <c r="O409" s="154"/>
      <c r="P409" s="10"/>
      <c r="Q409" s="154"/>
      <c r="R409" s="10"/>
      <c r="S409" s="154"/>
      <c r="T409" s="10"/>
      <c r="U409" s="154"/>
      <c r="V409" s="10"/>
      <c r="W409" s="154"/>
      <c r="X409" s="10"/>
      <c r="Y409" s="154">
        <f t="shared" si="17"/>
        <v>0</v>
      </c>
      <c r="Z409" s="154"/>
      <c r="AA409" s="130" t="str">
        <f t="shared" si="18"/>
        <v xml:space="preserve"> </v>
      </c>
      <c r="AB409" s="10"/>
      <c r="AC409" s="130" t="str">
        <f t="shared" si="19"/>
        <v xml:space="preserve"> </v>
      </c>
      <c r="AD409" s="10"/>
      <c r="AE409" s="10"/>
      <c r="AF409" s="154"/>
      <c r="AG409" s="130" t="str">
        <f t="shared" si="20"/>
        <v xml:space="preserve"> </v>
      </c>
      <c r="AH409" s="10"/>
      <c r="AI409" s="130" t="str">
        <f t="shared" si="21"/>
        <v xml:space="preserve"> </v>
      </c>
      <c r="AJ409" s="10"/>
      <c r="AK409" s="10"/>
      <c r="AL409" s="154"/>
      <c r="AM409" s="130" t="str">
        <f t="shared" si="34"/>
        <v xml:space="preserve"> </v>
      </c>
      <c r="AN409" s="10"/>
      <c r="AO409" s="155" t="str">
        <f t="shared" si="35"/>
        <v xml:space="preserve"> </v>
      </c>
      <c r="AP409" s="10"/>
      <c r="AQ409" s="10"/>
      <c r="AR409" s="983"/>
      <c r="AS409" s="130" t="str">
        <f t="shared" si="36"/>
        <v xml:space="preserve"> </v>
      </c>
      <c r="AT409" s="10"/>
      <c r="AU409" s="155" t="str">
        <f t="shared" si="37"/>
        <v xml:space="preserve"> </v>
      </c>
      <c r="AV409" s="10"/>
      <c r="AW409" s="10"/>
      <c r="AX409" s="10"/>
      <c r="AY409" s="10"/>
      <c r="AZ409" s="10"/>
      <c r="BA409" s="10"/>
      <c r="BB409" s="10"/>
      <c r="BC409" s="10"/>
      <c r="BD409" s="10"/>
      <c r="BE409" s="10"/>
      <c r="BF409" s="10"/>
      <c r="BG409" s="10"/>
      <c r="BH409" s="1003"/>
      <c r="BI409" s="10"/>
    </row>
    <row r="410" spans="1:61" ht="46.5" customHeight="1">
      <c r="A410" s="10"/>
      <c r="B410" s="10"/>
      <c r="C410" s="10"/>
      <c r="D410" s="10"/>
      <c r="E410" s="10"/>
      <c r="F410" s="10"/>
      <c r="G410" s="10"/>
      <c r="H410" s="10"/>
      <c r="I410" s="10"/>
      <c r="J410" s="10"/>
      <c r="K410" s="10"/>
      <c r="L410" s="10"/>
      <c r="M410" s="10"/>
      <c r="N410" s="10"/>
      <c r="O410" s="154"/>
      <c r="P410" s="10"/>
      <c r="Q410" s="154"/>
      <c r="R410" s="10"/>
      <c r="S410" s="154"/>
      <c r="T410" s="10"/>
      <c r="U410" s="154"/>
      <c r="V410" s="10"/>
      <c r="W410" s="154"/>
      <c r="X410" s="10"/>
      <c r="Y410" s="154">
        <f t="shared" si="17"/>
        <v>0</v>
      </c>
      <c r="Z410" s="154"/>
      <c r="AA410" s="130" t="str">
        <f t="shared" si="18"/>
        <v xml:space="preserve"> </v>
      </c>
      <c r="AB410" s="10"/>
      <c r="AC410" s="130" t="str">
        <f t="shared" si="19"/>
        <v xml:space="preserve"> </v>
      </c>
      <c r="AD410" s="10"/>
      <c r="AE410" s="10"/>
      <c r="AF410" s="154"/>
      <c r="AG410" s="130" t="str">
        <f t="shared" si="20"/>
        <v xml:space="preserve"> </v>
      </c>
      <c r="AH410" s="10"/>
      <c r="AI410" s="130" t="str">
        <f t="shared" si="21"/>
        <v xml:space="preserve"> </v>
      </c>
      <c r="AJ410" s="10"/>
      <c r="AK410" s="10"/>
      <c r="AL410" s="154"/>
      <c r="AM410" s="130" t="str">
        <f t="shared" si="34"/>
        <v xml:space="preserve"> </v>
      </c>
      <c r="AN410" s="10"/>
      <c r="AO410" s="155" t="str">
        <f t="shared" si="35"/>
        <v xml:space="preserve"> </v>
      </c>
      <c r="AP410" s="10"/>
      <c r="AQ410" s="10"/>
      <c r="AR410" s="983"/>
      <c r="AS410" s="130" t="str">
        <f t="shared" si="36"/>
        <v xml:space="preserve"> </v>
      </c>
      <c r="AT410" s="10"/>
      <c r="AU410" s="155" t="str">
        <f t="shared" si="37"/>
        <v xml:space="preserve"> </v>
      </c>
      <c r="AV410" s="10"/>
      <c r="AW410" s="10"/>
      <c r="AX410" s="10"/>
      <c r="AY410" s="10"/>
      <c r="AZ410" s="10"/>
      <c r="BA410" s="10"/>
      <c r="BB410" s="10"/>
      <c r="BC410" s="10"/>
      <c r="BD410" s="10"/>
      <c r="BE410" s="10"/>
      <c r="BF410" s="10"/>
      <c r="BG410" s="10"/>
      <c r="BH410" s="1003"/>
      <c r="BI410" s="10"/>
    </row>
    <row r="411" spans="1:61" ht="46.5" customHeight="1">
      <c r="A411" s="10"/>
      <c r="B411" s="10"/>
      <c r="C411" s="10"/>
      <c r="D411" s="10"/>
      <c r="E411" s="10"/>
      <c r="F411" s="10"/>
      <c r="G411" s="10"/>
      <c r="H411" s="10"/>
      <c r="I411" s="10"/>
      <c r="J411" s="10"/>
      <c r="K411" s="10"/>
      <c r="L411" s="10"/>
      <c r="M411" s="10"/>
      <c r="N411" s="10"/>
      <c r="O411" s="154"/>
      <c r="P411" s="10"/>
      <c r="Q411" s="154"/>
      <c r="R411" s="10"/>
      <c r="S411" s="154"/>
      <c r="T411" s="10"/>
      <c r="U411" s="154"/>
      <c r="V411" s="10"/>
      <c r="W411" s="154"/>
      <c r="X411" s="10"/>
      <c r="Y411" s="154">
        <f t="shared" si="17"/>
        <v>0</v>
      </c>
      <c r="Z411" s="154"/>
      <c r="AA411" s="130" t="str">
        <f t="shared" si="18"/>
        <v xml:space="preserve"> </v>
      </c>
      <c r="AB411" s="10"/>
      <c r="AC411" s="130" t="str">
        <f t="shared" si="19"/>
        <v xml:space="preserve"> </v>
      </c>
      <c r="AD411" s="10"/>
      <c r="AE411" s="10"/>
      <c r="AF411" s="154"/>
      <c r="AG411" s="130" t="str">
        <f t="shared" si="20"/>
        <v xml:space="preserve"> </v>
      </c>
      <c r="AH411" s="10"/>
      <c r="AI411" s="130" t="str">
        <f t="shared" si="21"/>
        <v xml:space="preserve"> </v>
      </c>
      <c r="AJ411" s="10"/>
      <c r="AK411" s="10"/>
      <c r="AL411" s="154"/>
      <c r="AM411" s="130" t="str">
        <f t="shared" si="34"/>
        <v xml:space="preserve"> </v>
      </c>
      <c r="AN411" s="10"/>
      <c r="AO411" s="155" t="str">
        <f t="shared" si="35"/>
        <v xml:space="preserve"> </v>
      </c>
      <c r="AP411" s="10"/>
      <c r="AQ411" s="10"/>
      <c r="AR411" s="983"/>
      <c r="AS411" s="130" t="str">
        <f t="shared" si="36"/>
        <v xml:space="preserve"> </v>
      </c>
      <c r="AT411" s="10"/>
      <c r="AU411" s="155" t="str">
        <f t="shared" si="37"/>
        <v xml:space="preserve"> </v>
      </c>
      <c r="AV411" s="10"/>
      <c r="AW411" s="10"/>
      <c r="AX411" s="10"/>
      <c r="AY411" s="10"/>
      <c r="AZ411" s="10"/>
      <c r="BA411" s="10"/>
      <c r="BB411" s="10"/>
      <c r="BC411" s="10"/>
      <c r="BD411" s="10"/>
      <c r="BE411" s="10"/>
      <c r="BF411" s="10"/>
      <c r="BG411" s="10"/>
      <c r="BH411" s="1003"/>
      <c r="BI411" s="10"/>
    </row>
    <row r="412" spans="1:61" ht="46.5" customHeight="1">
      <c r="A412" s="10"/>
      <c r="B412" s="10"/>
      <c r="C412" s="10"/>
      <c r="D412" s="10"/>
      <c r="E412" s="10"/>
      <c r="F412" s="10"/>
      <c r="G412" s="10"/>
      <c r="H412" s="10"/>
      <c r="I412" s="10"/>
      <c r="J412" s="10"/>
      <c r="K412" s="10"/>
      <c r="L412" s="10"/>
      <c r="M412" s="10"/>
      <c r="N412" s="10"/>
      <c r="O412" s="154"/>
      <c r="P412" s="10"/>
      <c r="Q412" s="154"/>
      <c r="R412" s="10"/>
      <c r="S412" s="154"/>
      <c r="T412" s="10"/>
      <c r="U412" s="154"/>
      <c r="V412" s="10"/>
      <c r="W412" s="154"/>
      <c r="X412" s="10"/>
      <c r="Y412" s="154">
        <f t="shared" si="17"/>
        <v>0</v>
      </c>
      <c r="Z412" s="154"/>
      <c r="AA412" s="130" t="str">
        <f t="shared" si="18"/>
        <v xml:space="preserve"> </v>
      </c>
      <c r="AB412" s="10"/>
      <c r="AC412" s="130" t="str">
        <f t="shared" si="19"/>
        <v xml:space="preserve"> </v>
      </c>
      <c r="AD412" s="10"/>
      <c r="AE412" s="10"/>
      <c r="AF412" s="154"/>
      <c r="AG412" s="130" t="str">
        <f t="shared" si="20"/>
        <v xml:space="preserve"> </v>
      </c>
      <c r="AH412" s="10"/>
      <c r="AI412" s="130" t="str">
        <f t="shared" si="21"/>
        <v xml:space="preserve"> </v>
      </c>
      <c r="AJ412" s="10"/>
      <c r="AK412" s="10"/>
      <c r="AL412" s="154"/>
      <c r="AM412" s="130" t="str">
        <f t="shared" si="34"/>
        <v xml:space="preserve"> </v>
      </c>
      <c r="AN412" s="10"/>
      <c r="AO412" s="155" t="str">
        <f t="shared" si="35"/>
        <v xml:space="preserve"> </v>
      </c>
      <c r="AP412" s="10"/>
      <c r="AQ412" s="10"/>
      <c r="AR412" s="983"/>
      <c r="AS412" s="130" t="str">
        <f t="shared" si="36"/>
        <v xml:space="preserve"> </v>
      </c>
      <c r="AT412" s="10"/>
      <c r="AU412" s="155" t="str">
        <f t="shared" si="37"/>
        <v xml:space="preserve"> </v>
      </c>
      <c r="AV412" s="10"/>
      <c r="AW412" s="10"/>
      <c r="AX412" s="10"/>
      <c r="AY412" s="10"/>
      <c r="AZ412" s="10"/>
      <c r="BA412" s="10"/>
      <c r="BB412" s="10"/>
      <c r="BC412" s="10"/>
      <c r="BD412" s="10"/>
      <c r="BE412" s="10"/>
      <c r="BF412" s="10"/>
      <c r="BG412" s="10"/>
      <c r="BH412" s="1003"/>
      <c r="BI412" s="10"/>
    </row>
    <row r="413" spans="1:61" ht="46.5" customHeight="1">
      <c r="A413" s="10"/>
      <c r="B413" s="10"/>
      <c r="C413" s="10"/>
      <c r="D413" s="10"/>
      <c r="E413" s="10"/>
      <c r="F413" s="10"/>
      <c r="G413" s="10"/>
      <c r="H413" s="10"/>
      <c r="I413" s="10"/>
      <c r="J413" s="10"/>
      <c r="K413" s="10"/>
      <c r="L413" s="10"/>
      <c r="M413" s="10"/>
      <c r="N413" s="10"/>
      <c r="O413" s="154"/>
      <c r="P413" s="10"/>
      <c r="Q413" s="154"/>
      <c r="R413" s="10"/>
      <c r="S413" s="154"/>
      <c r="T413" s="10"/>
      <c r="U413" s="154"/>
      <c r="V413" s="10"/>
      <c r="W413" s="154"/>
      <c r="X413" s="10"/>
      <c r="Y413" s="154">
        <f t="shared" si="17"/>
        <v>0</v>
      </c>
      <c r="Z413" s="154"/>
      <c r="AA413" s="130" t="str">
        <f t="shared" si="18"/>
        <v xml:space="preserve"> </v>
      </c>
      <c r="AB413" s="10"/>
      <c r="AC413" s="130" t="str">
        <f t="shared" si="19"/>
        <v xml:space="preserve"> </v>
      </c>
      <c r="AD413" s="10"/>
      <c r="AE413" s="10"/>
      <c r="AF413" s="154"/>
      <c r="AG413" s="130" t="str">
        <f t="shared" si="20"/>
        <v xml:space="preserve"> </v>
      </c>
      <c r="AH413" s="10"/>
      <c r="AI413" s="130" t="str">
        <f t="shared" si="21"/>
        <v xml:space="preserve"> </v>
      </c>
      <c r="AJ413" s="10"/>
      <c r="AK413" s="10"/>
      <c r="AL413" s="154"/>
      <c r="AM413" s="130" t="str">
        <f t="shared" si="34"/>
        <v xml:space="preserve"> </v>
      </c>
      <c r="AN413" s="10"/>
      <c r="AO413" s="155" t="str">
        <f t="shared" si="35"/>
        <v xml:space="preserve"> </v>
      </c>
      <c r="AP413" s="10"/>
      <c r="AQ413" s="10"/>
      <c r="AR413" s="983"/>
      <c r="AS413" s="130" t="str">
        <f t="shared" si="36"/>
        <v xml:space="preserve"> </v>
      </c>
      <c r="AT413" s="10"/>
      <c r="AU413" s="155" t="str">
        <f t="shared" si="37"/>
        <v xml:space="preserve"> </v>
      </c>
      <c r="AV413" s="10"/>
      <c r="AW413" s="10"/>
      <c r="AX413" s="10"/>
      <c r="AY413" s="10"/>
      <c r="AZ413" s="10"/>
      <c r="BA413" s="10"/>
      <c r="BB413" s="10"/>
      <c r="BC413" s="10"/>
      <c r="BD413" s="10"/>
      <c r="BE413" s="10"/>
      <c r="BF413" s="10"/>
      <c r="BG413" s="10"/>
      <c r="BH413" s="1003"/>
      <c r="BI413" s="10"/>
    </row>
    <row r="414" spans="1:61" ht="46.5" customHeight="1">
      <c r="A414" s="10"/>
      <c r="B414" s="10"/>
      <c r="C414" s="10"/>
      <c r="D414" s="10"/>
      <c r="E414" s="10"/>
      <c r="F414" s="10"/>
      <c r="G414" s="10"/>
      <c r="H414" s="10"/>
      <c r="I414" s="10"/>
      <c r="J414" s="10"/>
      <c r="K414" s="10"/>
      <c r="L414" s="10"/>
      <c r="M414" s="10"/>
      <c r="N414" s="10"/>
      <c r="O414" s="154"/>
      <c r="P414" s="10"/>
      <c r="Q414" s="154"/>
      <c r="R414" s="10"/>
      <c r="S414" s="154"/>
      <c r="T414" s="10"/>
      <c r="U414" s="154"/>
      <c r="V414" s="10"/>
      <c r="W414" s="154"/>
      <c r="X414" s="10"/>
      <c r="Y414" s="154">
        <f t="shared" si="17"/>
        <v>0</v>
      </c>
      <c r="Z414" s="154"/>
      <c r="AA414" s="130" t="str">
        <f t="shared" si="18"/>
        <v xml:space="preserve"> </v>
      </c>
      <c r="AB414" s="10"/>
      <c r="AC414" s="130" t="str">
        <f t="shared" si="19"/>
        <v xml:space="preserve"> </v>
      </c>
      <c r="AD414" s="10"/>
      <c r="AE414" s="10"/>
      <c r="AF414" s="154"/>
      <c r="AG414" s="130" t="str">
        <f t="shared" si="20"/>
        <v xml:space="preserve"> </v>
      </c>
      <c r="AH414" s="10"/>
      <c r="AI414" s="130" t="str">
        <f t="shared" si="21"/>
        <v xml:space="preserve"> </v>
      </c>
      <c r="AJ414" s="10"/>
      <c r="AK414" s="10"/>
      <c r="AL414" s="154"/>
      <c r="AM414" s="130" t="str">
        <f t="shared" si="34"/>
        <v xml:space="preserve"> </v>
      </c>
      <c r="AN414" s="10"/>
      <c r="AO414" s="155" t="str">
        <f t="shared" si="35"/>
        <v xml:space="preserve"> </v>
      </c>
      <c r="AP414" s="10"/>
      <c r="AQ414" s="10"/>
      <c r="AR414" s="983"/>
      <c r="AS414" s="130" t="str">
        <f t="shared" si="36"/>
        <v xml:space="preserve"> </v>
      </c>
      <c r="AT414" s="10"/>
      <c r="AU414" s="155" t="str">
        <f t="shared" si="37"/>
        <v xml:space="preserve"> </v>
      </c>
      <c r="AV414" s="10"/>
      <c r="AW414" s="10"/>
      <c r="AX414" s="10"/>
      <c r="AY414" s="10"/>
      <c r="AZ414" s="10"/>
      <c r="BA414" s="10"/>
      <c r="BB414" s="10"/>
      <c r="BC414" s="10"/>
      <c r="BD414" s="10"/>
      <c r="BE414" s="10"/>
      <c r="BF414" s="10"/>
      <c r="BG414" s="10"/>
      <c r="BH414" s="1003"/>
      <c r="BI414" s="10"/>
    </row>
    <row r="415" spans="1:61" ht="46.5" customHeight="1">
      <c r="A415" s="10"/>
      <c r="B415" s="10"/>
      <c r="C415" s="10"/>
      <c r="D415" s="10"/>
      <c r="E415" s="10"/>
      <c r="F415" s="10"/>
      <c r="G415" s="10"/>
      <c r="H415" s="10"/>
      <c r="I415" s="10"/>
      <c r="J415" s="10"/>
      <c r="K415" s="10"/>
      <c r="L415" s="10"/>
      <c r="M415" s="10"/>
      <c r="N415" s="10"/>
      <c r="O415" s="154"/>
      <c r="P415" s="10"/>
      <c r="Q415" s="154"/>
      <c r="R415" s="10"/>
      <c r="S415" s="154"/>
      <c r="T415" s="10"/>
      <c r="U415" s="154"/>
      <c r="V415" s="10"/>
      <c r="W415" s="154"/>
      <c r="X415" s="10"/>
      <c r="Y415" s="154">
        <f t="shared" si="17"/>
        <v>0</v>
      </c>
      <c r="Z415" s="154"/>
      <c r="AA415" s="130" t="str">
        <f t="shared" si="18"/>
        <v xml:space="preserve"> </v>
      </c>
      <c r="AB415" s="10"/>
      <c r="AC415" s="130" t="str">
        <f t="shared" si="19"/>
        <v xml:space="preserve"> </v>
      </c>
      <c r="AD415" s="10"/>
      <c r="AE415" s="10"/>
      <c r="AF415" s="154"/>
      <c r="AG415" s="130" t="str">
        <f t="shared" si="20"/>
        <v xml:space="preserve"> </v>
      </c>
      <c r="AH415" s="10"/>
      <c r="AI415" s="130" t="str">
        <f t="shared" si="21"/>
        <v xml:space="preserve"> </v>
      </c>
      <c r="AJ415" s="10"/>
      <c r="AK415" s="10"/>
      <c r="AL415" s="154"/>
      <c r="AM415" s="130" t="str">
        <f t="shared" si="34"/>
        <v xml:space="preserve"> </v>
      </c>
      <c r="AN415" s="10"/>
      <c r="AO415" s="155" t="str">
        <f t="shared" si="35"/>
        <v xml:space="preserve"> </v>
      </c>
      <c r="AP415" s="10"/>
      <c r="AQ415" s="10"/>
      <c r="AR415" s="983"/>
      <c r="AS415" s="130" t="str">
        <f t="shared" si="36"/>
        <v xml:space="preserve"> </v>
      </c>
      <c r="AT415" s="10"/>
      <c r="AU415" s="155" t="str">
        <f t="shared" si="37"/>
        <v xml:space="preserve"> </v>
      </c>
      <c r="AV415" s="10"/>
      <c r="AW415" s="10"/>
      <c r="AX415" s="10"/>
      <c r="AY415" s="10"/>
      <c r="AZ415" s="10"/>
      <c r="BA415" s="10"/>
      <c r="BB415" s="10"/>
      <c r="BC415" s="10"/>
      <c r="BD415" s="10"/>
      <c r="BE415" s="10"/>
      <c r="BF415" s="10"/>
      <c r="BG415" s="10"/>
      <c r="BH415" s="1003"/>
      <c r="BI415" s="10"/>
    </row>
    <row r="416" spans="1:61" ht="46.5" customHeight="1">
      <c r="A416" s="10"/>
      <c r="B416" s="10"/>
      <c r="C416" s="10"/>
      <c r="D416" s="10"/>
      <c r="E416" s="10"/>
      <c r="F416" s="10"/>
      <c r="G416" s="10"/>
      <c r="H416" s="10"/>
      <c r="I416" s="10"/>
      <c r="J416" s="10"/>
      <c r="K416" s="10"/>
      <c r="L416" s="10"/>
      <c r="M416" s="10"/>
      <c r="N416" s="10"/>
      <c r="O416" s="154"/>
      <c r="P416" s="10"/>
      <c r="Q416" s="154"/>
      <c r="R416" s="10"/>
      <c r="S416" s="154"/>
      <c r="T416" s="10"/>
      <c r="U416" s="154"/>
      <c r="V416" s="10"/>
      <c r="W416" s="154"/>
      <c r="X416" s="10"/>
      <c r="Y416" s="154">
        <f t="shared" si="17"/>
        <v>0</v>
      </c>
      <c r="Z416" s="154"/>
      <c r="AA416" s="130" t="str">
        <f t="shared" si="18"/>
        <v xml:space="preserve"> </v>
      </c>
      <c r="AB416" s="10"/>
      <c r="AC416" s="130" t="str">
        <f t="shared" si="19"/>
        <v xml:space="preserve"> </v>
      </c>
      <c r="AD416" s="10"/>
      <c r="AE416" s="10"/>
      <c r="AF416" s="154"/>
      <c r="AG416" s="130" t="str">
        <f t="shared" si="20"/>
        <v xml:space="preserve"> </v>
      </c>
      <c r="AH416" s="10"/>
      <c r="AI416" s="130" t="str">
        <f t="shared" si="21"/>
        <v xml:space="preserve"> </v>
      </c>
      <c r="AJ416" s="10"/>
      <c r="AK416" s="10"/>
      <c r="AL416" s="154"/>
      <c r="AM416" s="130" t="str">
        <f t="shared" si="34"/>
        <v xml:space="preserve"> </v>
      </c>
      <c r="AN416" s="10"/>
      <c r="AO416" s="155" t="str">
        <f t="shared" si="35"/>
        <v xml:space="preserve"> </v>
      </c>
      <c r="AP416" s="10"/>
      <c r="AQ416" s="10"/>
      <c r="AR416" s="983"/>
      <c r="AS416" s="130" t="str">
        <f t="shared" si="36"/>
        <v xml:space="preserve"> </v>
      </c>
      <c r="AT416" s="10"/>
      <c r="AU416" s="155" t="str">
        <f t="shared" si="37"/>
        <v xml:space="preserve"> </v>
      </c>
      <c r="AV416" s="10"/>
      <c r="AW416" s="10"/>
      <c r="AX416" s="10"/>
      <c r="AY416" s="10"/>
      <c r="AZ416" s="10"/>
      <c r="BA416" s="10"/>
      <c r="BB416" s="10"/>
      <c r="BC416" s="10"/>
      <c r="BD416" s="10"/>
      <c r="BE416" s="10"/>
      <c r="BF416" s="10"/>
      <c r="BG416" s="10"/>
      <c r="BH416" s="1003"/>
      <c r="BI416" s="10"/>
    </row>
    <row r="417" spans="1:61" ht="46.5" customHeight="1">
      <c r="A417" s="10"/>
      <c r="B417" s="10"/>
      <c r="C417" s="10"/>
      <c r="D417" s="10"/>
      <c r="E417" s="10"/>
      <c r="F417" s="10"/>
      <c r="G417" s="10"/>
      <c r="H417" s="10"/>
      <c r="I417" s="10"/>
      <c r="J417" s="10"/>
      <c r="K417" s="10"/>
      <c r="L417" s="10"/>
      <c r="M417" s="10"/>
      <c r="N417" s="10"/>
      <c r="O417" s="154"/>
      <c r="P417" s="10"/>
      <c r="Q417" s="154"/>
      <c r="R417" s="10"/>
      <c r="S417" s="154"/>
      <c r="T417" s="10"/>
      <c r="U417" s="154"/>
      <c r="V417" s="10"/>
      <c r="W417" s="154"/>
      <c r="X417" s="10"/>
      <c r="Y417" s="154">
        <f t="shared" si="17"/>
        <v>0</v>
      </c>
      <c r="Z417" s="154"/>
      <c r="AA417" s="130" t="str">
        <f t="shared" si="18"/>
        <v xml:space="preserve"> </v>
      </c>
      <c r="AB417" s="10"/>
      <c r="AC417" s="130" t="str">
        <f t="shared" si="19"/>
        <v xml:space="preserve"> </v>
      </c>
      <c r="AD417" s="10"/>
      <c r="AE417" s="10"/>
      <c r="AF417" s="154"/>
      <c r="AG417" s="130" t="str">
        <f t="shared" si="20"/>
        <v xml:space="preserve"> </v>
      </c>
      <c r="AH417" s="10"/>
      <c r="AI417" s="130" t="str">
        <f t="shared" si="21"/>
        <v xml:space="preserve"> </v>
      </c>
      <c r="AJ417" s="10"/>
      <c r="AK417" s="10"/>
      <c r="AL417" s="154"/>
      <c r="AM417" s="130" t="str">
        <f t="shared" si="34"/>
        <v xml:space="preserve"> </v>
      </c>
      <c r="AN417" s="10"/>
      <c r="AO417" s="155" t="str">
        <f t="shared" si="35"/>
        <v xml:space="preserve"> </v>
      </c>
      <c r="AP417" s="10"/>
      <c r="AQ417" s="10"/>
      <c r="AR417" s="983"/>
      <c r="AS417" s="130" t="str">
        <f t="shared" si="36"/>
        <v xml:space="preserve"> </v>
      </c>
      <c r="AT417" s="10"/>
      <c r="AU417" s="155" t="str">
        <f t="shared" si="37"/>
        <v xml:space="preserve"> </v>
      </c>
      <c r="AV417" s="10"/>
      <c r="AW417" s="10"/>
      <c r="AX417" s="10"/>
      <c r="AY417" s="10"/>
      <c r="AZ417" s="10"/>
      <c r="BA417" s="10"/>
      <c r="BB417" s="10"/>
      <c r="BC417" s="10"/>
      <c r="BD417" s="10"/>
      <c r="BE417" s="10"/>
      <c r="BF417" s="10"/>
      <c r="BG417" s="10"/>
      <c r="BH417" s="1003"/>
      <c r="BI417" s="10"/>
    </row>
    <row r="418" spans="1:61" ht="46.5" customHeight="1">
      <c r="A418" s="10"/>
      <c r="B418" s="10"/>
      <c r="C418" s="10"/>
      <c r="D418" s="10"/>
      <c r="E418" s="10"/>
      <c r="F418" s="10"/>
      <c r="G418" s="10"/>
      <c r="H418" s="10"/>
      <c r="I418" s="10"/>
      <c r="J418" s="10"/>
      <c r="K418" s="10"/>
      <c r="L418" s="10"/>
      <c r="M418" s="10"/>
      <c r="N418" s="10"/>
      <c r="O418" s="154"/>
      <c r="P418" s="10"/>
      <c r="Q418" s="154"/>
      <c r="R418" s="10"/>
      <c r="S418" s="154"/>
      <c r="T418" s="10"/>
      <c r="U418" s="154"/>
      <c r="V418" s="10"/>
      <c r="W418" s="154"/>
      <c r="X418" s="10"/>
      <c r="Y418" s="154">
        <f t="shared" si="17"/>
        <v>0</v>
      </c>
      <c r="Z418" s="154"/>
      <c r="AA418" s="130" t="str">
        <f t="shared" si="18"/>
        <v xml:space="preserve"> </v>
      </c>
      <c r="AB418" s="10"/>
      <c r="AC418" s="130" t="str">
        <f t="shared" si="19"/>
        <v xml:space="preserve"> </v>
      </c>
      <c r="AD418" s="10"/>
      <c r="AE418" s="10"/>
      <c r="AF418" s="154"/>
      <c r="AG418" s="130" t="str">
        <f t="shared" si="20"/>
        <v xml:space="preserve"> </v>
      </c>
      <c r="AH418" s="10"/>
      <c r="AI418" s="130" t="str">
        <f t="shared" si="21"/>
        <v xml:space="preserve"> </v>
      </c>
      <c r="AJ418" s="10"/>
      <c r="AK418" s="10"/>
      <c r="AL418" s="154"/>
      <c r="AM418" s="130" t="str">
        <f t="shared" si="34"/>
        <v xml:space="preserve"> </v>
      </c>
      <c r="AN418" s="10"/>
      <c r="AO418" s="155" t="str">
        <f t="shared" si="35"/>
        <v xml:space="preserve"> </v>
      </c>
      <c r="AP418" s="10"/>
      <c r="AQ418" s="10"/>
      <c r="AR418" s="983"/>
      <c r="AS418" s="130" t="str">
        <f t="shared" si="36"/>
        <v xml:space="preserve"> </v>
      </c>
      <c r="AT418" s="10"/>
      <c r="AU418" s="155" t="str">
        <f t="shared" si="37"/>
        <v xml:space="preserve"> </v>
      </c>
      <c r="AV418" s="10"/>
      <c r="AW418" s="10"/>
      <c r="AX418" s="10"/>
      <c r="AY418" s="10"/>
      <c r="AZ418" s="10"/>
      <c r="BA418" s="10"/>
      <c r="BB418" s="10"/>
      <c r="BC418" s="10"/>
      <c r="BD418" s="10"/>
      <c r="BE418" s="10"/>
      <c r="BF418" s="10"/>
      <c r="BG418" s="10"/>
      <c r="BH418" s="1003"/>
      <c r="BI418" s="10"/>
    </row>
    <row r="419" spans="1:61" ht="46.5" customHeight="1">
      <c r="A419" s="10"/>
      <c r="B419" s="10"/>
      <c r="C419" s="10"/>
      <c r="D419" s="10"/>
      <c r="E419" s="10"/>
      <c r="F419" s="10"/>
      <c r="G419" s="10"/>
      <c r="H419" s="10"/>
      <c r="I419" s="10"/>
      <c r="J419" s="10"/>
      <c r="K419" s="10"/>
      <c r="L419" s="10"/>
      <c r="M419" s="10"/>
      <c r="N419" s="10"/>
      <c r="O419" s="154"/>
      <c r="P419" s="10"/>
      <c r="Q419" s="154"/>
      <c r="R419" s="10"/>
      <c r="S419" s="154"/>
      <c r="T419" s="10"/>
      <c r="U419" s="154"/>
      <c r="V419" s="10"/>
      <c r="W419" s="154"/>
      <c r="X419" s="10"/>
      <c r="Y419" s="154">
        <f t="shared" si="17"/>
        <v>0</v>
      </c>
      <c r="Z419" s="154"/>
      <c r="AA419" s="130" t="str">
        <f t="shared" si="18"/>
        <v xml:space="preserve"> </v>
      </c>
      <c r="AB419" s="10"/>
      <c r="AC419" s="130" t="str">
        <f t="shared" si="19"/>
        <v xml:space="preserve"> </v>
      </c>
      <c r="AD419" s="10"/>
      <c r="AE419" s="10"/>
      <c r="AF419" s="154"/>
      <c r="AG419" s="130" t="str">
        <f t="shared" si="20"/>
        <v xml:space="preserve"> </v>
      </c>
      <c r="AH419" s="10"/>
      <c r="AI419" s="130" t="str">
        <f t="shared" si="21"/>
        <v xml:space="preserve"> </v>
      </c>
      <c r="AJ419" s="10"/>
      <c r="AK419" s="10"/>
      <c r="AL419" s="154"/>
      <c r="AM419" s="130" t="str">
        <f t="shared" si="34"/>
        <v xml:space="preserve"> </v>
      </c>
      <c r="AN419" s="10"/>
      <c r="AO419" s="155" t="str">
        <f t="shared" si="35"/>
        <v xml:space="preserve"> </v>
      </c>
      <c r="AP419" s="10"/>
      <c r="AQ419" s="10"/>
      <c r="AR419" s="983"/>
      <c r="AS419" s="130" t="str">
        <f t="shared" si="36"/>
        <v xml:space="preserve"> </v>
      </c>
      <c r="AT419" s="10"/>
      <c r="AU419" s="155" t="str">
        <f t="shared" si="37"/>
        <v xml:space="preserve"> </v>
      </c>
      <c r="AV419" s="10"/>
      <c r="AW419" s="10"/>
      <c r="AX419" s="10"/>
      <c r="AY419" s="10"/>
      <c r="AZ419" s="10"/>
      <c r="BA419" s="10"/>
      <c r="BB419" s="10"/>
      <c r="BC419" s="10"/>
      <c r="BD419" s="10"/>
      <c r="BE419" s="10"/>
      <c r="BF419" s="10"/>
      <c r="BG419" s="10"/>
      <c r="BH419" s="1003"/>
      <c r="BI419" s="10"/>
    </row>
    <row r="420" spans="1:61" ht="46.5" customHeight="1">
      <c r="A420" s="10"/>
      <c r="B420" s="10"/>
      <c r="C420" s="10"/>
      <c r="D420" s="10"/>
      <c r="E420" s="10"/>
      <c r="F420" s="10"/>
      <c r="G420" s="10"/>
      <c r="H420" s="10"/>
      <c r="I420" s="10"/>
      <c r="J420" s="10"/>
      <c r="K420" s="10"/>
      <c r="L420" s="10"/>
      <c r="M420" s="10"/>
      <c r="N420" s="10"/>
      <c r="O420" s="154"/>
      <c r="P420" s="10"/>
      <c r="Q420" s="154"/>
      <c r="R420" s="10"/>
      <c r="S420" s="154"/>
      <c r="T420" s="10"/>
      <c r="U420" s="154"/>
      <c r="V420" s="10"/>
      <c r="W420" s="154"/>
      <c r="X420" s="10"/>
      <c r="Y420" s="154">
        <f t="shared" si="17"/>
        <v>0</v>
      </c>
      <c r="Z420" s="154"/>
      <c r="AA420" s="130" t="str">
        <f t="shared" si="18"/>
        <v xml:space="preserve"> </v>
      </c>
      <c r="AB420" s="10"/>
      <c r="AC420" s="130" t="str">
        <f t="shared" si="19"/>
        <v xml:space="preserve"> </v>
      </c>
      <c r="AD420" s="10"/>
      <c r="AE420" s="10"/>
      <c r="AF420" s="154"/>
      <c r="AG420" s="130" t="str">
        <f t="shared" si="20"/>
        <v xml:space="preserve"> </v>
      </c>
      <c r="AH420" s="10"/>
      <c r="AI420" s="130" t="str">
        <f t="shared" si="21"/>
        <v xml:space="preserve"> </v>
      </c>
      <c r="AJ420" s="10"/>
      <c r="AK420" s="10"/>
      <c r="AL420" s="154"/>
      <c r="AM420" s="130" t="str">
        <f t="shared" si="34"/>
        <v xml:space="preserve"> </v>
      </c>
      <c r="AN420" s="10"/>
      <c r="AO420" s="155" t="str">
        <f t="shared" si="35"/>
        <v xml:space="preserve"> </v>
      </c>
      <c r="AP420" s="10"/>
      <c r="AQ420" s="10"/>
      <c r="AR420" s="983"/>
      <c r="AS420" s="130" t="str">
        <f t="shared" si="36"/>
        <v xml:space="preserve"> </v>
      </c>
      <c r="AT420" s="10"/>
      <c r="AU420" s="155" t="str">
        <f t="shared" si="37"/>
        <v xml:space="preserve"> </v>
      </c>
      <c r="AV420" s="10"/>
      <c r="AW420" s="10"/>
      <c r="AX420" s="10"/>
      <c r="AY420" s="10"/>
      <c r="AZ420" s="10"/>
      <c r="BA420" s="10"/>
      <c r="BB420" s="10"/>
      <c r="BC420" s="10"/>
      <c r="BD420" s="10"/>
      <c r="BE420" s="10"/>
      <c r="BF420" s="10"/>
      <c r="BG420" s="10"/>
      <c r="BH420" s="1003"/>
      <c r="BI420" s="10"/>
    </row>
    <row r="421" spans="1:61" ht="46.5" customHeight="1">
      <c r="A421" s="10"/>
      <c r="B421" s="10"/>
      <c r="C421" s="10"/>
      <c r="D421" s="10"/>
      <c r="E421" s="10"/>
      <c r="F421" s="10"/>
      <c r="G421" s="10"/>
      <c r="H421" s="10"/>
      <c r="I421" s="10"/>
      <c r="J421" s="10"/>
      <c r="K421" s="10"/>
      <c r="L421" s="10"/>
      <c r="M421" s="10"/>
      <c r="N421" s="10"/>
      <c r="O421" s="154"/>
      <c r="P421" s="10"/>
      <c r="Q421" s="154"/>
      <c r="R421" s="10"/>
      <c r="S421" s="154"/>
      <c r="T421" s="10"/>
      <c r="U421" s="154"/>
      <c r="V421" s="10"/>
      <c r="W421" s="154"/>
      <c r="X421" s="10"/>
      <c r="Y421" s="154">
        <f t="shared" si="17"/>
        <v>0</v>
      </c>
      <c r="Z421" s="154"/>
      <c r="AA421" s="130" t="str">
        <f t="shared" si="18"/>
        <v xml:space="preserve"> </v>
      </c>
      <c r="AB421" s="10"/>
      <c r="AC421" s="130" t="str">
        <f t="shared" si="19"/>
        <v xml:space="preserve"> </v>
      </c>
      <c r="AD421" s="10"/>
      <c r="AE421" s="10"/>
      <c r="AF421" s="154"/>
      <c r="AG421" s="130" t="str">
        <f t="shared" si="20"/>
        <v xml:space="preserve"> </v>
      </c>
      <c r="AH421" s="10"/>
      <c r="AI421" s="130" t="str">
        <f t="shared" si="21"/>
        <v xml:space="preserve"> </v>
      </c>
      <c r="AJ421" s="10"/>
      <c r="AK421" s="10"/>
      <c r="AL421" s="154"/>
      <c r="AM421" s="130" t="str">
        <f t="shared" si="34"/>
        <v xml:space="preserve"> </v>
      </c>
      <c r="AN421" s="10"/>
      <c r="AO421" s="155" t="str">
        <f t="shared" si="35"/>
        <v xml:space="preserve"> </v>
      </c>
      <c r="AP421" s="10"/>
      <c r="AQ421" s="10"/>
      <c r="AR421" s="983"/>
      <c r="AS421" s="130" t="str">
        <f t="shared" si="36"/>
        <v xml:space="preserve"> </v>
      </c>
      <c r="AT421" s="10"/>
      <c r="AU421" s="155" t="str">
        <f t="shared" si="37"/>
        <v xml:space="preserve"> </v>
      </c>
      <c r="AV421" s="10"/>
      <c r="AW421" s="10"/>
      <c r="AX421" s="10"/>
      <c r="AY421" s="10"/>
      <c r="AZ421" s="10"/>
      <c r="BA421" s="10"/>
      <c r="BB421" s="10"/>
      <c r="BC421" s="10"/>
      <c r="BD421" s="10"/>
      <c r="BE421" s="10"/>
      <c r="BF421" s="10"/>
      <c r="BG421" s="10"/>
      <c r="BH421" s="1003"/>
      <c r="BI421" s="10"/>
    </row>
    <row r="422" spans="1:61" ht="46.5" customHeight="1">
      <c r="A422" s="10"/>
      <c r="B422" s="10"/>
      <c r="C422" s="10"/>
      <c r="D422" s="10"/>
      <c r="E422" s="10"/>
      <c r="F422" s="10"/>
      <c r="G422" s="10"/>
      <c r="H422" s="10"/>
      <c r="I422" s="10"/>
      <c r="J422" s="10"/>
      <c r="K422" s="10"/>
      <c r="L422" s="10"/>
      <c r="M422" s="10"/>
      <c r="N422" s="10"/>
      <c r="O422" s="154"/>
      <c r="P422" s="10"/>
      <c r="Q422" s="154"/>
      <c r="R422" s="10"/>
      <c r="S422" s="154"/>
      <c r="T422" s="10"/>
      <c r="U422" s="154"/>
      <c r="V422" s="10"/>
      <c r="W422" s="154"/>
      <c r="X422" s="10"/>
      <c r="Y422" s="154">
        <f t="shared" ref="Y422:Y676" si="38">O422+Q422+S422+U422+W422</f>
        <v>0</v>
      </c>
      <c r="Z422" s="154"/>
      <c r="AA422" s="130" t="str">
        <f t="shared" ref="AA422:AA676" si="39">IF(O422=0," ",Z422/O422)</f>
        <v xml:space="preserve"> </v>
      </c>
      <c r="AB422" s="10"/>
      <c r="AC422" s="130" t="str">
        <f t="shared" ref="AC422:AC676" si="40">IF(N422=0," ",AB422/N422)</f>
        <v xml:space="preserve"> </v>
      </c>
      <c r="AD422" s="10"/>
      <c r="AE422" s="10"/>
      <c r="AF422" s="154"/>
      <c r="AG422" s="130" t="str">
        <f t="shared" ref="AG422:AG676" si="41">IF(Q422=0," ",AF422/Q422)</f>
        <v xml:space="preserve"> </v>
      </c>
      <c r="AH422" s="10"/>
      <c r="AI422" s="130" t="str">
        <f t="shared" ref="AI422:AI676" si="42">IF(P422=0," ",AH422/P422)</f>
        <v xml:space="preserve"> </v>
      </c>
      <c r="AJ422" s="10"/>
      <c r="AK422" s="10"/>
      <c r="AL422" s="154"/>
      <c r="AM422" s="130" t="str">
        <f t="shared" si="34"/>
        <v xml:space="preserve"> </v>
      </c>
      <c r="AN422" s="10"/>
      <c r="AO422" s="155" t="str">
        <f t="shared" si="35"/>
        <v xml:space="preserve"> </v>
      </c>
      <c r="AP422" s="10"/>
      <c r="AQ422" s="10"/>
      <c r="AR422" s="983"/>
      <c r="AS422" s="130" t="str">
        <f t="shared" si="36"/>
        <v xml:space="preserve"> </v>
      </c>
      <c r="AT422" s="10"/>
      <c r="AU422" s="155" t="str">
        <f t="shared" si="37"/>
        <v xml:space="preserve"> </v>
      </c>
      <c r="AV422" s="10"/>
      <c r="AW422" s="10"/>
      <c r="AX422" s="10"/>
      <c r="AY422" s="10"/>
      <c r="AZ422" s="10"/>
      <c r="BA422" s="10"/>
      <c r="BB422" s="10"/>
      <c r="BC422" s="10"/>
      <c r="BD422" s="10"/>
      <c r="BE422" s="10"/>
      <c r="BF422" s="10"/>
      <c r="BG422" s="10"/>
      <c r="BH422" s="1003"/>
      <c r="BI422" s="10"/>
    </row>
    <row r="423" spans="1:61" ht="46.5" customHeight="1">
      <c r="A423" s="10"/>
      <c r="B423" s="10"/>
      <c r="C423" s="10"/>
      <c r="D423" s="10"/>
      <c r="E423" s="10"/>
      <c r="F423" s="10"/>
      <c r="G423" s="10"/>
      <c r="H423" s="10"/>
      <c r="I423" s="10"/>
      <c r="J423" s="10"/>
      <c r="K423" s="10"/>
      <c r="L423" s="10"/>
      <c r="M423" s="10"/>
      <c r="N423" s="10"/>
      <c r="O423" s="154"/>
      <c r="P423" s="10"/>
      <c r="Q423" s="154"/>
      <c r="R423" s="10"/>
      <c r="S423" s="154"/>
      <c r="T423" s="10"/>
      <c r="U423" s="154"/>
      <c r="V423" s="10"/>
      <c r="W423" s="154"/>
      <c r="X423" s="10"/>
      <c r="Y423" s="154">
        <f t="shared" si="38"/>
        <v>0</v>
      </c>
      <c r="Z423" s="154"/>
      <c r="AA423" s="130" t="str">
        <f t="shared" si="39"/>
        <v xml:space="preserve"> </v>
      </c>
      <c r="AB423" s="10"/>
      <c r="AC423" s="130" t="str">
        <f t="shared" si="40"/>
        <v xml:space="preserve"> </v>
      </c>
      <c r="AD423" s="10"/>
      <c r="AE423" s="10"/>
      <c r="AF423" s="154"/>
      <c r="AG423" s="130" t="str">
        <f t="shared" si="41"/>
        <v xml:space="preserve"> </v>
      </c>
      <c r="AH423" s="10"/>
      <c r="AI423" s="130" t="str">
        <f t="shared" si="42"/>
        <v xml:space="preserve"> </v>
      </c>
      <c r="AJ423" s="10"/>
      <c r="AK423" s="10"/>
      <c r="AL423" s="154"/>
      <c r="AM423" s="130" t="str">
        <f t="shared" ref="AM423:AM486" si="43">IF(Q423=0," ",AL423/Q423)</f>
        <v xml:space="preserve"> </v>
      </c>
      <c r="AN423" s="10"/>
      <c r="AO423" s="155" t="str">
        <f t="shared" ref="AO423:AO486" si="44">IF(P423=0," ",AN423/P423)</f>
        <v xml:space="preserve"> </v>
      </c>
      <c r="AP423" s="10"/>
      <c r="AQ423" s="10"/>
      <c r="AR423" s="983"/>
      <c r="AS423" s="130" t="str">
        <f t="shared" ref="AS423:AS486" si="45">IF(Q423=0," ",AR423/Q423)</f>
        <v xml:space="preserve"> </v>
      </c>
      <c r="AT423" s="10"/>
      <c r="AU423" s="155" t="str">
        <f t="shared" ref="AU423:AU486" si="46">IF(P423=0," ",AT423/P423)</f>
        <v xml:space="preserve"> </v>
      </c>
      <c r="AV423" s="10"/>
      <c r="AW423" s="10"/>
      <c r="AX423" s="10"/>
      <c r="AY423" s="10"/>
      <c r="AZ423" s="10"/>
      <c r="BA423" s="10"/>
      <c r="BB423" s="10"/>
      <c r="BC423" s="10"/>
      <c r="BD423" s="10"/>
      <c r="BE423" s="10"/>
      <c r="BF423" s="10"/>
      <c r="BG423" s="10"/>
      <c r="BH423" s="1003"/>
      <c r="BI423" s="10"/>
    </row>
    <row r="424" spans="1:61" ht="46.5" customHeight="1">
      <c r="A424" s="10"/>
      <c r="B424" s="10"/>
      <c r="C424" s="10"/>
      <c r="D424" s="10"/>
      <c r="E424" s="10"/>
      <c r="F424" s="10"/>
      <c r="G424" s="10"/>
      <c r="H424" s="10"/>
      <c r="I424" s="10"/>
      <c r="J424" s="10"/>
      <c r="K424" s="10"/>
      <c r="L424" s="10"/>
      <c r="M424" s="10"/>
      <c r="N424" s="10"/>
      <c r="O424" s="154"/>
      <c r="P424" s="10"/>
      <c r="Q424" s="154"/>
      <c r="R424" s="10"/>
      <c r="S424" s="154"/>
      <c r="T424" s="10"/>
      <c r="U424" s="154"/>
      <c r="V424" s="10"/>
      <c r="W424" s="154"/>
      <c r="X424" s="10"/>
      <c r="Y424" s="154">
        <f t="shared" si="38"/>
        <v>0</v>
      </c>
      <c r="Z424" s="154"/>
      <c r="AA424" s="130" t="str">
        <f t="shared" si="39"/>
        <v xml:space="preserve"> </v>
      </c>
      <c r="AB424" s="10"/>
      <c r="AC424" s="130" t="str">
        <f t="shared" si="40"/>
        <v xml:space="preserve"> </v>
      </c>
      <c r="AD424" s="10"/>
      <c r="AE424" s="10"/>
      <c r="AF424" s="154"/>
      <c r="AG424" s="130" t="str">
        <f t="shared" si="41"/>
        <v xml:space="preserve"> </v>
      </c>
      <c r="AH424" s="10"/>
      <c r="AI424" s="130" t="str">
        <f t="shared" si="42"/>
        <v xml:space="preserve"> </v>
      </c>
      <c r="AJ424" s="10"/>
      <c r="AK424" s="10"/>
      <c r="AL424" s="154"/>
      <c r="AM424" s="130" t="str">
        <f t="shared" si="43"/>
        <v xml:space="preserve"> </v>
      </c>
      <c r="AN424" s="10"/>
      <c r="AO424" s="155" t="str">
        <f t="shared" si="44"/>
        <v xml:space="preserve"> </v>
      </c>
      <c r="AP424" s="10"/>
      <c r="AQ424" s="10"/>
      <c r="AR424" s="983"/>
      <c r="AS424" s="130" t="str">
        <f t="shared" si="45"/>
        <v xml:space="preserve"> </v>
      </c>
      <c r="AT424" s="10"/>
      <c r="AU424" s="155" t="str">
        <f t="shared" si="46"/>
        <v xml:space="preserve"> </v>
      </c>
      <c r="AV424" s="10"/>
      <c r="AW424" s="10"/>
      <c r="AX424" s="10"/>
      <c r="AY424" s="10"/>
      <c r="AZ424" s="10"/>
      <c r="BA424" s="10"/>
      <c r="BB424" s="10"/>
      <c r="BC424" s="10"/>
      <c r="BD424" s="10"/>
      <c r="BE424" s="10"/>
      <c r="BF424" s="10"/>
      <c r="BG424" s="10"/>
      <c r="BH424" s="1003"/>
      <c r="BI424" s="10"/>
    </row>
    <row r="425" spans="1:61" ht="46.5" customHeight="1">
      <c r="A425" s="10"/>
      <c r="B425" s="10"/>
      <c r="C425" s="10"/>
      <c r="D425" s="10"/>
      <c r="E425" s="10"/>
      <c r="F425" s="10"/>
      <c r="G425" s="10"/>
      <c r="H425" s="10"/>
      <c r="I425" s="10"/>
      <c r="J425" s="10"/>
      <c r="K425" s="10"/>
      <c r="L425" s="10"/>
      <c r="M425" s="10"/>
      <c r="N425" s="10"/>
      <c r="O425" s="154"/>
      <c r="P425" s="10"/>
      <c r="Q425" s="154"/>
      <c r="R425" s="10"/>
      <c r="S425" s="154"/>
      <c r="T425" s="10"/>
      <c r="U425" s="154"/>
      <c r="V425" s="10"/>
      <c r="W425" s="154"/>
      <c r="X425" s="10"/>
      <c r="Y425" s="154">
        <f t="shared" si="38"/>
        <v>0</v>
      </c>
      <c r="Z425" s="154"/>
      <c r="AA425" s="130" t="str">
        <f t="shared" si="39"/>
        <v xml:space="preserve"> </v>
      </c>
      <c r="AB425" s="10"/>
      <c r="AC425" s="130" t="str">
        <f t="shared" si="40"/>
        <v xml:space="preserve"> </v>
      </c>
      <c r="AD425" s="10"/>
      <c r="AE425" s="10"/>
      <c r="AF425" s="154"/>
      <c r="AG425" s="130" t="str">
        <f t="shared" si="41"/>
        <v xml:space="preserve"> </v>
      </c>
      <c r="AH425" s="10"/>
      <c r="AI425" s="130" t="str">
        <f t="shared" si="42"/>
        <v xml:space="preserve"> </v>
      </c>
      <c r="AJ425" s="10"/>
      <c r="AK425" s="10"/>
      <c r="AL425" s="154"/>
      <c r="AM425" s="130" t="str">
        <f t="shared" si="43"/>
        <v xml:space="preserve"> </v>
      </c>
      <c r="AN425" s="10"/>
      <c r="AO425" s="155" t="str">
        <f t="shared" si="44"/>
        <v xml:space="preserve"> </v>
      </c>
      <c r="AP425" s="10"/>
      <c r="AQ425" s="10"/>
      <c r="AR425" s="983"/>
      <c r="AS425" s="130" t="str">
        <f t="shared" si="45"/>
        <v xml:space="preserve"> </v>
      </c>
      <c r="AT425" s="10"/>
      <c r="AU425" s="155" t="str">
        <f t="shared" si="46"/>
        <v xml:space="preserve"> </v>
      </c>
      <c r="AV425" s="10"/>
      <c r="AW425" s="10"/>
      <c r="AX425" s="10"/>
      <c r="AY425" s="10"/>
      <c r="AZ425" s="10"/>
      <c r="BA425" s="10"/>
      <c r="BB425" s="10"/>
      <c r="BC425" s="10"/>
      <c r="BD425" s="10"/>
      <c r="BE425" s="10"/>
      <c r="BF425" s="10"/>
      <c r="BG425" s="10"/>
      <c r="BH425" s="1003"/>
      <c r="BI425" s="10"/>
    </row>
    <row r="426" spans="1:61" ht="46.5" customHeight="1">
      <c r="A426" s="10"/>
      <c r="B426" s="10"/>
      <c r="C426" s="10"/>
      <c r="D426" s="10"/>
      <c r="E426" s="10"/>
      <c r="F426" s="10"/>
      <c r="G426" s="10"/>
      <c r="H426" s="10"/>
      <c r="I426" s="10"/>
      <c r="J426" s="10"/>
      <c r="K426" s="10"/>
      <c r="L426" s="10"/>
      <c r="M426" s="10"/>
      <c r="N426" s="10"/>
      <c r="O426" s="154"/>
      <c r="P426" s="10"/>
      <c r="Q426" s="154"/>
      <c r="R426" s="10"/>
      <c r="S426" s="154"/>
      <c r="T426" s="10"/>
      <c r="U426" s="154"/>
      <c r="V426" s="10"/>
      <c r="W426" s="154"/>
      <c r="X426" s="10"/>
      <c r="Y426" s="154">
        <f t="shared" si="38"/>
        <v>0</v>
      </c>
      <c r="Z426" s="154"/>
      <c r="AA426" s="130" t="str">
        <f t="shared" si="39"/>
        <v xml:space="preserve"> </v>
      </c>
      <c r="AB426" s="10"/>
      <c r="AC426" s="130" t="str">
        <f t="shared" si="40"/>
        <v xml:space="preserve"> </v>
      </c>
      <c r="AD426" s="10"/>
      <c r="AE426" s="10"/>
      <c r="AF426" s="154"/>
      <c r="AG426" s="130" t="str">
        <f t="shared" si="41"/>
        <v xml:space="preserve"> </v>
      </c>
      <c r="AH426" s="10"/>
      <c r="AI426" s="130" t="str">
        <f t="shared" si="42"/>
        <v xml:space="preserve"> </v>
      </c>
      <c r="AJ426" s="10"/>
      <c r="AK426" s="10"/>
      <c r="AL426" s="154"/>
      <c r="AM426" s="130" t="str">
        <f t="shared" si="43"/>
        <v xml:space="preserve"> </v>
      </c>
      <c r="AN426" s="10"/>
      <c r="AO426" s="155" t="str">
        <f t="shared" si="44"/>
        <v xml:space="preserve"> </v>
      </c>
      <c r="AP426" s="10"/>
      <c r="AQ426" s="10"/>
      <c r="AR426" s="983"/>
      <c r="AS426" s="130" t="str">
        <f t="shared" si="45"/>
        <v xml:space="preserve"> </v>
      </c>
      <c r="AT426" s="10"/>
      <c r="AU426" s="155" t="str">
        <f t="shared" si="46"/>
        <v xml:space="preserve"> </v>
      </c>
      <c r="AV426" s="10"/>
      <c r="AW426" s="10"/>
      <c r="AX426" s="10"/>
      <c r="AY426" s="10"/>
      <c r="AZ426" s="10"/>
      <c r="BA426" s="10"/>
      <c r="BB426" s="10"/>
      <c r="BC426" s="10"/>
      <c r="BD426" s="10"/>
      <c r="BE426" s="10"/>
      <c r="BF426" s="10"/>
      <c r="BG426" s="10"/>
      <c r="BH426" s="1003"/>
      <c r="BI426" s="10"/>
    </row>
    <row r="427" spans="1:61" ht="46.5" customHeight="1">
      <c r="A427" s="10"/>
      <c r="B427" s="10"/>
      <c r="C427" s="10"/>
      <c r="D427" s="10"/>
      <c r="E427" s="10"/>
      <c r="F427" s="10"/>
      <c r="G427" s="10"/>
      <c r="H427" s="10"/>
      <c r="I427" s="10"/>
      <c r="J427" s="10"/>
      <c r="K427" s="10"/>
      <c r="L427" s="10"/>
      <c r="M427" s="10"/>
      <c r="N427" s="10"/>
      <c r="O427" s="154"/>
      <c r="P427" s="10"/>
      <c r="Q427" s="154"/>
      <c r="R427" s="10"/>
      <c r="S427" s="154"/>
      <c r="T427" s="10"/>
      <c r="U427" s="154"/>
      <c r="V427" s="10"/>
      <c r="W427" s="154"/>
      <c r="X427" s="10"/>
      <c r="Y427" s="154">
        <f t="shared" si="38"/>
        <v>0</v>
      </c>
      <c r="Z427" s="154"/>
      <c r="AA427" s="130" t="str">
        <f t="shared" si="39"/>
        <v xml:space="preserve"> </v>
      </c>
      <c r="AB427" s="10"/>
      <c r="AC427" s="130" t="str">
        <f t="shared" si="40"/>
        <v xml:space="preserve"> </v>
      </c>
      <c r="AD427" s="10"/>
      <c r="AE427" s="10"/>
      <c r="AF427" s="154"/>
      <c r="AG427" s="130" t="str">
        <f t="shared" si="41"/>
        <v xml:space="preserve"> </v>
      </c>
      <c r="AH427" s="10"/>
      <c r="AI427" s="130" t="str">
        <f t="shared" si="42"/>
        <v xml:space="preserve"> </v>
      </c>
      <c r="AJ427" s="10"/>
      <c r="AK427" s="10"/>
      <c r="AL427" s="154"/>
      <c r="AM427" s="130" t="str">
        <f t="shared" si="43"/>
        <v xml:space="preserve"> </v>
      </c>
      <c r="AN427" s="10"/>
      <c r="AO427" s="155" t="str">
        <f t="shared" si="44"/>
        <v xml:space="preserve"> </v>
      </c>
      <c r="AP427" s="10"/>
      <c r="AQ427" s="10"/>
      <c r="AR427" s="983"/>
      <c r="AS427" s="130" t="str">
        <f t="shared" si="45"/>
        <v xml:space="preserve"> </v>
      </c>
      <c r="AT427" s="10"/>
      <c r="AU427" s="155" t="str">
        <f t="shared" si="46"/>
        <v xml:space="preserve"> </v>
      </c>
      <c r="AV427" s="10"/>
      <c r="AW427" s="10"/>
      <c r="AX427" s="10"/>
      <c r="AY427" s="10"/>
      <c r="AZ427" s="10"/>
      <c r="BA427" s="10"/>
      <c r="BB427" s="10"/>
      <c r="BC427" s="10"/>
      <c r="BD427" s="10"/>
      <c r="BE427" s="10"/>
      <c r="BF427" s="10"/>
      <c r="BG427" s="10"/>
      <c r="BH427" s="1003"/>
      <c r="BI427" s="10"/>
    </row>
    <row r="428" spans="1:61" ht="46.5" customHeight="1">
      <c r="A428" s="10"/>
      <c r="B428" s="10"/>
      <c r="C428" s="10"/>
      <c r="D428" s="10"/>
      <c r="E428" s="10"/>
      <c r="F428" s="10"/>
      <c r="G428" s="10"/>
      <c r="H428" s="10"/>
      <c r="I428" s="10"/>
      <c r="J428" s="10"/>
      <c r="K428" s="10"/>
      <c r="L428" s="10"/>
      <c r="M428" s="10"/>
      <c r="N428" s="10"/>
      <c r="O428" s="154"/>
      <c r="P428" s="10"/>
      <c r="Q428" s="154"/>
      <c r="R428" s="10"/>
      <c r="S428" s="154"/>
      <c r="T428" s="10"/>
      <c r="U428" s="154"/>
      <c r="V428" s="10"/>
      <c r="W428" s="154"/>
      <c r="X428" s="10"/>
      <c r="Y428" s="154">
        <f t="shared" si="38"/>
        <v>0</v>
      </c>
      <c r="Z428" s="154"/>
      <c r="AA428" s="130" t="str">
        <f t="shared" si="39"/>
        <v xml:space="preserve"> </v>
      </c>
      <c r="AB428" s="10"/>
      <c r="AC428" s="130" t="str">
        <f t="shared" si="40"/>
        <v xml:space="preserve"> </v>
      </c>
      <c r="AD428" s="10"/>
      <c r="AE428" s="10"/>
      <c r="AF428" s="154"/>
      <c r="AG428" s="130" t="str">
        <f t="shared" si="41"/>
        <v xml:space="preserve"> </v>
      </c>
      <c r="AH428" s="10"/>
      <c r="AI428" s="130" t="str">
        <f t="shared" si="42"/>
        <v xml:space="preserve"> </v>
      </c>
      <c r="AJ428" s="10"/>
      <c r="AK428" s="10"/>
      <c r="AL428" s="154"/>
      <c r="AM428" s="130" t="str">
        <f t="shared" si="43"/>
        <v xml:space="preserve"> </v>
      </c>
      <c r="AN428" s="10"/>
      <c r="AO428" s="155" t="str">
        <f t="shared" si="44"/>
        <v xml:space="preserve"> </v>
      </c>
      <c r="AP428" s="10"/>
      <c r="AQ428" s="10"/>
      <c r="AR428" s="983"/>
      <c r="AS428" s="130" t="str">
        <f t="shared" si="45"/>
        <v xml:space="preserve"> </v>
      </c>
      <c r="AT428" s="10"/>
      <c r="AU428" s="155" t="str">
        <f t="shared" si="46"/>
        <v xml:space="preserve"> </v>
      </c>
      <c r="AV428" s="10"/>
      <c r="AW428" s="10"/>
      <c r="AX428" s="10"/>
      <c r="AY428" s="10"/>
      <c r="AZ428" s="10"/>
      <c r="BA428" s="10"/>
      <c r="BB428" s="10"/>
      <c r="BC428" s="10"/>
      <c r="BD428" s="10"/>
      <c r="BE428" s="10"/>
      <c r="BF428" s="10"/>
      <c r="BG428" s="10"/>
      <c r="BH428" s="1003"/>
      <c r="BI428" s="10"/>
    </row>
    <row r="429" spans="1:61" ht="46.5" customHeight="1">
      <c r="A429" s="10"/>
      <c r="B429" s="10"/>
      <c r="C429" s="10"/>
      <c r="D429" s="10"/>
      <c r="E429" s="10"/>
      <c r="F429" s="10"/>
      <c r="G429" s="10"/>
      <c r="H429" s="10"/>
      <c r="I429" s="10"/>
      <c r="J429" s="10"/>
      <c r="K429" s="10"/>
      <c r="L429" s="10"/>
      <c r="M429" s="10"/>
      <c r="N429" s="10"/>
      <c r="O429" s="154"/>
      <c r="P429" s="10"/>
      <c r="Q429" s="154"/>
      <c r="R429" s="10"/>
      <c r="S429" s="154"/>
      <c r="T429" s="10"/>
      <c r="U429" s="154"/>
      <c r="V429" s="10"/>
      <c r="W429" s="154"/>
      <c r="X429" s="10"/>
      <c r="Y429" s="154">
        <f t="shared" si="38"/>
        <v>0</v>
      </c>
      <c r="Z429" s="154"/>
      <c r="AA429" s="130" t="str">
        <f t="shared" si="39"/>
        <v xml:space="preserve"> </v>
      </c>
      <c r="AB429" s="10"/>
      <c r="AC429" s="130" t="str">
        <f t="shared" si="40"/>
        <v xml:space="preserve"> </v>
      </c>
      <c r="AD429" s="10"/>
      <c r="AE429" s="10"/>
      <c r="AF429" s="154"/>
      <c r="AG429" s="130" t="str">
        <f t="shared" si="41"/>
        <v xml:space="preserve"> </v>
      </c>
      <c r="AH429" s="10"/>
      <c r="AI429" s="130" t="str">
        <f t="shared" si="42"/>
        <v xml:space="preserve"> </v>
      </c>
      <c r="AJ429" s="10"/>
      <c r="AK429" s="10"/>
      <c r="AL429" s="154"/>
      <c r="AM429" s="130" t="str">
        <f t="shared" si="43"/>
        <v xml:space="preserve"> </v>
      </c>
      <c r="AN429" s="10"/>
      <c r="AO429" s="155" t="str">
        <f t="shared" si="44"/>
        <v xml:space="preserve"> </v>
      </c>
      <c r="AP429" s="10"/>
      <c r="AQ429" s="10"/>
      <c r="AR429" s="983"/>
      <c r="AS429" s="130" t="str">
        <f t="shared" si="45"/>
        <v xml:space="preserve"> </v>
      </c>
      <c r="AT429" s="10"/>
      <c r="AU429" s="155" t="str">
        <f t="shared" si="46"/>
        <v xml:space="preserve"> </v>
      </c>
      <c r="AV429" s="10"/>
      <c r="AW429" s="10"/>
      <c r="AX429" s="10"/>
      <c r="AY429" s="10"/>
      <c r="AZ429" s="10"/>
      <c r="BA429" s="10"/>
      <c r="BB429" s="10"/>
      <c r="BC429" s="10"/>
      <c r="BD429" s="10"/>
      <c r="BE429" s="10"/>
      <c r="BF429" s="10"/>
      <c r="BG429" s="10"/>
      <c r="BH429" s="1003"/>
      <c r="BI429" s="10"/>
    </row>
    <row r="430" spans="1:61" ht="46.5" customHeight="1">
      <c r="A430" s="10"/>
      <c r="B430" s="10"/>
      <c r="C430" s="10"/>
      <c r="D430" s="10"/>
      <c r="E430" s="10"/>
      <c r="F430" s="10"/>
      <c r="G430" s="10"/>
      <c r="H430" s="10"/>
      <c r="I430" s="10"/>
      <c r="J430" s="10"/>
      <c r="K430" s="10"/>
      <c r="L430" s="10"/>
      <c r="M430" s="10"/>
      <c r="N430" s="10"/>
      <c r="O430" s="154"/>
      <c r="P430" s="10"/>
      <c r="Q430" s="154"/>
      <c r="R430" s="10"/>
      <c r="S430" s="154"/>
      <c r="T430" s="10"/>
      <c r="U430" s="154"/>
      <c r="V430" s="10"/>
      <c r="W430" s="154"/>
      <c r="X430" s="10"/>
      <c r="Y430" s="154">
        <f t="shared" si="38"/>
        <v>0</v>
      </c>
      <c r="Z430" s="154"/>
      <c r="AA430" s="130" t="str">
        <f t="shared" si="39"/>
        <v xml:space="preserve"> </v>
      </c>
      <c r="AB430" s="10"/>
      <c r="AC430" s="130" t="str">
        <f t="shared" si="40"/>
        <v xml:space="preserve"> </v>
      </c>
      <c r="AD430" s="10"/>
      <c r="AE430" s="10"/>
      <c r="AF430" s="154"/>
      <c r="AG430" s="130" t="str">
        <f t="shared" si="41"/>
        <v xml:space="preserve"> </v>
      </c>
      <c r="AH430" s="10"/>
      <c r="AI430" s="130" t="str">
        <f t="shared" si="42"/>
        <v xml:space="preserve"> </v>
      </c>
      <c r="AJ430" s="10"/>
      <c r="AK430" s="10"/>
      <c r="AL430" s="154"/>
      <c r="AM430" s="130" t="str">
        <f t="shared" si="43"/>
        <v xml:space="preserve"> </v>
      </c>
      <c r="AN430" s="10"/>
      <c r="AO430" s="155" t="str">
        <f t="shared" si="44"/>
        <v xml:space="preserve"> </v>
      </c>
      <c r="AP430" s="10"/>
      <c r="AQ430" s="10"/>
      <c r="AR430" s="983"/>
      <c r="AS430" s="130" t="str">
        <f t="shared" si="45"/>
        <v xml:space="preserve"> </v>
      </c>
      <c r="AT430" s="10"/>
      <c r="AU430" s="155" t="str">
        <f t="shared" si="46"/>
        <v xml:space="preserve"> </v>
      </c>
      <c r="AV430" s="10"/>
      <c r="AW430" s="10"/>
      <c r="AX430" s="10"/>
      <c r="AY430" s="10"/>
      <c r="AZ430" s="10"/>
      <c r="BA430" s="10"/>
      <c r="BB430" s="10"/>
      <c r="BC430" s="10"/>
      <c r="BD430" s="10"/>
      <c r="BE430" s="10"/>
      <c r="BF430" s="10"/>
      <c r="BG430" s="10"/>
      <c r="BH430" s="1003"/>
      <c r="BI430" s="10"/>
    </row>
    <row r="431" spans="1:61" ht="46.5" customHeight="1">
      <c r="A431" s="10"/>
      <c r="B431" s="10"/>
      <c r="C431" s="10"/>
      <c r="D431" s="10"/>
      <c r="E431" s="10"/>
      <c r="F431" s="10"/>
      <c r="G431" s="10"/>
      <c r="H431" s="10"/>
      <c r="I431" s="10"/>
      <c r="J431" s="10"/>
      <c r="K431" s="10"/>
      <c r="L431" s="10"/>
      <c r="M431" s="10"/>
      <c r="N431" s="10"/>
      <c r="O431" s="154"/>
      <c r="P431" s="10"/>
      <c r="Q431" s="154"/>
      <c r="R431" s="10"/>
      <c r="S431" s="154"/>
      <c r="T431" s="10"/>
      <c r="U431" s="154"/>
      <c r="V431" s="10"/>
      <c r="W431" s="154"/>
      <c r="X431" s="10"/>
      <c r="Y431" s="154">
        <f t="shared" si="38"/>
        <v>0</v>
      </c>
      <c r="Z431" s="154"/>
      <c r="AA431" s="130" t="str">
        <f t="shared" si="39"/>
        <v xml:space="preserve"> </v>
      </c>
      <c r="AB431" s="10"/>
      <c r="AC431" s="130" t="str">
        <f t="shared" si="40"/>
        <v xml:space="preserve"> </v>
      </c>
      <c r="AD431" s="10"/>
      <c r="AE431" s="10"/>
      <c r="AF431" s="154"/>
      <c r="AG431" s="130" t="str">
        <f t="shared" si="41"/>
        <v xml:space="preserve"> </v>
      </c>
      <c r="AH431" s="10"/>
      <c r="AI431" s="130" t="str">
        <f t="shared" si="42"/>
        <v xml:space="preserve"> </v>
      </c>
      <c r="AJ431" s="10"/>
      <c r="AK431" s="10"/>
      <c r="AL431" s="154"/>
      <c r="AM431" s="130" t="str">
        <f t="shared" si="43"/>
        <v xml:space="preserve"> </v>
      </c>
      <c r="AN431" s="10"/>
      <c r="AO431" s="155" t="str">
        <f t="shared" si="44"/>
        <v xml:space="preserve"> </v>
      </c>
      <c r="AP431" s="10"/>
      <c r="AQ431" s="10"/>
      <c r="AR431" s="983"/>
      <c r="AS431" s="130" t="str">
        <f t="shared" si="45"/>
        <v xml:space="preserve"> </v>
      </c>
      <c r="AT431" s="10"/>
      <c r="AU431" s="155" t="str">
        <f t="shared" si="46"/>
        <v xml:space="preserve"> </v>
      </c>
      <c r="AV431" s="10"/>
      <c r="AW431" s="10"/>
      <c r="AX431" s="10"/>
      <c r="AY431" s="10"/>
      <c r="AZ431" s="10"/>
      <c r="BA431" s="10"/>
      <c r="BB431" s="10"/>
      <c r="BC431" s="10"/>
      <c r="BD431" s="10"/>
      <c r="BE431" s="10"/>
      <c r="BF431" s="10"/>
      <c r="BG431" s="10"/>
      <c r="BH431" s="1003"/>
      <c r="BI431" s="10"/>
    </row>
    <row r="432" spans="1:61" ht="46.5" customHeight="1">
      <c r="A432" s="10"/>
      <c r="B432" s="10"/>
      <c r="C432" s="10"/>
      <c r="D432" s="10"/>
      <c r="E432" s="10"/>
      <c r="F432" s="10"/>
      <c r="G432" s="10"/>
      <c r="H432" s="10"/>
      <c r="I432" s="10"/>
      <c r="J432" s="10"/>
      <c r="K432" s="10"/>
      <c r="L432" s="10"/>
      <c r="M432" s="10"/>
      <c r="N432" s="10"/>
      <c r="O432" s="154"/>
      <c r="P432" s="10"/>
      <c r="Q432" s="154"/>
      <c r="R432" s="10"/>
      <c r="S432" s="154"/>
      <c r="T432" s="10"/>
      <c r="U432" s="154"/>
      <c r="V432" s="10"/>
      <c r="W432" s="154"/>
      <c r="X432" s="10"/>
      <c r="Y432" s="154">
        <f t="shared" si="38"/>
        <v>0</v>
      </c>
      <c r="Z432" s="154"/>
      <c r="AA432" s="130" t="str">
        <f t="shared" si="39"/>
        <v xml:space="preserve"> </v>
      </c>
      <c r="AB432" s="10"/>
      <c r="AC432" s="130" t="str">
        <f t="shared" si="40"/>
        <v xml:space="preserve"> </v>
      </c>
      <c r="AD432" s="10"/>
      <c r="AE432" s="10"/>
      <c r="AF432" s="154"/>
      <c r="AG432" s="130" t="str">
        <f t="shared" si="41"/>
        <v xml:space="preserve"> </v>
      </c>
      <c r="AH432" s="10"/>
      <c r="AI432" s="130" t="str">
        <f t="shared" si="42"/>
        <v xml:space="preserve"> </v>
      </c>
      <c r="AJ432" s="10"/>
      <c r="AK432" s="10"/>
      <c r="AL432" s="154"/>
      <c r="AM432" s="130" t="str">
        <f t="shared" si="43"/>
        <v xml:space="preserve"> </v>
      </c>
      <c r="AN432" s="10"/>
      <c r="AO432" s="155" t="str">
        <f t="shared" si="44"/>
        <v xml:space="preserve"> </v>
      </c>
      <c r="AP432" s="10"/>
      <c r="AQ432" s="10"/>
      <c r="AR432" s="983"/>
      <c r="AS432" s="130" t="str">
        <f t="shared" si="45"/>
        <v xml:space="preserve"> </v>
      </c>
      <c r="AT432" s="10"/>
      <c r="AU432" s="155" t="str">
        <f t="shared" si="46"/>
        <v xml:space="preserve"> </v>
      </c>
      <c r="AV432" s="10"/>
      <c r="AW432" s="10"/>
      <c r="AX432" s="10"/>
      <c r="AY432" s="10"/>
      <c r="AZ432" s="10"/>
      <c r="BA432" s="10"/>
      <c r="BB432" s="10"/>
      <c r="BC432" s="10"/>
      <c r="BD432" s="10"/>
      <c r="BE432" s="10"/>
      <c r="BF432" s="10"/>
      <c r="BG432" s="10"/>
      <c r="BH432" s="1003"/>
      <c r="BI432" s="10"/>
    </row>
    <row r="433" spans="1:61" ht="46.5" customHeight="1">
      <c r="A433" s="10"/>
      <c r="B433" s="10"/>
      <c r="C433" s="10"/>
      <c r="D433" s="10"/>
      <c r="E433" s="10"/>
      <c r="F433" s="10"/>
      <c r="G433" s="10"/>
      <c r="H433" s="10"/>
      <c r="I433" s="10"/>
      <c r="J433" s="10"/>
      <c r="K433" s="10"/>
      <c r="L433" s="10"/>
      <c r="M433" s="10"/>
      <c r="N433" s="10"/>
      <c r="O433" s="154"/>
      <c r="P433" s="10"/>
      <c r="Q433" s="154"/>
      <c r="R433" s="10"/>
      <c r="S433" s="154"/>
      <c r="T433" s="10"/>
      <c r="U433" s="154"/>
      <c r="V433" s="10"/>
      <c r="W433" s="154"/>
      <c r="X433" s="10"/>
      <c r="Y433" s="154">
        <f t="shared" si="38"/>
        <v>0</v>
      </c>
      <c r="Z433" s="154"/>
      <c r="AA433" s="130" t="str">
        <f t="shared" si="39"/>
        <v xml:space="preserve"> </v>
      </c>
      <c r="AB433" s="10"/>
      <c r="AC433" s="130" t="str">
        <f t="shared" si="40"/>
        <v xml:space="preserve"> </v>
      </c>
      <c r="AD433" s="10"/>
      <c r="AE433" s="10"/>
      <c r="AF433" s="154"/>
      <c r="AG433" s="130" t="str">
        <f t="shared" si="41"/>
        <v xml:space="preserve"> </v>
      </c>
      <c r="AH433" s="10"/>
      <c r="AI433" s="130" t="str">
        <f t="shared" si="42"/>
        <v xml:space="preserve"> </v>
      </c>
      <c r="AJ433" s="10"/>
      <c r="AK433" s="10"/>
      <c r="AL433" s="154"/>
      <c r="AM433" s="130" t="str">
        <f t="shared" si="43"/>
        <v xml:space="preserve"> </v>
      </c>
      <c r="AN433" s="10"/>
      <c r="AO433" s="155" t="str">
        <f t="shared" si="44"/>
        <v xml:space="preserve"> </v>
      </c>
      <c r="AP433" s="10"/>
      <c r="AQ433" s="10"/>
      <c r="AR433" s="983"/>
      <c r="AS433" s="130" t="str">
        <f t="shared" si="45"/>
        <v xml:space="preserve"> </v>
      </c>
      <c r="AT433" s="10"/>
      <c r="AU433" s="155" t="str">
        <f t="shared" si="46"/>
        <v xml:space="preserve"> </v>
      </c>
      <c r="AV433" s="10"/>
      <c r="AW433" s="10"/>
      <c r="AX433" s="10"/>
      <c r="AY433" s="10"/>
      <c r="AZ433" s="10"/>
      <c r="BA433" s="10"/>
      <c r="BB433" s="10"/>
      <c r="BC433" s="10"/>
      <c r="BD433" s="10"/>
      <c r="BE433" s="10"/>
      <c r="BF433" s="10"/>
      <c r="BG433" s="10"/>
      <c r="BH433" s="1003"/>
      <c r="BI433" s="10"/>
    </row>
    <row r="434" spans="1:61" ht="46.5" customHeight="1">
      <c r="A434" s="10"/>
      <c r="B434" s="10"/>
      <c r="C434" s="10"/>
      <c r="D434" s="10"/>
      <c r="E434" s="10"/>
      <c r="F434" s="10"/>
      <c r="G434" s="10"/>
      <c r="H434" s="10"/>
      <c r="I434" s="10"/>
      <c r="J434" s="10"/>
      <c r="K434" s="10"/>
      <c r="L434" s="10"/>
      <c r="M434" s="10"/>
      <c r="N434" s="10"/>
      <c r="O434" s="154"/>
      <c r="P434" s="10"/>
      <c r="Q434" s="154"/>
      <c r="R434" s="10"/>
      <c r="S434" s="154"/>
      <c r="T434" s="10"/>
      <c r="U434" s="154"/>
      <c r="V434" s="10"/>
      <c r="W434" s="154"/>
      <c r="X434" s="10"/>
      <c r="Y434" s="154">
        <f t="shared" si="38"/>
        <v>0</v>
      </c>
      <c r="Z434" s="154"/>
      <c r="AA434" s="130" t="str">
        <f t="shared" si="39"/>
        <v xml:space="preserve"> </v>
      </c>
      <c r="AB434" s="10"/>
      <c r="AC434" s="130" t="str">
        <f t="shared" si="40"/>
        <v xml:space="preserve"> </v>
      </c>
      <c r="AD434" s="10"/>
      <c r="AE434" s="10"/>
      <c r="AF434" s="154"/>
      <c r="AG434" s="130" t="str">
        <f t="shared" si="41"/>
        <v xml:space="preserve"> </v>
      </c>
      <c r="AH434" s="10"/>
      <c r="AI434" s="130" t="str">
        <f t="shared" si="42"/>
        <v xml:space="preserve"> </v>
      </c>
      <c r="AJ434" s="10"/>
      <c r="AK434" s="10"/>
      <c r="AL434" s="154"/>
      <c r="AM434" s="130" t="str">
        <f t="shared" si="43"/>
        <v xml:space="preserve"> </v>
      </c>
      <c r="AN434" s="10"/>
      <c r="AO434" s="155" t="str">
        <f t="shared" si="44"/>
        <v xml:space="preserve"> </v>
      </c>
      <c r="AP434" s="10"/>
      <c r="AQ434" s="10"/>
      <c r="AR434" s="983"/>
      <c r="AS434" s="130" t="str">
        <f t="shared" si="45"/>
        <v xml:space="preserve"> </v>
      </c>
      <c r="AT434" s="10"/>
      <c r="AU434" s="155" t="str">
        <f t="shared" si="46"/>
        <v xml:space="preserve"> </v>
      </c>
      <c r="AV434" s="10"/>
      <c r="AW434" s="10"/>
      <c r="AX434" s="10"/>
      <c r="AY434" s="10"/>
      <c r="AZ434" s="10"/>
      <c r="BA434" s="10"/>
      <c r="BB434" s="10"/>
      <c r="BC434" s="10"/>
      <c r="BD434" s="10"/>
      <c r="BE434" s="10"/>
      <c r="BF434" s="10"/>
      <c r="BG434" s="10"/>
      <c r="BH434" s="1003"/>
      <c r="BI434" s="10"/>
    </row>
    <row r="435" spans="1:61" ht="46.5" customHeight="1">
      <c r="A435" s="10"/>
      <c r="B435" s="10"/>
      <c r="C435" s="10"/>
      <c r="D435" s="10"/>
      <c r="E435" s="10"/>
      <c r="F435" s="10"/>
      <c r="G435" s="10"/>
      <c r="H435" s="10"/>
      <c r="I435" s="10"/>
      <c r="J435" s="10"/>
      <c r="K435" s="10"/>
      <c r="L435" s="10"/>
      <c r="M435" s="10"/>
      <c r="N435" s="10"/>
      <c r="O435" s="154"/>
      <c r="P435" s="10"/>
      <c r="Q435" s="154"/>
      <c r="R435" s="10"/>
      <c r="S435" s="154"/>
      <c r="T435" s="10"/>
      <c r="U435" s="154"/>
      <c r="V435" s="10"/>
      <c r="W435" s="154"/>
      <c r="X435" s="10"/>
      <c r="Y435" s="154">
        <f t="shared" si="38"/>
        <v>0</v>
      </c>
      <c r="Z435" s="154"/>
      <c r="AA435" s="130" t="str">
        <f t="shared" si="39"/>
        <v xml:space="preserve"> </v>
      </c>
      <c r="AB435" s="10"/>
      <c r="AC435" s="130" t="str">
        <f t="shared" si="40"/>
        <v xml:space="preserve"> </v>
      </c>
      <c r="AD435" s="10"/>
      <c r="AE435" s="10"/>
      <c r="AF435" s="154"/>
      <c r="AG435" s="130" t="str">
        <f t="shared" si="41"/>
        <v xml:space="preserve"> </v>
      </c>
      <c r="AH435" s="10"/>
      <c r="AI435" s="130" t="str">
        <f t="shared" si="42"/>
        <v xml:space="preserve"> </v>
      </c>
      <c r="AJ435" s="10"/>
      <c r="AK435" s="10"/>
      <c r="AL435" s="154"/>
      <c r="AM435" s="130" t="str">
        <f t="shared" si="43"/>
        <v xml:space="preserve"> </v>
      </c>
      <c r="AN435" s="10"/>
      <c r="AO435" s="155" t="str">
        <f t="shared" si="44"/>
        <v xml:space="preserve"> </v>
      </c>
      <c r="AP435" s="10"/>
      <c r="AQ435" s="10"/>
      <c r="AR435" s="983"/>
      <c r="AS435" s="130" t="str">
        <f t="shared" si="45"/>
        <v xml:space="preserve"> </v>
      </c>
      <c r="AT435" s="10"/>
      <c r="AU435" s="155" t="str">
        <f t="shared" si="46"/>
        <v xml:space="preserve"> </v>
      </c>
      <c r="AV435" s="10"/>
      <c r="AW435" s="10"/>
      <c r="AX435" s="10"/>
      <c r="AY435" s="10"/>
      <c r="AZ435" s="10"/>
      <c r="BA435" s="10"/>
      <c r="BB435" s="10"/>
      <c r="BC435" s="10"/>
      <c r="BD435" s="10"/>
      <c r="BE435" s="10"/>
      <c r="BF435" s="10"/>
      <c r="BG435" s="10"/>
      <c r="BH435" s="1003"/>
      <c r="BI435" s="10"/>
    </row>
    <row r="436" spans="1:61" ht="46.5" customHeight="1">
      <c r="A436" s="10"/>
      <c r="B436" s="10"/>
      <c r="C436" s="10"/>
      <c r="D436" s="10"/>
      <c r="E436" s="10"/>
      <c r="F436" s="10"/>
      <c r="G436" s="10"/>
      <c r="H436" s="10"/>
      <c r="I436" s="10"/>
      <c r="J436" s="10"/>
      <c r="K436" s="10"/>
      <c r="L436" s="10"/>
      <c r="M436" s="10"/>
      <c r="N436" s="10"/>
      <c r="O436" s="154"/>
      <c r="P436" s="10"/>
      <c r="Q436" s="154"/>
      <c r="R436" s="10"/>
      <c r="S436" s="154"/>
      <c r="T436" s="10"/>
      <c r="U436" s="154"/>
      <c r="V436" s="10"/>
      <c r="W436" s="154"/>
      <c r="X436" s="10"/>
      <c r="Y436" s="154">
        <f t="shared" si="38"/>
        <v>0</v>
      </c>
      <c r="Z436" s="154"/>
      <c r="AA436" s="130" t="str">
        <f t="shared" si="39"/>
        <v xml:space="preserve"> </v>
      </c>
      <c r="AB436" s="10"/>
      <c r="AC436" s="130" t="str">
        <f t="shared" si="40"/>
        <v xml:space="preserve"> </v>
      </c>
      <c r="AD436" s="10"/>
      <c r="AE436" s="10"/>
      <c r="AF436" s="154"/>
      <c r="AG436" s="130" t="str">
        <f t="shared" si="41"/>
        <v xml:space="preserve"> </v>
      </c>
      <c r="AH436" s="10"/>
      <c r="AI436" s="130" t="str">
        <f t="shared" si="42"/>
        <v xml:space="preserve"> </v>
      </c>
      <c r="AJ436" s="10"/>
      <c r="AK436" s="10"/>
      <c r="AL436" s="154"/>
      <c r="AM436" s="130" t="str">
        <f t="shared" si="43"/>
        <v xml:space="preserve"> </v>
      </c>
      <c r="AN436" s="10"/>
      <c r="AO436" s="155" t="str">
        <f t="shared" si="44"/>
        <v xml:space="preserve"> </v>
      </c>
      <c r="AP436" s="10"/>
      <c r="AQ436" s="10"/>
      <c r="AR436" s="983"/>
      <c r="AS436" s="130" t="str">
        <f t="shared" si="45"/>
        <v xml:space="preserve"> </v>
      </c>
      <c r="AT436" s="10"/>
      <c r="AU436" s="155" t="str">
        <f t="shared" si="46"/>
        <v xml:space="preserve"> </v>
      </c>
      <c r="AV436" s="10"/>
      <c r="AW436" s="10"/>
      <c r="AX436" s="10"/>
      <c r="AY436" s="10"/>
      <c r="AZ436" s="10"/>
      <c r="BA436" s="10"/>
      <c r="BB436" s="10"/>
      <c r="BC436" s="10"/>
      <c r="BD436" s="10"/>
      <c r="BE436" s="10"/>
      <c r="BF436" s="10"/>
      <c r="BG436" s="10"/>
      <c r="BH436" s="1003"/>
      <c r="BI436" s="10"/>
    </row>
    <row r="437" spans="1:61" ht="46.5" customHeight="1">
      <c r="A437" s="10"/>
      <c r="B437" s="10"/>
      <c r="C437" s="10"/>
      <c r="D437" s="10"/>
      <c r="E437" s="10"/>
      <c r="F437" s="10"/>
      <c r="G437" s="10"/>
      <c r="H437" s="10"/>
      <c r="I437" s="10"/>
      <c r="J437" s="10"/>
      <c r="K437" s="10"/>
      <c r="L437" s="10"/>
      <c r="M437" s="10"/>
      <c r="N437" s="10"/>
      <c r="O437" s="154"/>
      <c r="P437" s="10"/>
      <c r="Q437" s="154"/>
      <c r="R437" s="10"/>
      <c r="S437" s="154"/>
      <c r="T437" s="10"/>
      <c r="U437" s="154"/>
      <c r="V437" s="10"/>
      <c r="W437" s="154"/>
      <c r="X437" s="10"/>
      <c r="Y437" s="154">
        <f t="shared" si="38"/>
        <v>0</v>
      </c>
      <c r="Z437" s="154"/>
      <c r="AA437" s="130" t="str">
        <f t="shared" si="39"/>
        <v xml:space="preserve"> </v>
      </c>
      <c r="AB437" s="10"/>
      <c r="AC437" s="130" t="str">
        <f t="shared" si="40"/>
        <v xml:space="preserve"> </v>
      </c>
      <c r="AD437" s="10"/>
      <c r="AE437" s="10"/>
      <c r="AF437" s="154"/>
      <c r="AG437" s="130" t="str">
        <f t="shared" si="41"/>
        <v xml:space="preserve"> </v>
      </c>
      <c r="AH437" s="10"/>
      <c r="AI437" s="130" t="str">
        <f t="shared" si="42"/>
        <v xml:space="preserve"> </v>
      </c>
      <c r="AJ437" s="10"/>
      <c r="AK437" s="10"/>
      <c r="AL437" s="154"/>
      <c r="AM437" s="130" t="str">
        <f t="shared" si="43"/>
        <v xml:space="preserve"> </v>
      </c>
      <c r="AN437" s="10"/>
      <c r="AO437" s="155" t="str">
        <f t="shared" si="44"/>
        <v xml:space="preserve"> </v>
      </c>
      <c r="AP437" s="10"/>
      <c r="AQ437" s="10"/>
      <c r="AR437" s="983"/>
      <c r="AS437" s="130" t="str">
        <f t="shared" si="45"/>
        <v xml:space="preserve"> </v>
      </c>
      <c r="AT437" s="10"/>
      <c r="AU437" s="155" t="str">
        <f t="shared" si="46"/>
        <v xml:space="preserve"> </v>
      </c>
      <c r="AV437" s="10"/>
      <c r="AW437" s="10"/>
      <c r="AX437" s="10"/>
      <c r="AY437" s="10"/>
      <c r="AZ437" s="10"/>
      <c r="BA437" s="10"/>
      <c r="BB437" s="10"/>
      <c r="BC437" s="10"/>
      <c r="BD437" s="10"/>
      <c r="BE437" s="10"/>
      <c r="BF437" s="10"/>
      <c r="BG437" s="10"/>
      <c r="BH437" s="1003"/>
      <c r="BI437" s="10"/>
    </row>
    <row r="438" spans="1:61" ht="46.5" customHeight="1">
      <c r="A438" s="10"/>
      <c r="B438" s="10"/>
      <c r="C438" s="10"/>
      <c r="D438" s="10"/>
      <c r="E438" s="10"/>
      <c r="F438" s="10"/>
      <c r="G438" s="10"/>
      <c r="H438" s="10"/>
      <c r="I438" s="10"/>
      <c r="J438" s="10"/>
      <c r="K438" s="10"/>
      <c r="L438" s="10"/>
      <c r="M438" s="10"/>
      <c r="N438" s="10"/>
      <c r="O438" s="154"/>
      <c r="P438" s="10"/>
      <c r="Q438" s="154"/>
      <c r="R438" s="10"/>
      <c r="S438" s="154"/>
      <c r="T438" s="10"/>
      <c r="U438" s="154"/>
      <c r="V438" s="10"/>
      <c r="W438" s="154"/>
      <c r="X438" s="10"/>
      <c r="Y438" s="154">
        <f t="shared" si="38"/>
        <v>0</v>
      </c>
      <c r="Z438" s="154"/>
      <c r="AA438" s="130" t="str">
        <f t="shared" si="39"/>
        <v xml:space="preserve"> </v>
      </c>
      <c r="AB438" s="10"/>
      <c r="AC438" s="130" t="str">
        <f t="shared" si="40"/>
        <v xml:space="preserve"> </v>
      </c>
      <c r="AD438" s="10"/>
      <c r="AE438" s="10"/>
      <c r="AF438" s="154"/>
      <c r="AG438" s="130" t="str">
        <f t="shared" si="41"/>
        <v xml:space="preserve"> </v>
      </c>
      <c r="AH438" s="10"/>
      <c r="AI438" s="130" t="str">
        <f t="shared" si="42"/>
        <v xml:space="preserve"> </v>
      </c>
      <c r="AJ438" s="10"/>
      <c r="AK438" s="10"/>
      <c r="AL438" s="154"/>
      <c r="AM438" s="130" t="str">
        <f t="shared" si="43"/>
        <v xml:space="preserve"> </v>
      </c>
      <c r="AN438" s="10"/>
      <c r="AO438" s="155" t="str">
        <f t="shared" si="44"/>
        <v xml:space="preserve"> </v>
      </c>
      <c r="AP438" s="10"/>
      <c r="AQ438" s="10"/>
      <c r="AR438" s="983"/>
      <c r="AS438" s="130" t="str">
        <f t="shared" si="45"/>
        <v xml:space="preserve"> </v>
      </c>
      <c r="AT438" s="10"/>
      <c r="AU438" s="155" t="str">
        <f t="shared" si="46"/>
        <v xml:space="preserve"> </v>
      </c>
      <c r="AV438" s="10"/>
      <c r="AW438" s="10"/>
      <c r="AX438" s="10"/>
      <c r="AY438" s="10"/>
      <c r="AZ438" s="10"/>
      <c r="BA438" s="10"/>
      <c r="BB438" s="10"/>
      <c r="BC438" s="10"/>
      <c r="BD438" s="10"/>
      <c r="BE438" s="10"/>
      <c r="BF438" s="10"/>
      <c r="BG438" s="10"/>
      <c r="BH438" s="1003"/>
      <c r="BI438" s="10"/>
    </row>
    <row r="439" spans="1:61" ht="46.5" customHeight="1">
      <c r="A439" s="10"/>
      <c r="B439" s="10"/>
      <c r="C439" s="10"/>
      <c r="D439" s="10"/>
      <c r="E439" s="10"/>
      <c r="F439" s="10"/>
      <c r="G439" s="10"/>
      <c r="H439" s="10"/>
      <c r="I439" s="10"/>
      <c r="J439" s="10"/>
      <c r="K439" s="10"/>
      <c r="L439" s="10"/>
      <c r="M439" s="10"/>
      <c r="N439" s="10"/>
      <c r="O439" s="154"/>
      <c r="P439" s="10"/>
      <c r="Q439" s="154"/>
      <c r="R439" s="10"/>
      <c r="S439" s="154"/>
      <c r="T439" s="10"/>
      <c r="U439" s="154"/>
      <c r="V439" s="10"/>
      <c r="W439" s="154"/>
      <c r="X439" s="10"/>
      <c r="Y439" s="154">
        <f t="shared" si="38"/>
        <v>0</v>
      </c>
      <c r="Z439" s="154"/>
      <c r="AA439" s="130" t="str">
        <f t="shared" si="39"/>
        <v xml:space="preserve"> </v>
      </c>
      <c r="AB439" s="10"/>
      <c r="AC439" s="130" t="str">
        <f t="shared" si="40"/>
        <v xml:space="preserve"> </v>
      </c>
      <c r="AD439" s="10"/>
      <c r="AE439" s="10"/>
      <c r="AF439" s="154"/>
      <c r="AG439" s="130" t="str">
        <f t="shared" si="41"/>
        <v xml:space="preserve"> </v>
      </c>
      <c r="AH439" s="10"/>
      <c r="AI439" s="130" t="str">
        <f t="shared" si="42"/>
        <v xml:space="preserve"> </v>
      </c>
      <c r="AJ439" s="10"/>
      <c r="AK439" s="10"/>
      <c r="AL439" s="154"/>
      <c r="AM439" s="130" t="str">
        <f t="shared" si="43"/>
        <v xml:space="preserve"> </v>
      </c>
      <c r="AN439" s="10"/>
      <c r="AO439" s="155" t="str">
        <f t="shared" si="44"/>
        <v xml:space="preserve"> </v>
      </c>
      <c r="AP439" s="10"/>
      <c r="AQ439" s="10"/>
      <c r="AR439" s="983"/>
      <c r="AS439" s="130" t="str">
        <f t="shared" si="45"/>
        <v xml:space="preserve"> </v>
      </c>
      <c r="AT439" s="10"/>
      <c r="AU439" s="155" t="str">
        <f t="shared" si="46"/>
        <v xml:space="preserve"> </v>
      </c>
      <c r="AV439" s="10"/>
      <c r="AW439" s="10"/>
      <c r="AX439" s="10"/>
      <c r="AY439" s="10"/>
      <c r="AZ439" s="10"/>
      <c r="BA439" s="10"/>
      <c r="BB439" s="10"/>
      <c r="BC439" s="10"/>
      <c r="BD439" s="10"/>
      <c r="BE439" s="10"/>
      <c r="BF439" s="10"/>
      <c r="BG439" s="10"/>
      <c r="BH439" s="1003"/>
      <c r="BI439" s="10"/>
    </row>
    <row r="440" spans="1:61" ht="46.5" customHeight="1">
      <c r="A440" s="10"/>
      <c r="B440" s="10"/>
      <c r="C440" s="10"/>
      <c r="D440" s="10"/>
      <c r="E440" s="10"/>
      <c r="F440" s="10"/>
      <c r="G440" s="10"/>
      <c r="H440" s="10"/>
      <c r="I440" s="10"/>
      <c r="J440" s="10"/>
      <c r="K440" s="10"/>
      <c r="L440" s="10"/>
      <c r="M440" s="10"/>
      <c r="N440" s="10"/>
      <c r="O440" s="154"/>
      <c r="P440" s="10"/>
      <c r="Q440" s="154"/>
      <c r="R440" s="10"/>
      <c r="S440" s="154"/>
      <c r="T440" s="10"/>
      <c r="U440" s="154"/>
      <c r="V440" s="10"/>
      <c r="W440" s="154"/>
      <c r="X440" s="10"/>
      <c r="Y440" s="154">
        <f t="shared" si="38"/>
        <v>0</v>
      </c>
      <c r="Z440" s="154"/>
      <c r="AA440" s="130" t="str">
        <f t="shared" si="39"/>
        <v xml:space="preserve"> </v>
      </c>
      <c r="AB440" s="10"/>
      <c r="AC440" s="130" t="str">
        <f t="shared" si="40"/>
        <v xml:space="preserve"> </v>
      </c>
      <c r="AD440" s="10"/>
      <c r="AE440" s="10"/>
      <c r="AF440" s="154"/>
      <c r="AG440" s="130" t="str">
        <f t="shared" si="41"/>
        <v xml:space="preserve"> </v>
      </c>
      <c r="AH440" s="10"/>
      <c r="AI440" s="130" t="str">
        <f t="shared" si="42"/>
        <v xml:space="preserve"> </v>
      </c>
      <c r="AJ440" s="10"/>
      <c r="AK440" s="10"/>
      <c r="AL440" s="154"/>
      <c r="AM440" s="130" t="str">
        <f t="shared" si="43"/>
        <v xml:space="preserve"> </v>
      </c>
      <c r="AN440" s="10"/>
      <c r="AO440" s="155" t="str">
        <f t="shared" si="44"/>
        <v xml:space="preserve"> </v>
      </c>
      <c r="AP440" s="10"/>
      <c r="AQ440" s="10"/>
      <c r="AR440" s="983"/>
      <c r="AS440" s="130" t="str">
        <f t="shared" si="45"/>
        <v xml:space="preserve"> </v>
      </c>
      <c r="AT440" s="10"/>
      <c r="AU440" s="155" t="str">
        <f t="shared" si="46"/>
        <v xml:space="preserve"> </v>
      </c>
      <c r="AV440" s="10"/>
      <c r="AW440" s="10"/>
      <c r="AX440" s="10"/>
      <c r="AY440" s="10"/>
      <c r="AZ440" s="10"/>
      <c r="BA440" s="10"/>
      <c r="BB440" s="10"/>
      <c r="BC440" s="10"/>
      <c r="BD440" s="10"/>
      <c r="BE440" s="10"/>
      <c r="BF440" s="10"/>
      <c r="BG440" s="10"/>
      <c r="BH440" s="1003"/>
      <c r="BI440" s="10"/>
    </row>
    <row r="441" spans="1:61" ht="46.5" customHeight="1">
      <c r="A441" s="10"/>
      <c r="B441" s="10"/>
      <c r="C441" s="10"/>
      <c r="D441" s="10"/>
      <c r="E441" s="10"/>
      <c r="F441" s="10"/>
      <c r="G441" s="10"/>
      <c r="H441" s="10"/>
      <c r="I441" s="10"/>
      <c r="J441" s="10"/>
      <c r="K441" s="10"/>
      <c r="L441" s="10"/>
      <c r="M441" s="10"/>
      <c r="N441" s="10"/>
      <c r="O441" s="154"/>
      <c r="P441" s="10"/>
      <c r="Q441" s="154"/>
      <c r="R441" s="10"/>
      <c r="S441" s="154"/>
      <c r="T441" s="10"/>
      <c r="U441" s="154"/>
      <c r="V441" s="10"/>
      <c r="W441" s="154"/>
      <c r="X441" s="10"/>
      <c r="Y441" s="154">
        <f t="shared" si="38"/>
        <v>0</v>
      </c>
      <c r="Z441" s="154"/>
      <c r="AA441" s="130" t="str">
        <f t="shared" si="39"/>
        <v xml:space="preserve"> </v>
      </c>
      <c r="AB441" s="10"/>
      <c r="AC441" s="130" t="str">
        <f t="shared" si="40"/>
        <v xml:space="preserve"> </v>
      </c>
      <c r="AD441" s="10"/>
      <c r="AE441" s="10"/>
      <c r="AF441" s="154"/>
      <c r="AG441" s="130" t="str">
        <f t="shared" si="41"/>
        <v xml:space="preserve"> </v>
      </c>
      <c r="AH441" s="10"/>
      <c r="AI441" s="130" t="str">
        <f t="shared" si="42"/>
        <v xml:space="preserve"> </v>
      </c>
      <c r="AJ441" s="10"/>
      <c r="AK441" s="10"/>
      <c r="AL441" s="154"/>
      <c r="AM441" s="130" t="str">
        <f t="shared" si="43"/>
        <v xml:space="preserve"> </v>
      </c>
      <c r="AN441" s="10"/>
      <c r="AO441" s="155" t="str">
        <f t="shared" si="44"/>
        <v xml:space="preserve"> </v>
      </c>
      <c r="AP441" s="10"/>
      <c r="AQ441" s="10"/>
      <c r="AR441" s="983"/>
      <c r="AS441" s="130" t="str">
        <f t="shared" si="45"/>
        <v xml:space="preserve"> </v>
      </c>
      <c r="AT441" s="10"/>
      <c r="AU441" s="155" t="str">
        <f t="shared" si="46"/>
        <v xml:space="preserve"> </v>
      </c>
      <c r="AV441" s="10"/>
      <c r="AW441" s="10"/>
      <c r="AX441" s="10"/>
      <c r="AY441" s="10"/>
      <c r="AZ441" s="10"/>
      <c r="BA441" s="10"/>
      <c r="BB441" s="10"/>
      <c r="BC441" s="10"/>
      <c r="BD441" s="10"/>
      <c r="BE441" s="10"/>
      <c r="BF441" s="10"/>
      <c r="BG441" s="10"/>
      <c r="BH441" s="1003"/>
      <c r="BI441" s="10"/>
    </row>
    <row r="442" spans="1:61" ht="46.5" customHeight="1">
      <c r="A442" s="10"/>
      <c r="B442" s="10"/>
      <c r="C442" s="10"/>
      <c r="D442" s="10"/>
      <c r="E442" s="10"/>
      <c r="F442" s="10"/>
      <c r="G442" s="10"/>
      <c r="H442" s="10"/>
      <c r="I442" s="10"/>
      <c r="J442" s="10"/>
      <c r="K442" s="10"/>
      <c r="L442" s="10"/>
      <c r="M442" s="10"/>
      <c r="N442" s="10"/>
      <c r="O442" s="154"/>
      <c r="P442" s="10"/>
      <c r="Q442" s="154"/>
      <c r="R442" s="10"/>
      <c r="S442" s="154"/>
      <c r="T442" s="10"/>
      <c r="U442" s="154"/>
      <c r="V442" s="10"/>
      <c r="W442" s="154"/>
      <c r="X442" s="10"/>
      <c r="Y442" s="154">
        <f t="shared" si="38"/>
        <v>0</v>
      </c>
      <c r="Z442" s="154"/>
      <c r="AA442" s="130" t="str">
        <f t="shared" si="39"/>
        <v xml:space="preserve"> </v>
      </c>
      <c r="AB442" s="10"/>
      <c r="AC442" s="130" t="str">
        <f t="shared" si="40"/>
        <v xml:space="preserve"> </v>
      </c>
      <c r="AD442" s="10"/>
      <c r="AE442" s="10"/>
      <c r="AF442" s="154"/>
      <c r="AG442" s="130" t="str">
        <f t="shared" si="41"/>
        <v xml:space="preserve"> </v>
      </c>
      <c r="AH442" s="10"/>
      <c r="AI442" s="130" t="str">
        <f t="shared" si="42"/>
        <v xml:space="preserve"> </v>
      </c>
      <c r="AJ442" s="10"/>
      <c r="AK442" s="10"/>
      <c r="AL442" s="154"/>
      <c r="AM442" s="130" t="str">
        <f t="shared" si="43"/>
        <v xml:space="preserve"> </v>
      </c>
      <c r="AN442" s="10"/>
      <c r="AO442" s="155" t="str">
        <f t="shared" si="44"/>
        <v xml:space="preserve"> </v>
      </c>
      <c r="AP442" s="10"/>
      <c r="AQ442" s="10"/>
      <c r="AR442" s="983"/>
      <c r="AS442" s="130" t="str">
        <f t="shared" si="45"/>
        <v xml:space="preserve"> </v>
      </c>
      <c r="AT442" s="10"/>
      <c r="AU442" s="155" t="str">
        <f t="shared" si="46"/>
        <v xml:space="preserve"> </v>
      </c>
      <c r="AV442" s="10"/>
      <c r="AW442" s="10"/>
      <c r="AX442" s="10"/>
      <c r="AY442" s="10"/>
      <c r="AZ442" s="10"/>
      <c r="BA442" s="10"/>
      <c r="BB442" s="10"/>
      <c r="BC442" s="10"/>
      <c r="BD442" s="10"/>
      <c r="BE442" s="10"/>
      <c r="BF442" s="10"/>
      <c r="BG442" s="10"/>
      <c r="BH442" s="1003"/>
      <c r="BI442" s="10"/>
    </row>
    <row r="443" spans="1:61" ht="46.5" customHeight="1">
      <c r="A443" s="10"/>
      <c r="B443" s="10"/>
      <c r="C443" s="10"/>
      <c r="D443" s="10"/>
      <c r="E443" s="10"/>
      <c r="F443" s="10"/>
      <c r="G443" s="10"/>
      <c r="H443" s="10"/>
      <c r="I443" s="10"/>
      <c r="J443" s="10"/>
      <c r="K443" s="10"/>
      <c r="L443" s="10"/>
      <c r="M443" s="10"/>
      <c r="N443" s="10"/>
      <c r="O443" s="154"/>
      <c r="P443" s="10"/>
      <c r="Q443" s="154"/>
      <c r="R443" s="10"/>
      <c r="S443" s="154"/>
      <c r="T443" s="10"/>
      <c r="U443" s="154"/>
      <c r="V443" s="10"/>
      <c r="W443" s="154"/>
      <c r="X443" s="10"/>
      <c r="Y443" s="154">
        <f t="shared" si="38"/>
        <v>0</v>
      </c>
      <c r="Z443" s="154"/>
      <c r="AA443" s="130" t="str">
        <f t="shared" si="39"/>
        <v xml:space="preserve"> </v>
      </c>
      <c r="AB443" s="10"/>
      <c r="AC443" s="130" t="str">
        <f t="shared" si="40"/>
        <v xml:space="preserve"> </v>
      </c>
      <c r="AD443" s="10"/>
      <c r="AE443" s="10"/>
      <c r="AF443" s="154"/>
      <c r="AG443" s="130" t="str">
        <f t="shared" si="41"/>
        <v xml:space="preserve"> </v>
      </c>
      <c r="AH443" s="10"/>
      <c r="AI443" s="130" t="str">
        <f t="shared" si="42"/>
        <v xml:space="preserve"> </v>
      </c>
      <c r="AJ443" s="10"/>
      <c r="AK443" s="10"/>
      <c r="AL443" s="154"/>
      <c r="AM443" s="130" t="str">
        <f t="shared" si="43"/>
        <v xml:space="preserve"> </v>
      </c>
      <c r="AN443" s="10"/>
      <c r="AO443" s="155" t="str">
        <f t="shared" si="44"/>
        <v xml:space="preserve"> </v>
      </c>
      <c r="AP443" s="10"/>
      <c r="AQ443" s="10"/>
      <c r="AR443" s="983"/>
      <c r="AS443" s="130" t="str">
        <f t="shared" si="45"/>
        <v xml:space="preserve"> </v>
      </c>
      <c r="AT443" s="10"/>
      <c r="AU443" s="155" t="str">
        <f t="shared" si="46"/>
        <v xml:space="preserve"> </v>
      </c>
      <c r="AV443" s="10"/>
      <c r="AW443" s="10"/>
      <c r="AX443" s="10"/>
      <c r="AY443" s="10"/>
      <c r="AZ443" s="10"/>
      <c r="BA443" s="10"/>
      <c r="BB443" s="10"/>
      <c r="BC443" s="10"/>
      <c r="BD443" s="10"/>
      <c r="BE443" s="10"/>
      <c r="BF443" s="10"/>
      <c r="BG443" s="10"/>
      <c r="BH443" s="1003"/>
      <c r="BI443" s="10"/>
    </row>
    <row r="444" spans="1:61" ht="46.5" customHeight="1">
      <c r="A444" s="10"/>
      <c r="B444" s="10"/>
      <c r="C444" s="10"/>
      <c r="D444" s="10"/>
      <c r="E444" s="10"/>
      <c r="F444" s="10"/>
      <c r="G444" s="10"/>
      <c r="H444" s="10"/>
      <c r="I444" s="10"/>
      <c r="J444" s="10"/>
      <c r="K444" s="10"/>
      <c r="L444" s="10"/>
      <c r="M444" s="10"/>
      <c r="N444" s="10"/>
      <c r="O444" s="154"/>
      <c r="P444" s="10"/>
      <c r="Q444" s="154"/>
      <c r="R444" s="10"/>
      <c r="S444" s="154"/>
      <c r="T444" s="10"/>
      <c r="U444" s="154"/>
      <c r="V444" s="10"/>
      <c r="W444" s="154"/>
      <c r="X444" s="10"/>
      <c r="Y444" s="154">
        <f t="shared" si="38"/>
        <v>0</v>
      </c>
      <c r="Z444" s="154"/>
      <c r="AA444" s="130" t="str">
        <f t="shared" si="39"/>
        <v xml:space="preserve"> </v>
      </c>
      <c r="AB444" s="10"/>
      <c r="AC444" s="130" t="str">
        <f t="shared" si="40"/>
        <v xml:space="preserve"> </v>
      </c>
      <c r="AD444" s="10"/>
      <c r="AE444" s="10"/>
      <c r="AF444" s="154"/>
      <c r="AG444" s="130" t="str">
        <f t="shared" si="41"/>
        <v xml:space="preserve"> </v>
      </c>
      <c r="AH444" s="10"/>
      <c r="AI444" s="130" t="str">
        <f t="shared" si="42"/>
        <v xml:space="preserve"> </v>
      </c>
      <c r="AJ444" s="10"/>
      <c r="AK444" s="10"/>
      <c r="AL444" s="154"/>
      <c r="AM444" s="130" t="str">
        <f t="shared" si="43"/>
        <v xml:space="preserve"> </v>
      </c>
      <c r="AN444" s="10"/>
      <c r="AO444" s="155" t="str">
        <f t="shared" si="44"/>
        <v xml:space="preserve"> </v>
      </c>
      <c r="AP444" s="10"/>
      <c r="AQ444" s="10"/>
      <c r="AR444" s="983"/>
      <c r="AS444" s="130" t="str">
        <f t="shared" si="45"/>
        <v xml:space="preserve"> </v>
      </c>
      <c r="AT444" s="10"/>
      <c r="AU444" s="155" t="str">
        <f t="shared" si="46"/>
        <v xml:space="preserve"> </v>
      </c>
      <c r="AV444" s="10"/>
      <c r="AW444" s="10"/>
      <c r="AX444" s="10"/>
      <c r="AY444" s="10"/>
      <c r="AZ444" s="10"/>
      <c r="BA444" s="10"/>
      <c r="BB444" s="10"/>
      <c r="BC444" s="10"/>
      <c r="BD444" s="10"/>
      <c r="BE444" s="10"/>
      <c r="BF444" s="10"/>
      <c r="BG444" s="10"/>
      <c r="BH444" s="1003"/>
      <c r="BI444" s="10"/>
    </row>
    <row r="445" spans="1:61" ht="46.5" customHeight="1">
      <c r="A445" s="10"/>
      <c r="B445" s="10"/>
      <c r="C445" s="10"/>
      <c r="D445" s="10"/>
      <c r="E445" s="10"/>
      <c r="F445" s="10"/>
      <c r="G445" s="10"/>
      <c r="H445" s="10"/>
      <c r="I445" s="10"/>
      <c r="J445" s="10"/>
      <c r="K445" s="10"/>
      <c r="L445" s="10"/>
      <c r="M445" s="10"/>
      <c r="N445" s="10"/>
      <c r="O445" s="154"/>
      <c r="P445" s="10"/>
      <c r="Q445" s="154"/>
      <c r="R445" s="10"/>
      <c r="S445" s="154"/>
      <c r="T445" s="10"/>
      <c r="U445" s="154"/>
      <c r="V445" s="10"/>
      <c r="W445" s="154"/>
      <c r="X445" s="10"/>
      <c r="Y445" s="154">
        <f t="shared" si="38"/>
        <v>0</v>
      </c>
      <c r="Z445" s="154"/>
      <c r="AA445" s="130" t="str">
        <f t="shared" si="39"/>
        <v xml:space="preserve"> </v>
      </c>
      <c r="AB445" s="10"/>
      <c r="AC445" s="130" t="str">
        <f t="shared" si="40"/>
        <v xml:space="preserve"> </v>
      </c>
      <c r="AD445" s="10"/>
      <c r="AE445" s="10"/>
      <c r="AF445" s="154"/>
      <c r="AG445" s="130" t="str">
        <f t="shared" si="41"/>
        <v xml:space="preserve"> </v>
      </c>
      <c r="AH445" s="10"/>
      <c r="AI445" s="130" t="str">
        <f t="shared" si="42"/>
        <v xml:space="preserve"> </v>
      </c>
      <c r="AJ445" s="10"/>
      <c r="AK445" s="10"/>
      <c r="AL445" s="154"/>
      <c r="AM445" s="130" t="str">
        <f t="shared" si="43"/>
        <v xml:space="preserve"> </v>
      </c>
      <c r="AN445" s="10"/>
      <c r="AO445" s="155" t="str">
        <f t="shared" si="44"/>
        <v xml:space="preserve"> </v>
      </c>
      <c r="AP445" s="10"/>
      <c r="AQ445" s="10"/>
      <c r="AR445" s="983"/>
      <c r="AS445" s="130" t="str">
        <f t="shared" si="45"/>
        <v xml:space="preserve"> </v>
      </c>
      <c r="AT445" s="10"/>
      <c r="AU445" s="155" t="str">
        <f t="shared" si="46"/>
        <v xml:space="preserve"> </v>
      </c>
      <c r="AV445" s="10"/>
      <c r="AW445" s="10"/>
      <c r="AX445" s="10"/>
      <c r="AY445" s="10"/>
      <c r="AZ445" s="10"/>
      <c r="BA445" s="10"/>
      <c r="BB445" s="10"/>
      <c r="BC445" s="10"/>
      <c r="BD445" s="10"/>
      <c r="BE445" s="10"/>
      <c r="BF445" s="10"/>
      <c r="BG445" s="10"/>
      <c r="BH445" s="1003"/>
      <c r="BI445" s="10"/>
    </row>
    <row r="446" spans="1:61" ht="46.5" customHeight="1">
      <c r="A446" s="10"/>
      <c r="B446" s="10"/>
      <c r="C446" s="10"/>
      <c r="D446" s="10"/>
      <c r="E446" s="10"/>
      <c r="F446" s="10"/>
      <c r="G446" s="10"/>
      <c r="H446" s="10"/>
      <c r="I446" s="10"/>
      <c r="J446" s="10"/>
      <c r="K446" s="10"/>
      <c r="L446" s="10"/>
      <c r="M446" s="10"/>
      <c r="N446" s="10"/>
      <c r="O446" s="154"/>
      <c r="P446" s="10"/>
      <c r="Q446" s="154"/>
      <c r="R446" s="10"/>
      <c r="S446" s="154"/>
      <c r="T446" s="10"/>
      <c r="U446" s="154"/>
      <c r="V446" s="10"/>
      <c r="W446" s="154"/>
      <c r="X446" s="10"/>
      <c r="Y446" s="154">
        <f t="shared" si="38"/>
        <v>0</v>
      </c>
      <c r="Z446" s="154"/>
      <c r="AA446" s="130" t="str">
        <f t="shared" si="39"/>
        <v xml:space="preserve"> </v>
      </c>
      <c r="AB446" s="10"/>
      <c r="AC446" s="130" t="str">
        <f t="shared" si="40"/>
        <v xml:space="preserve"> </v>
      </c>
      <c r="AD446" s="10"/>
      <c r="AE446" s="10"/>
      <c r="AF446" s="154"/>
      <c r="AG446" s="130" t="str">
        <f t="shared" si="41"/>
        <v xml:space="preserve"> </v>
      </c>
      <c r="AH446" s="10"/>
      <c r="AI446" s="130" t="str">
        <f t="shared" si="42"/>
        <v xml:space="preserve"> </v>
      </c>
      <c r="AJ446" s="10"/>
      <c r="AK446" s="10"/>
      <c r="AL446" s="154"/>
      <c r="AM446" s="130" t="str">
        <f t="shared" si="43"/>
        <v xml:space="preserve"> </v>
      </c>
      <c r="AN446" s="10"/>
      <c r="AO446" s="155" t="str">
        <f t="shared" si="44"/>
        <v xml:space="preserve"> </v>
      </c>
      <c r="AP446" s="10"/>
      <c r="AQ446" s="10"/>
      <c r="AR446" s="983"/>
      <c r="AS446" s="130" t="str">
        <f t="shared" si="45"/>
        <v xml:space="preserve"> </v>
      </c>
      <c r="AT446" s="10"/>
      <c r="AU446" s="155" t="str">
        <f t="shared" si="46"/>
        <v xml:space="preserve"> </v>
      </c>
      <c r="AV446" s="10"/>
      <c r="AW446" s="10"/>
      <c r="AX446" s="10"/>
      <c r="AY446" s="10"/>
      <c r="AZ446" s="10"/>
      <c r="BA446" s="10"/>
      <c r="BB446" s="10"/>
      <c r="BC446" s="10"/>
      <c r="BD446" s="10"/>
      <c r="BE446" s="10"/>
      <c r="BF446" s="10"/>
      <c r="BG446" s="10"/>
      <c r="BH446" s="1003"/>
      <c r="BI446" s="10"/>
    </row>
    <row r="447" spans="1:61" ht="46.5" customHeight="1">
      <c r="A447" s="10"/>
      <c r="B447" s="10"/>
      <c r="C447" s="10"/>
      <c r="D447" s="10"/>
      <c r="E447" s="10"/>
      <c r="F447" s="10"/>
      <c r="G447" s="10"/>
      <c r="H447" s="10"/>
      <c r="I447" s="10"/>
      <c r="J447" s="10"/>
      <c r="K447" s="10"/>
      <c r="L447" s="10"/>
      <c r="M447" s="10"/>
      <c r="N447" s="10"/>
      <c r="O447" s="154"/>
      <c r="P447" s="10"/>
      <c r="Q447" s="154"/>
      <c r="R447" s="10"/>
      <c r="S447" s="154"/>
      <c r="T447" s="10"/>
      <c r="U447" s="154"/>
      <c r="V447" s="10"/>
      <c r="W447" s="154"/>
      <c r="X447" s="10"/>
      <c r="Y447" s="154">
        <f t="shared" si="38"/>
        <v>0</v>
      </c>
      <c r="Z447" s="154"/>
      <c r="AA447" s="130" t="str">
        <f t="shared" si="39"/>
        <v xml:space="preserve"> </v>
      </c>
      <c r="AB447" s="10"/>
      <c r="AC447" s="130" t="str">
        <f t="shared" si="40"/>
        <v xml:space="preserve"> </v>
      </c>
      <c r="AD447" s="10"/>
      <c r="AE447" s="10"/>
      <c r="AF447" s="154"/>
      <c r="AG447" s="130" t="str">
        <f t="shared" si="41"/>
        <v xml:space="preserve"> </v>
      </c>
      <c r="AH447" s="10"/>
      <c r="AI447" s="130" t="str">
        <f t="shared" si="42"/>
        <v xml:space="preserve"> </v>
      </c>
      <c r="AJ447" s="10"/>
      <c r="AK447" s="10"/>
      <c r="AL447" s="154"/>
      <c r="AM447" s="130" t="str">
        <f t="shared" si="43"/>
        <v xml:space="preserve"> </v>
      </c>
      <c r="AN447" s="10"/>
      <c r="AO447" s="155" t="str">
        <f t="shared" si="44"/>
        <v xml:space="preserve"> </v>
      </c>
      <c r="AP447" s="10"/>
      <c r="AQ447" s="10"/>
      <c r="AR447" s="983"/>
      <c r="AS447" s="130" t="str">
        <f t="shared" si="45"/>
        <v xml:space="preserve"> </v>
      </c>
      <c r="AT447" s="10"/>
      <c r="AU447" s="155" t="str">
        <f t="shared" si="46"/>
        <v xml:space="preserve"> </v>
      </c>
      <c r="AV447" s="10"/>
      <c r="AW447" s="10"/>
      <c r="AX447" s="10"/>
      <c r="AY447" s="10"/>
      <c r="AZ447" s="10"/>
      <c r="BA447" s="10"/>
      <c r="BB447" s="10"/>
      <c r="BC447" s="10"/>
      <c r="BD447" s="10"/>
      <c r="BE447" s="10"/>
      <c r="BF447" s="10"/>
      <c r="BG447" s="10"/>
      <c r="BH447" s="1003"/>
      <c r="BI447" s="10"/>
    </row>
    <row r="448" spans="1:61" ht="46.5" customHeight="1">
      <c r="A448" s="10"/>
      <c r="B448" s="10"/>
      <c r="C448" s="10"/>
      <c r="D448" s="10"/>
      <c r="E448" s="10"/>
      <c r="F448" s="10"/>
      <c r="G448" s="10"/>
      <c r="H448" s="10"/>
      <c r="I448" s="10"/>
      <c r="J448" s="10"/>
      <c r="K448" s="10"/>
      <c r="L448" s="10"/>
      <c r="M448" s="10"/>
      <c r="N448" s="10"/>
      <c r="O448" s="154"/>
      <c r="P448" s="10"/>
      <c r="Q448" s="154"/>
      <c r="R448" s="10"/>
      <c r="S448" s="154"/>
      <c r="T448" s="10"/>
      <c r="U448" s="154"/>
      <c r="V448" s="10"/>
      <c r="W448" s="154"/>
      <c r="X448" s="10"/>
      <c r="Y448" s="154">
        <f t="shared" si="38"/>
        <v>0</v>
      </c>
      <c r="Z448" s="154"/>
      <c r="AA448" s="130" t="str">
        <f t="shared" si="39"/>
        <v xml:space="preserve"> </v>
      </c>
      <c r="AB448" s="10"/>
      <c r="AC448" s="130" t="str">
        <f t="shared" si="40"/>
        <v xml:space="preserve"> </v>
      </c>
      <c r="AD448" s="10"/>
      <c r="AE448" s="10"/>
      <c r="AF448" s="154"/>
      <c r="AG448" s="130" t="str">
        <f t="shared" si="41"/>
        <v xml:space="preserve"> </v>
      </c>
      <c r="AH448" s="10"/>
      <c r="AI448" s="130" t="str">
        <f t="shared" si="42"/>
        <v xml:space="preserve"> </v>
      </c>
      <c r="AJ448" s="10"/>
      <c r="AK448" s="10"/>
      <c r="AL448" s="154"/>
      <c r="AM448" s="130" t="str">
        <f t="shared" si="43"/>
        <v xml:space="preserve"> </v>
      </c>
      <c r="AN448" s="10"/>
      <c r="AO448" s="155" t="str">
        <f t="shared" si="44"/>
        <v xml:space="preserve"> </v>
      </c>
      <c r="AP448" s="10"/>
      <c r="AQ448" s="10"/>
      <c r="AR448" s="983"/>
      <c r="AS448" s="130" t="str">
        <f t="shared" si="45"/>
        <v xml:space="preserve"> </v>
      </c>
      <c r="AT448" s="10"/>
      <c r="AU448" s="155" t="str">
        <f t="shared" si="46"/>
        <v xml:space="preserve"> </v>
      </c>
      <c r="AV448" s="10"/>
      <c r="AW448" s="10"/>
      <c r="AX448" s="10"/>
      <c r="AY448" s="10"/>
      <c r="AZ448" s="10"/>
      <c r="BA448" s="10"/>
      <c r="BB448" s="10"/>
      <c r="BC448" s="10"/>
      <c r="BD448" s="10"/>
      <c r="BE448" s="10"/>
      <c r="BF448" s="10"/>
      <c r="BG448" s="10"/>
      <c r="BH448" s="1003"/>
      <c r="BI448" s="10"/>
    </row>
    <row r="449" spans="1:61" ht="46.5" customHeight="1">
      <c r="A449" s="10"/>
      <c r="B449" s="10"/>
      <c r="C449" s="10"/>
      <c r="D449" s="10"/>
      <c r="E449" s="10"/>
      <c r="F449" s="10"/>
      <c r="G449" s="10"/>
      <c r="H449" s="10"/>
      <c r="I449" s="10"/>
      <c r="J449" s="10"/>
      <c r="K449" s="10"/>
      <c r="L449" s="10"/>
      <c r="M449" s="10"/>
      <c r="N449" s="10"/>
      <c r="O449" s="154"/>
      <c r="P449" s="10"/>
      <c r="Q449" s="154"/>
      <c r="R449" s="10"/>
      <c r="S449" s="154"/>
      <c r="T449" s="10"/>
      <c r="U449" s="154"/>
      <c r="V449" s="10"/>
      <c r="W449" s="154"/>
      <c r="X449" s="10"/>
      <c r="Y449" s="154">
        <f t="shared" si="38"/>
        <v>0</v>
      </c>
      <c r="Z449" s="154"/>
      <c r="AA449" s="130" t="str">
        <f t="shared" si="39"/>
        <v xml:space="preserve"> </v>
      </c>
      <c r="AB449" s="10"/>
      <c r="AC449" s="130" t="str">
        <f t="shared" si="40"/>
        <v xml:space="preserve"> </v>
      </c>
      <c r="AD449" s="10"/>
      <c r="AE449" s="10"/>
      <c r="AF449" s="154"/>
      <c r="AG449" s="130" t="str">
        <f t="shared" si="41"/>
        <v xml:space="preserve"> </v>
      </c>
      <c r="AH449" s="10"/>
      <c r="AI449" s="130" t="str">
        <f t="shared" si="42"/>
        <v xml:space="preserve"> </v>
      </c>
      <c r="AJ449" s="10"/>
      <c r="AK449" s="10"/>
      <c r="AL449" s="154"/>
      <c r="AM449" s="130" t="str">
        <f t="shared" si="43"/>
        <v xml:space="preserve"> </v>
      </c>
      <c r="AN449" s="10"/>
      <c r="AO449" s="155" t="str">
        <f t="shared" si="44"/>
        <v xml:space="preserve"> </v>
      </c>
      <c r="AP449" s="10"/>
      <c r="AQ449" s="10"/>
      <c r="AR449" s="983"/>
      <c r="AS449" s="130" t="str">
        <f t="shared" si="45"/>
        <v xml:space="preserve"> </v>
      </c>
      <c r="AT449" s="10"/>
      <c r="AU449" s="155" t="str">
        <f t="shared" si="46"/>
        <v xml:space="preserve"> </v>
      </c>
      <c r="AV449" s="10"/>
      <c r="AW449" s="10"/>
      <c r="AX449" s="10"/>
      <c r="AY449" s="10"/>
      <c r="AZ449" s="10"/>
      <c r="BA449" s="10"/>
      <c r="BB449" s="10"/>
      <c r="BC449" s="10"/>
      <c r="BD449" s="10"/>
      <c r="BE449" s="10"/>
      <c r="BF449" s="10"/>
      <c r="BG449" s="10"/>
      <c r="BH449" s="1003"/>
      <c r="BI449" s="10"/>
    </row>
    <row r="450" spans="1:61" ht="46.5" customHeight="1">
      <c r="A450" s="10"/>
      <c r="B450" s="10"/>
      <c r="C450" s="10"/>
      <c r="D450" s="10"/>
      <c r="E450" s="10"/>
      <c r="F450" s="10"/>
      <c r="G450" s="10"/>
      <c r="H450" s="10"/>
      <c r="I450" s="10"/>
      <c r="J450" s="10"/>
      <c r="K450" s="10"/>
      <c r="L450" s="10"/>
      <c r="M450" s="10"/>
      <c r="N450" s="10"/>
      <c r="O450" s="154"/>
      <c r="P450" s="10"/>
      <c r="Q450" s="154"/>
      <c r="R450" s="10"/>
      <c r="S450" s="154"/>
      <c r="T450" s="10"/>
      <c r="U450" s="154"/>
      <c r="V450" s="10"/>
      <c r="W450" s="154"/>
      <c r="X450" s="10"/>
      <c r="Y450" s="154">
        <f t="shared" si="38"/>
        <v>0</v>
      </c>
      <c r="Z450" s="154"/>
      <c r="AA450" s="130" t="str">
        <f t="shared" si="39"/>
        <v xml:space="preserve"> </v>
      </c>
      <c r="AB450" s="10"/>
      <c r="AC450" s="130" t="str">
        <f t="shared" si="40"/>
        <v xml:space="preserve"> </v>
      </c>
      <c r="AD450" s="10"/>
      <c r="AE450" s="10"/>
      <c r="AF450" s="154"/>
      <c r="AG450" s="130" t="str">
        <f t="shared" si="41"/>
        <v xml:space="preserve"> </v>
      </c>
      <c r="AH450" s="10"/>
      <c r="AI450" s="130" t="str">
        <f t="shared" si="42"/>
        <v xml:space="preserve"> </v>
      </c>
      <c r="AJ450" s="10"/>
      <c r="AK450" s="10"/>
      <c r="AL450" s="154"/>
      <c r="AM450" s="130" t="str">
        <f t="shared" si="43"/>
        <v xml:space="preserve"> </v>
      </c>
      <c r="AN450" s="10"/>
      <c r="AO450" s="155" t="str">
        <f t="shared" si="44"/>
        <v xml:space="preserve"> </v>
      </c>
      <c r="AP450" s="10"/>
      <c r="AQ450" s="10"/>
      <c r="AR450" s="983"/>
      <c r="AS450" s="130" t="str">
        <f t="shared" si="45"/>
        <v xml:space="preserve"> </v>
      </c>
      <c r="AT450" s="10"/>
      <c r="AU450" s="155" t="str">
        <f t="shared" si="46"/>
        <v xml:space="preserve"> </v>
      </c>
      <c r="AV450" s="10"/>
      <c r="AW450" s="10"/>
      <c r="AX450" s="10"/>
      <c r="AY450" s="10"/>
      <c r="AZ450" s="10"/>
      <c r="BA450" s="10"/>
      <c r="BB450" s="10"/>
      <c r="BC450" s="10"/>
      <c r="BD450" s="10"/>
      <c r="BE450" s="10"/>
      <c r="BF450" s="10"/>
      <c r="BG450" s="10"/>
      <c r="BH450" s="1003"/>
      <c r="BI450" s="10"/>
    </row>
    <row r="451" spans="1:61" ht="46.5" customHeight="1">
      <c r="A451" s="10"/>
      <c r="B451" s="10"/>
      <c r="C451" s="10"/>
      <c r="D451" s="10"/>
      <c r="E451" s="10"/>
      <c r="F451" s="10"/>
      <c r="G451" s="10"/>
      <c r="H451" s="10"/>
      <c r="I451" s="10"/>
      <c r="J451" s="10"/>
      <c r="K451" s="10"/>
      <c r="L451" s="10"/>
      <c r="M451" s="10"/>
      <c r="N451" s="10"/>
      <c r="O451" s="154"/>
      <c r="P451" s="10"/>
      <c r="Q451" s="154"/>
      <c r="R451" s="10"/>
      <c r="S451" s="154"/>
      <c r="T451" s="10"/>
      <c r="U451" s="154"/>
      <c r="V451" s="10"/>
      <c r="W451" s="154"/>
      <c r="X451" s="10"/>
      <c r="Y451" s="154">
        <f t="shared" si="38"/>
        <v>0</v>
      </c>
      <c r="Z451" s="154"/>
      <c r="AA451" s="130" t="str">
        <f t="shared" si="39"/>
        <v xml:space="preserve"> </v>
      </c>
      <c r="AB451" s="10"/>
      <c r="AC451" s="130" t="str">
        <f t="shared" si="40"/>
        <v xml:space="preserve"> </v>
      </c>
      <c r="AD451" s="10"/>
      <c r="AE451" s="10"/>
      <c r="AF451" s="154"/>
      <c r="AG451" s="130" t="str">
        <f t="shared" si="41"/>
        <v xml:space="preserve"> </v>
      </c>
      <c r="AH451" s="10"/>
      <c r="AI451" s="130" t="str">
        <f t="shared" si="42"/>
        <v xml:space="preserve"> </v>
      </c>
      <c r="AJ451" s="10"/>
      <c r="AK451" s="10"/>
      <c r="AL451" s="154"/>
      <c r="AM451" s="130" t="str">
        <f t="shared" si="43"/>
        <v xml:space="preserve"> </v>
      </c>
      <c r="AN451" s="10"/>
      <c r="AO451" s="155" t="str">
        <f t="shared" si="44"/>
        <v xml:space="preserve"> </v>
      </c>
      <c r="AP451" s="10"/>
      <c r="AQ451" s="10"/>
      <c r="AR451" s="983"/>
      <c r="AS451" s="130" t="str">
        <f t="shared" si="45"/>
        <v xml:space="preserve"> </v>
      </c>
      <c r="AT451" s="10"/>
      <c r="AU451" s="155" t="str">
        <f t="shared" si="46"/>
        <v xml:space="preserve"> </v>
      </c>
      <c r="AV451" s="10"/>
      <c r="AW451" s="10"/>
      <c r="AX451" s="10"/>
      <c r="AY451" s="10"/>
      <c r="AZ451" s="10"/>
      <c r="BA451" s="10"/>
      <c r="BB451" s="10"/>
      <c r="BC451" s="10"/>
      <c r="BD451" s="10"/>
      <c r="BE451" s="10"/>
      <c r="BF451" s="10"/>
      <c r="BG451" s="10"/>
      <c r="BH451" s="1003"/>
      <c r="BI451" s="10"/>
    </row>
    <row r="452" spans="1:61" ht="46.5" customHeight="1">
      <c r="A452" s="10"/>
      <c r="B452" s="10"/>
      <c r="C452" s="10"/>
      <c r="D452" s="10"/>
      <c r="E452" s="10"/>
      <c r="F452" s="10"/>
      <c r="G452" s="10"/>
      <c r="H452" s="10"/>
      <c r="I452" s="10"/>
      <c r="J452" s="10"/>
      <c r="K452" s="10"/>
      <c r="L452" s="10"/>
      <c r="M452" s="10"/>
      <c r="N452" s="10"/>
      <c r="O452" s="154"/>
      <c r="P452" s="10"/>
      <c r="Q452" s="154"/>
      <c r="R452" s="10"/>
      <c r="S452" s="154"/>
      <c r="T452" s="10"/>
      <c r="U452" s="154"/>
      <c r="V452" s="10"/>
      <c r="W452" s="154"/>
      <c r="X452" s="10"/>
      <c r="Y452" s="154">
        <f t="shared" si="38"/>
        <v>0</v>
      </c>
      <c r="Z452" s="154"/>
      <c r="AA452" s="130" t="str">
        <f t="shared" si="39"/>
        <v xml:space="preserve"> </v>
      </c>
      <c r="AB452" s="10"/>
      <c r="AC452" s="130" t="str">
        <f t="shared" si="40"/>
        <v xml:space="preserve"> </v>
      </c>
      <c r="AD452" s="10"/>
      <c r="AE452" s="10"/>
      <c r="AF452" s="154"/>
      <c r="AG452" s="130" t="str">
        <f t="shared" si="41"/>
        <v xml:space="preserve"> </v>
      </c>
      <c r="AH452" s="10"/>
      <c r="AI452" s="130" t="str">
        <f t="shared" si="42"/>
        <v xml:space="preserve"> </v>
      </c>
      <c r="AJ452" s="10"/>
      <c r="AK452" s="10"/>
      <c r="AL452" s="154"/>
      <c r="AM452" s="130" t="str">
        <f t="shared" si="43"/>
        <v xml:space="preserve"> </v>
      </c>
      <c r="AN452" s="10"/>
      <c r="AO452" s="155" t="str">
        <f t="shared" si="44"/>
        <v xml:space="preserve"> </v>
      </c>
      <c r="AP452" s="10"/>
      <c r="AQ452" s="10"/>
      <c r="AR452" s="983"/>
      <c r="AS452" s="130" t="str">
        <f t="shared" si="45"/>
        <v xml:space="preserve"> </v>
      </c>
      <c r="AT452" s="10"/>
      <c r="AU452" s="155" t="str">
        <f t="shared" si="46"/>
        <v xml:space="preserve"> </v>
      </c>
      <c r="AV452" s="10"/>
      <c r="AW452" s="10"/>
      <c r="AX452" s="10"/>
      <c r="AY452" s="10"/>
      <c r="AZ452" s="10"/>
      <c r="BA452" s="10"/>
      <c r="BB452" s="10"/>
      <c r="BC452" s="10"/>
      <c r="BD452" s="10"/>
      <c r="BE452" s="10"/>
      <c r="BF452" s="10"/>
      <c r="BG452" s="10"/>
      <c r="BH452" s="1003"/>
      <c r="BI452" s="10"/>
    </row>
    <row r="453" spans="1:61" ht="46.5" customHeight="1">
      <c r="A453" s="10"/>
      <c r="B453" s="10"/>
      <c r="C453" s="10"/>
      <c r="D453" s="10"/>
      <c r="E453" s="10"/>
      <c r="F453" s="10"/>
      <c r="G453" s="10"/>
      <c r="H453" s="10"/>
      <c r="I453" s="10"/>
      <c r="J453" s="10"/>
      <c r="K453" s="10"/>
      <c r="L453" s="10"/>
      <c r="M453" s="10"/>
      <c r="N453" s="10"/>
      <c r="O453" s="154"/>
      <c r="P453" s="10"/>
      <c r="Q453" s="154"/>
      <c r="R453" s="10"/>
      <c r="S453" s="154"/>
      <c r="T453" s="10"/>
      <c r="U453" s="154"/>
      <c r="V453" s="10"/>
      <c r="W453" s="154"/>
      <c r="X453" s="10"/>
      <c r="Y453" s="154">
        <f t="shared" si="38"/>
        <v>0</v>
      </c>
      <c r="Z453" s="154"/>
      <c r="AA453" s="130" t="str">
        <f t="shared" si="39"/>
        <v xml:space="preserve"> </v>
      </c>
      <c r="AB453" s="10"/>
      <c r="AC453" s="130" t="str">
        <f t="shared" si="40"/>
        <v xml:space="preserve"> </v>
      </c>
      <c r="AD453" s="10"/>
      <c r="AE453" s="10"/>
      <c r="AF453" s="154"/>
      <c r="AG453" s="130" t="str">
        <f t="shared" si="41"/>
        <v xml:space="preserve"> </v>
      </c>
      <c r="AH453" s="10"/>
      <c r="AI453" s="130" t="str">
        <f t="shared" si="42"/>
        <v xml:space="preserve"> </v>
      </c>
      <c r="AJ453" s="10"/>
      <c r="AK453" s="10"/>
      <c r="AL453" s="154"/>
      <c r="AM453" s="130" t="str">
        <f t="shared" si="43"/>
        <v xml:space="preserve"> </v>
      </c>
      <c r="AN453" s="10"/>
      <c r="AO453" s="155" t="str">
        <f t="shared" si="44"/>
        <v xml:space="preserve"> </v>
      </c>
      <c r="AP453" s="10"/>
      <c r="AQ453" s="10"/>
      <c r="AR453" s="983"/>
      <c r="AS453" s="130" t="str">
        <f t="shared" si="45"/>
        <v xml:space="preserve"> </v>
      </c>
      <c r="AT453" s="10"/>
      <c r="AU453" s="155" t="str">
        <f t="shared" si="46"/>
        <v xml:space="preserve"> </v>
      </c>
      <c r="AV453" s="10"/>
      <c r="AW453" s="10"/>
      <c r="AX453" s="10"/>
      <c r="AY453" s="10"/>
      <c r="AZ453" s="10"/>
      <c r="BA453" s="10"/>
      <c r="BB453" s="10"/>
      <c r="BC453" s="10"/>
      <c r="BD453" s="10"/>
      <c r="BE453" s="10"/>
      <c r="BF453" s="10"/>
      <c r="BG453" s="10"/>
      <c r="BH453" s="1003"/>
      <c r="BI453" s="10"/>
    </row>
    <row r="454" spans="1:61" ht="46.5" customHeight="1">
      <c r="A454" s="10"/>
      <c r="B454" s="10"/>
      <c r="C454" s="10"/>
      <c r="D454" s="10"/>
      <c r="E454" s="10"/>
      <c r="F454" s="10"/>
      <c r="G454" s="10"/>
      <c r="H454" s="10"/>
      <c r="I454" s="10"/>
      <c r="J454" s="10"/>
      <c r="K454" s="10"/>
      <c r="L454" s="10"/>
      <c r="M454" s="10"/>
      <c r="N454" s="10"/>
      <c r="O454" s="154"/>
      <c r="P454" s="10"/>
      <c r="Q454" s="154"/>
      <c r="R454" s="10"/>
      <c r="S454" s="154"/>
      <c r="T454" s="10"/>
      <c r="U454" s="154"/>
      <c r="V454" s="10"/>
      <c r="W454" s="154"/>
      <c r="X454" s="10"/>
      <c r="Y454" s="154">
        <f t="shared" si="38"/>
        <v>0</v>
      </c>
      <c r="Z454" s="154"/>
      <c r="AA454" s="130" t="str">
        <f t="shared" si="39"/>
        <v xml:space="preserve"> </v>
      </c>
      <c r="AB454" s="10"/>
      <c r="AC454" s="130" t="str">
        <f t="shared" si="40"/>
        <v xml:space="preserve"> </v>
      </c>
      <c r="AD454" s="10"/>
      <c r="AE454" s="10"/>
      <c r="AF454" s="154"/>
      <c r="AG454" s="130" t="str">
        <f t="shared" si="41"/>
        <v xml:space="preserve"> </v>
      </c>
      <c r="AH454" s="10"/>
      <c r="AI454" s="130" t="str">
        <f t="shared" si="42"/>
        <v xml:space="preserve"> </v>
      </c>
      <c r="AJ454" s="10"/>
      <c r="AK454" s="10"/>
      <c r="AL454" s="154"/>
      <c r="AM454" s="130" t="str">
        <f t="shared" si="43"/>
        <v xml:space="preserve"> </v>
      </c>
      <c r="AN454" s="10"/>
      <c r="AO454" s="155" t="str">
        <f t="shared" si="44"/>
        <v xml:space="preserve"> </v>
      </c>
      <c r="AP454" s="10"/>
      <c r="AQ454" s="10"/>
      <c r="AR454" s="983"/>
      <c r="AS454" s="130" t="str">
        <f t="shared" si="45"/>
        <v xml:space="preserve"> </v>
      </c>
      <c r="AT454" s="10"/>
      <c r="AU454" s="155" t="str">
        <f t="shared" si="46"/>
        <v xml:space="preserve"> </v>
      </c>
      <c r="AV454" s="10"/>
      <c r="AW454" s="10"/>
      <c r="AX454" s="10"/>
      <c r="AY454" s="10"/>
      <c r="AZ454" s="10"/>
      <c r="BA454" s="10"/>
      <c r="BB454" s="10"/>
      <c r="BC454" s="10"/>
      <c r="BD454" s="10"/>
      <c r="BE454" s="10"/>
      <c r="BF454" s="10"/>
      <c r="BG454" s="10"/>
      <c r="BH454" s="1003"/>
      <c r="BI454" s="10"/>
    </row>
    <row r="455" spans="1:61" ht="46.5" customHeight="1">
      <c r="A455" s="10"/>
      <c r="B455" s="10"/>
      <c r="C455" s="10"/>
      <c r="D455" s="10"/>
      <c r="E455" s="10"/>
      <c r="F455" s="10"/>
      <c r="G455" s="10"/>
      <c r="H455" s="10"/>
      <c r="I455" s="10"/>
      <c r="J455" s="10"/>
      <c r="K455" s="10"/>
      <c r="L455" s="10"/>
      <c r="M455" s="10"/>
      <c r="N455" s="10"/>
      <c r="O455" s="154"/>
      <c r="P455" s="10"/>
      <c r="Q455" s="154"/>
      <c r="R455" s="10"/>
      <c r="S455" s="154"/>
      <c r="T455" s="10"/>
      <c r="U455" s="154"/>
      <c r="V455" s="10"/>
      <c r="W455" s="154"/>
      <c r="X455" s="10"/>
      <c r="Y455" s="154">
        <f t="shared" si="38"/>
        <v>0</v>
      </c>
      <c r="Z455" s="154"/>
      <c r="AA455" s="130" t="str">
        <f t="shared" si="39"/>
        <v xml:space="preserve"> </v>
      </c>
      <c r="AB455" s="10"/>
      <c r="AC455" s="130" t="str">
        <f t="shared" si="40"/>
        <v xml:space="preserve"> </v>
      </c>
      <c r="AD455" s="10"/>
      <c r="AE455" s="10"/>
      <c r="AF455" s="154"/>
      <c r="AG455" s="130" t="str">
        <f t="shared" si="41"/>
        <v xml:space="preserve"> </v>
      </c>
      <c r="AH455" s="10"/>
      <c r="AI455" s="130" t="str">
        <f t="shared" si="42"/>
        <v xml:space="preserve"> </v>
      </c>
      <c r="AJ455" s="10"/>
      <c r="AK455" s="10"/>
      <c r="AL455" s="154"/>
      <c r="AM455" s="130" t="str">
        <f t="shared" si="43"/>
        <v xml:space="preserve"> </v>
      </c>
      <c r="AN455" s="10"/>
      <c r="AO455" s="155" t="str">
        <f t="shared" si="44"/>
        <v xml:space="preserve"> </v>
      </c>
      <c r="AP455" s="10"/>
      <c r="AQ455" s="10"/>
      <c r="AR455" s="983"/>
      <c r="AS455" s="130" t="str">
        <f t="shared" si="45"/>
        <v xml:space="preserve"> </v>
      </c>
      <c r="AT455" s="10"/>
      <c r="AU455" s="155" t="str">
        <f t="shared" si="46"/>
        <v xml:space="preserve"> </v>
      </c>
      <c r="AV455" s="10"/>
      <c r="AW455" s="10"/>
      <c r="AX455" s="10"/>
      <c r="AY455" s="10"/>
      <c r="AZ455" s="10"/>
      <c r="BA455" s="10"/>
      <c r="BB455" s="10"/>
      <c r="BC455" s="10"/>
      <c r="BD455" s="10"/>
      <c r="BE455" s="10"/>
      <c r="BF455" s="10"/>
      <c r="BG455" s="10"/>
      <c r="BH455" s="1003"/>
      <c r="BI455" s="10"/>
    </row>
    <row r="456" spans="1:61" ht="46.5" customHeight="1">
      <c r="A456" s="10"/>
      <c r="B456" s="10"/>
      <c r="C456" s="10"/>
      <c r="D456" s="10"/>
      <c r="E456" s="10"/>
      <c r="F456" s="10"/>
      <c r="G456" s="10"/>
      <c r="H456" s="10"/>
      <c r="I456" s="10"/>
      <c r="J456" s="10"/>
      <c r="K456" s="10"/>
      <c r="L456" s="10"/>
      <c r="M456" s="10"/>
      <c r="N456" s="10"/>
      <c r="O456" s="154"/>
      <c r="P456" s="10"/>
      <c r="Q456" s="154"/>
      <c r="R456" s="10"/>
      <c r="S456" s="154"/>
      <c r="T456" s="10"/>
      <c r="U456" s="154"/>
      <c r="V456" s="10"/>
      <c r="W456" s="154"/>
      <c r="X456" s="10"/>
      <c r="Y456" s="154">
        <f t="shared" si="38"/>
        <v>0</v>
      </c>
      <c r="Z456" s="154"/>
      <c r="AA456" s="130" t="str">
        <f t="shared" si="39"/>
        <v xml:space="preserve"> </v>
      </c>
      <c r="AB456" s="10"/>
      <c r="AC456" s="130" t="str">
        <f t="shared" si="40"/>
        <v xml:space="preserve"> </v>
      </c>
      <c r="AD456" s="10"/>
      <c r="AE456" s="10"/>
      <c r="AF456" s="154"/>
      <c r="AG456" s="130" t="str">
        <f t="shared" si="41"/>
        <v xml:space="preserve"> </v>
      </c>
      <c r="AH456" s="10"/>
      <c r="AI456" s="130" t="str">
        <f t="shared" si="42"/>
        <v xml:space="preserve"> </v>
      </c>
      <c r="AJ456" s="10"/>
      <c r="AK456" s="10"/>
      <c r="AL456" s="154"/>
      <c r="AM456" s="130" t="str">
        <f t="shared" si="43"/>
        <v xml:space="preserve"> </v>
      </c>
      <c r="AN456" s="10"/>
      <c r="AO456" s="155" t="str">
        <f t="shared" si="44"/>
        <v xml:space="preserve"> </v>
      </c>
      <c r="AP456" s="10"/>
      <c r="AQ456" s="10"/>
      <c r="AR456" s="983"/>
      <c r="AS456" s="130" t="str">
        <f t="shared" si="45"/>
        <v xml:space="preserve"> </v>
      </c>
      <c r="AT456" s="10"/>
      <c r="AU456" s="155" t="str">
        <f t="shared" si="46"/>
        <v xml:space="preserve"> </v>
      </c>
      <c r="AV456" s="10"/>
      <c r="AW456" s="10"/>
      <c r="AX456" s="10"/>
      <c r="AY456" s="10"/>
      <c r="AZ456" s="10"/>
      <c r="BA456" s="10"/>
      <c r="BB456" s="10"/>
      <c r="BC456" s="10"/>
      <c r="BD456" s="10"/>
      <c r="BE456" s="10"/>
      <c r="BF456" s="10"/>
      <c r="BG456" s="10"/>
      <c r="BH456" s="1003"/>
      <c r="BI456" s="10"/>
    </row>
    <row r="457" spans="1:61" ht="46.5" customHeight="1">
      <c r="A457" s="10"/>
      <c r="B457" s="10"/>
      <c r="C457" s="10"/>
      <c r="D457" s="10"/>
      <c r="E457" s="10"/>
      <c r="F457" s="10"/>
      <c r="G457" s="10"/>
      <c r="H457" s="10"/>
      <c r="I457" s="10"/>
      <c r="J457" s="10"/>
      <c r="K457" s="10"/>
      <c r="L457" s="10"/>
      <c r="M457" s="10"/>
      <c r="N457" s="10"/>
      <c r="O457" s="154"/>
      <c r="P457" s="10"/>
      <c r="Q457" s="154"/>
      <c r="R457" s="10"/>
      <c r="S457" s="154"/>
      <c r="T457" s="10"/>
      <c r="U457" s="154"/>
      <c r="V457" s="10"/>
      <c r="W457" s="154"/>
      <c r="X457" s="10"/>
      <c r="Y457" s="154">
        <f t="shared" si="38"/>
        <v>0</v>
      </c>
      <c r="Z457" s="154"/>
      <c r="AA457" s="130" t="str">
        <f t="shared" si="39"/>
        <v xml:space="preserve"> </v>
      </c>
      <c r="AB457" s="10"/>
      <c r="AC457" s="130" t="str">
        <f t="shared" si="40"/>
        <v xml:space="preserve"> </v>
      </c>
      <c r="AD457" s="10"/>
      <c r="AE457" s="10"/>
      <c r="AF457" s="154"/>
      <c r="AG457" s="130" t="str">
        <f t="shared" si="41"/>
        <v xml:space="preserve"> </v>
      </c>
      <c r="AH457" s="10"/>
      <c r="AI457" s="130" t="str">
        <f t="shared" si="42"/>
        <v xml:space="preserve"> </v>
      </c>
      <c r="AJ457" s="10"/>
      <c r="AK457" s="10"/>
      <c r="AL457" s="154"/>
      <c r="AM457" s="130" t="str">
        <f t="shared" si="43"/>
        <v xml:space="preserve"> </v>
      </c>
      <c r="AN457" s="10"/>
      <c r="AO457" s="155" t="str">
        <f t="shared" si="44"/>
        <v xml:space="preserve"> </v>
      </c>
      <c r="AP457" s="10"/>
      <c r="AQ457" s="10"/>
      <c r="AR457" s="983"/>
      <c r="AS457" s="130" t="str">
        <f t="shared" si="45"/>
        <v xml:space="preserve"> </v>
      </c>
      <c r="AT457" s="10"/>
      <c r="AU457" s="155" t="str">
        <f t="shared" si="46"/>
        <v xml:space="preserve"> </v>
      </c>
      <c r="AV457" s="10"/>
      <c r="AW457" s="10"/>
      <c r="AX457" s="10"/>
      <c r="AY457" s="10"/>
      <c r="AZ457" s="10"/>
      <c r="BA457" s="10"/>
      <c r="BB457" s="10"/>
      <c r="BC457" s="10"/>
      <c r="BD457" s="10"/>
      <c r="BE457" s="10"/>
      <c r="BF457" s="10"/>
      <c r="BG457" s="10"/>
      <c r="BH457" s="1003"/>
      <c r="BI457" s="10"/>
    </row>
    <row r="458" spans="1:61" ht="46.5" customHeight="1">
      <c r="A458" s="10"/>
      <c r="B458" s="10"/>
      <c r="C458" s="10"/>
      <c r="D458" s="10"/>
      <c r="E458" s="10"/>
      <c r="F458" s="10"/>
      <c r="G458" s="10"/>
      <c r="H458" s="10"/>
      <c r="I458" s="10"/>
      <c r="J458" s="10"/>
      <c r="K458" s="10"/>
      <c r="L458" s="10"/>
      <c r="M458" s="10"/>
      <c r="N458" s="10"/>
      <c r="O458" s="154"/>
      <c r="P458" s="10"/>
      <c r="Q458" s="154"/>
      <c r="R458" s="10"/>
      <c r="S458" s="154"/>
      <c r="T458" s="10"/>
      <c r="U458" s="154"/>
      <c r="V458" s="10"/>
      <c r="W458" s="154"/>
      <c r="X458" s="10"/>
      <c r="Y458" s="154">
        <f t="shared" si="38"/>
        <v>0</v>
      </c>
      <c r="Z458" s="154"/>
      <c r="AA458" s="130" t="str">
        <f t="shared" si="39"/>
        <v xml:space="preserve"> </v>
      </c>
      <c r="AB458" s="10"/>
      <c r="AC458" s="130" t="str">
        <f t="shared" si="40"/>
        <v xml:space="preserve"> </v>
      </c>
      <c r="AD458" s="10"/>
      <c r="AE458" s="10"/>
      <c r="AF458" s="154"/>
      <c r="AG458" s="130" t="str">
        <f t="shared" si="41"/>
        <v xml:space="preserve"> </v>
      </c>
      <c r="AH458" s="10"/>
      <c r="AI458" s="130" t="str">
        <f t="shared" si="42"/>
        <v xml:space="preserve"> </v>
      </c>
      <c r="AJ458" s="10"/>
      <c r="AK458" s="10"/>
      <c r="AL458" s="154"/>
      <c r="AM458" s="130" t="str">
        <f t="shared" si="43"/>
        <v xml:space="preserve"> </v>
      </c>
      <c r="AN458" s="10"/>
      <c r="AO458" s="155" t="str">
        <f t="shared" si="44"/>
        <v xml:space="preserve"> </v>
      </c>
      <c r="AP458" s="10"/>
      <c r="AQ458" s="10"/>
      <c r="AR458" s="983"/>
      <c r="AS458" s="130" t="str">
        <f t="shared" si="45"/>
        <v xml:space="preserve"> </v>
      </c>
      <c r="AT458" s="10"/>
      <c r="AU458" s="155" t="str">
        <f t="shared" si="46"/>
        <v xml:space="preserve"> </v>
      </c>
      <c r="AV458" s="10"/>
      <c r="AW458" s="10"/>
      <c r="AX458" s="10"/>
      <c r="AY458" s="10"/>
      <c r="AZ458" s="10"/>
      <c r="BA458" s="10"/>
      <c r="BB458" s="10"/>
      <c r="BC458" s="10"/>
      <c r="BD458" s="10"/>
      <c r="BE458" s="10"/>
      <c r="BF458" s="10"/>
      <c r="BG458" s="10"/>
      <c r="BH458" s="1003"/>
      <c r="BI458" s="10"/>
    </row>
    <row r="459" spans="1:61" ht="46.5" customHeight="1">
      <c r="A459" s="10"/>
      <c r="B459" s="10"/>
      <c r="C459" s="10"/>
      <c r="D459" s="10"/>
      <c r="E459" s="10"/>
      <c r="F459" s="10"/>
      <c r="G459" s="10"/>
      <c r="H459" s="10"/>
      <c r="I459" s="10"/>
      <c r="J459" s="10"/>
      <c r="K459" s="10"/>
      <c r="L459" s="10"/>
      <c r="M459" s="10"/>
      <c r="N459" s="10"/>
      <c r="O459" s="154"/>
      <c r="P459" s="10"/>
      <c r="Q459" s="154"/>
      <c r="R459" s="10"/>
      <c r="S459" s="154"/>
      <c r="T459" s="10"/>
      <c r="U459" s="154"/>
      <c r="V459" s="10"/>
      <c r="W459" s="154"/>
      <c r="X459" s="10"/>
      <c r="Y459" s="154">
        <f t="shared" si="38"/>
        <v>0</v>
      </c>
      <c r="Z459" s="154"/>
      <c r="AA459" s="130" t="str">
        <f t="shared" si="39"/>
        <v xml:space="preserve"> </v>
      </c>
      <c r="AB459" s="10"/>
      <c r="AC459" s="130" t="str">
        <f t="shared" si="40"/>
        <v xml:space="preserve"> </v>
      </c>
      <c r="AD459" s="10"/>
      <c r="AE459" s="10"/>
      <c r="AF459" s="154"/>
      <c r="AG459" s="130" t="str">
        <f t="shared" si="41"/>
        <v xml:space="preserve"> </v>
      </c>
      <c r="AH459" s="10"/>
      <c r="AI459" s="130" t="str">
        <f t="shared" si="42"/>
        <v xml:space="preserve"> </v>
      </c>
      <c r="AJ459" s="10"/>
      <c r="AK459" s="10"/>
      <c r="AL459" s="154"/>
      <c r="AM459" s="130" t="str">
        <f t="shared" si="43"/>
        <v xml:space="preserve"> </v>
      </c>
      <c r="AN459" s="10"/>
      <c r="AO459" s="155" t="str">
        <f t="shared" si="44"/>
        <v xml:space="preserve"> </v>
      </c>
      <c r="AP459" s="10"/>
      <c r="AQ459" s="10"/>
      <c r="AR459" s="983"/>
      <c r="AS459" s="130" t="str">
        <f t="shared" si="45"/>
        <v xml:space="preserve"> </v>
      </c>
      <c r="AT459" s="10"/>
      <c r="AU459" s="155" t="str">
        <f t="shared" si="46"/>
        <v xml:space="preserve"> </v>
      </c>
      <c r="AV459" s="10"/>
      <c r="AW459" s="10"/>
      <c r="AX459" s="10"/>
      <c r="AY459" s="10"/>
      <c r="AZ459" s="10"/>
      <c r="BA459" s="10"/>
      <c r="BB459" s="10"/>
      <c r="BC459" s="10"/>
      <c r="BD459" s="10"/>
      <c r="BE459" s="10"/>
      <c r="BF459" s="10"/>
      <c r="BG459" s="10"/>
      <c r="BH459" s="1003"/>
      <c r="BI459" s="10"/>
    </row>
    <row r="460" spans="1:61" ht="46.5" customHeight="1">
      <c r="A460" s="10"/>
      <c r="B460" s="10"/>
      <c r="C460" s="10"/>
      <c r="D460" s="10"/>
      <c r="E460" s="10"/>
      <c r="F460" s="10"/>
      <c r="G460" s="10"/>
      <c r="H460" s="10"/>
      <c r="I460" s="10"/>
      <c r="J460" s="10"/>
      <c r="K460" s="10"/>
      <c r="L460" s="10"/>
      <c r="M460" s="10"/>
      <c r="N460" s="10"/>
      <c r="O460" s="154"/>
      <c r="P460" s="10"/>
      <c r="Q460" s="154"/>
      <c r="R460" s="10"/>
      <c r="S460" s="154"/>
      <c r="T460" s="10"/>
      <c r="U460" s="154"/>
      <c r="V460" s="10"/>
      <c r="W460" s="154"/>
      <c r="X460" s="10"/>
      <c r="Y460" s="154">
        <f t="shared" si="38"/>
        <v>0</v>
      </c>
      <c r="Z460" s="154"/>
      <c r="AA460" s="130" t="str">
        <f t="shared" si="39"/>
        <v xml:space="preserve"> </v>
      </c>
      <c r="AB460" s="10"/>
      <c r="AC460" s="130" t="str">
        <f t="shared" si="40"/>
        <v xml:space="preserve"> </v>
      </c>
      <c r="AD460" s="10"/>
      <c r="AE460" s="10"/>
      <c r="AF460" s="154"/>
      <c r="AG460" s="130" t="str">
        <f t="shared" si="41"/>
        <v xml:space="preserve"> </v>
      </c>
      <c r="AH460" s="10"/>
      <c r="AI460" s="130" t="str">
        <f t="shared" si="42"/>
        <v xml:space="preserve"> </v>
      </c>
      <c r="AJ460" s="10"/>
      <c r="AK460" s="10"/>
      <c r="AL460" s="154"/>
      <c r="AM460" s="130" t="str">
        <f t="shared" si="43"/>
        <v xml:space="preserve"> </v>
      </c>
      <c r="AN460" s="10"/>
      <c r="AO460" s="155" t="str">
        <f t="shared" si="44"/>
        <v xml:space="preserve"> </v>
      </c>
      <c r="AP460" s="10"/>
      <c r="AQ460" s="10"/>
      <c r="AR460" s="983"/>
      <c r="AS460" s="130" t="str">
        <f t="shared" si="45"/>
        <v xml:space="preserve"> </v>
      </c>
      <c r="AT460" s="10"/>
      <c r="AU460" s="155" t="str">
        <f t="shared" si="46"/>
        <v xml:space="preserve"> </v>
      </c>
      <c r="AV460" s="10"/>
      <c r="AW460" s="10"/>
      <c r="AX460" s="10"/>
      <c r="AY460" s="10"/>
      <c r="AZ460" s="10"/>
      <c r="BA460" s="10"/>
      <c r="BB460" s="10"/>
      <c r="BC460" s="10"/>
      <c r="BD460" s="10"/>
      <c r="BE460" s="10"/>
      <c r="BF460" s="10"/>
      <c r="BG460" s="10"/>
      <c r="BH460" s="1003"/>
      <c r="BI460" s="10"/>
    </row>
    <row r="461" spans="1:61" ht="46.5" customHeight="1">
      <c r="A461" s="10"/>
      <c r="B461" s="10"/>
      <c r="C461" s="10"/>
      <c r="D461" s="10"/>
      <c r="E461" s="10"/>
      <c r="F461" s="10"/>
      <c r="G461" s="10"/>
      <c r="H461" s="10"/>
      <c r="I461" s="10"/>
      <c r="J461" s="10"/>
      <c r="K461" s="10"/>
      <c r="L461" s="10"/>
      <c r="M461" s="10"/>
      <c r="N461" s="10"/>
      <c r="O461" s="154"/>
      <c r="P461" s="10"/>
      <c r="Q461" s="154"/>
      <c r="R461" s="10"/>
      <c r="S461" s="154"/>
      <c r="T461" s="10"/>
      <c r="U461" s="154"/>
      <c r="V461" s="10"/>
      <c r="W461" s="154"/>
      <c r="X461" s="10"/>
      <c r="Y461" s="154">
        <f t="shared" si="38"/>
        <v>0</v>
      </c>
      <c r="Z461" s="154"/>
      <c r="AA461" s="130" t="str">
        <f t="shared" si="39"/>
        <v xml:space="preserve"> </v>
      </c>
      <c r="AB461" s="10"/>
      <c r="AC461" s="130" t="str">
        <f t="shared" si="40"/>
        <v xml:space="preserve"> </v>
      </c>
      <c r="AD461" s="10"/>
      <c r="AE461" s="10"/>
      <c r="AF461" s="154"/>
      <c r="AG461" s="130" t="str">
        <f t="shared" si="41"/>
        <v xml:space="preserve"> </v>
      </c>
      <c r="AH461" s="10"/>
      <c r="AI461" s="130" t="str">
        <f t="shared" si="42"/>
        <v xml:space="preserve"> </v>
      </c>
      <c r="AJ461" s="10"/>
      <c r="AK461" s="10"/>
      <c r="AL461" s="154"/>
      <c r="AM461" s="130" t="str">
        <f t="shared" si="43"/>
        <v xml:space="preserve"> </v>
      </c>
      <c r="AN461" s="10"/>
      <c r="AO461" s="155" t="str">
        <f t="shared" si="44"/>
        <v xml:space="preserve"> </v>
      </c>
      <c r="AP461" s="10"/>
      <c r="AQ461" s="10"/>
      <c r="AR461" s="983"/>
      <c r="AS461" s="130" t="str">
        <f t="shared" si="45"/>
        <v xml:space="preserve"> </v>
      </c>
      <c r="AT461" s="10"/>
      <c r="AU461" s="155" t="str">
        <f t="shared" si="46"/>
        <v xml:space="preserve"> </v>
      </c>
      <c r="AV461" s="10"/>
      <c r="AW461" s="10"/>
      <c r="AX461" s="10"/>
      <c r="AY461" s="10"/>
      <c r="AZ461" s="10"/>
      <c r="BA461" s="10"/>
      <c r="BB461" s="10"/>
      <c r="BC461" s="10"/>
      <c r="BD461" s="10"/>
      <c r="BE461" s="10"/>
      <c r="BF461" s="10"/>
      <c r="BG461" s="10"/>
      <c r="BH461" s="1003"/>
      <c r="BI461" s="10"/>
    </row>
    <row r="462" spans="1:61" ht="46.5" customHeight="1">
      <c r="A462" s="10"/>
      <c r="B462" s="10"/>
      <c r="C462" s="10"/>
      <c r="D462" s="10"/>
      <c r="E462" s="10"/>
      <c r="F462" s="10"/>
      <c r="G462" s="10"/>
      <c r="H462" s="10"/>
      <c r="I462" s="10"/>
      <c r="J462" s="10"/>
      <c r="K462" s="10"/>
      <c r="L462" s="10"/>
      <c r="M462" s="10"/>
      <c r="N462" s="10"/>
      <c r="O462" s="154"/>
      <c r="P462" s="10"/>
      <c r="Q462" s="154"/>
      <c r="R462" s="10"/>
      <c r="S462" s="154"/>
      <c r="T462" s="10"/>
      <c r="U462" s="154"/>
      <c r="V462" s="10"/>
      <c r="W462" s="154"/>
      <c r="X462" s="10"/>
      <c r="Y462" s="154">
        <f t="shared" si="38"/>
        <v>0</v>
      </c>
      <c r="Z462" s="154"/>
      <c r="AA462" s="130" t="str">
        <f t="shared" si="39"/>
        <v xml:space="preserve"> </v>
      </c>
      <c r="AB462" s="10"/>
      <c r="AC462" s="130" t="str">
        <f t="shared" si="40"/>
        <v xml:space="preserve"> </v>
      </c>
      <c r="AD462" s="10"/>
      <c r="AE462" s="10"/>
      <c r="AF462" s="154"/>
      <c r="AG462" s="130" t="str">
        <f t="shared" si="41"/>
        <v xml:space="preserve"> </v>
      </c>
      <c r="AH462" s="10"/>
      <c r="AI462" s="130" t="str">
        <f t="shared" si="42"/>
        <v xml:space="preserve"> </v>
      </c>
      <c r="AJ462" s="10"/>
      <c r="AK462" s="10"/>
      <c r="AL462" s="154"/>
      <c r="AM462" s="130" t="str">
        <f t="shared" si="43"/>
        <v xml:space="preserve"> </v>
      </c>
      <c r="AN462" s="10"/>
      <c r="AO462" s="155" t="str">
        <f t="shared" si="44"/>
        <v xml:space="preserve"> </v>
      </c>
      <c r="AP462" s="10"/>
      <c r="AQ462" s="10"/>
      <c r="AR462" s="983"/>
      <c r="AS462" s="130" t="str">
        <f t="shared" si="45"/>
        <v xml:space="preserve"> </v>
      </c>
      <c r="AT462" s="10"/>
      <c r="AU462" s="155" t="str">
        <f t="shared" si="46"/>
        <v xml:space="preserve"> </v>
      </c>
      <c r="AV462" s="10"/>
      <c r="AW462" s="10"/>
      <c r="AX462" s="10"/>
      <c r="AY462" s="10"/>
      <c r="AZ462" s="10"/>
      <c r="BA462" s="10"/>
      <c r="BB462" s="10"/>
      <c r="BC462" s="10"/>
      <c r="BD462" s="10"/>
      <c r="BE462" s="10"/>
      <c r="BF462" s="10"/>
      <c r="BG462" s="10"/>
      <c r="BH462" s="1003"/>
      <c r="BI462" s="10"/>
    </row>
    <row r="463" spans="1:61" ht="46.5" customHeight="1">
      <c r="A463" s="10"/>
      <c r="B463" s="10"/>
      <c r="C463" s="10"/>
      <c r="D463" s="10"/>
      <c r="E463" s="10"/>
      <c r="F463" s="10"/>
      <c r="G463" s="10"/>
      <c r="H463" s="10"/>
      <c r="I463" s="10"/>
      <c r="J463" s="10"/>
      <c r="K463" s="10"/>
      <c r="L463" s="10"/>
      <c r="M463" s="10"/>
      <c r="N463" s="10"/>
      <c r="O463" s="154"/>
      <c r="P463" s="10"/>
      <c r="Q463" s="154"/>
      <c r="R463" s="10"/>
      <c r="S463" s="154"/>
      <c r="T463" s="10"/>
      <c r="U463" s="154"/>
      <c r="V463" s="10"/>
      <c r="W463" s="154"/>
      <c r="X463" s="10"/>
      <c r="Y463" s="154">
        <f t="shared" si="38"/>
        <v>0</v>
      </c>
      <c r="Z463" s="154"/>
      <c r="AA463" s="130" t="str">
        <f t="shared" si="39"/>
        <v xml:space="preserve"> </v>
      </c>
      <c r="AB463" s="10"/>
      <c r="AC463" s="130" t="str">
        <f t="shared" si="40"/>
        <v xml:space="preserve"> </v>
      </c>
      <c r="AD463" s="10"/>
      <c r="AE463" s="10"/>
      <c r="AF463" s="154"/>
      <c r="AG463" s="130" t="str">
        <f t="shared" si="41"/>
        <v xml:space="preserve"> </v>
      </c>
      <c r="AH463" s="10"/>
      <c r="AI463" s="130" t="str">
        <f t="shared" si="42"/>
        <v xml:space="preserve"> </v>
      </c>
      <c r="AJ463" s="10"/>
      <c r="AK463" s="10"/>
      <c r="AL463" s="154"/>
      <c r="AM463" s="130" t="str">
        <f t="shared" si="43"/>
        <v xml:space="preserve"> </v>
      </c>
      <c r="AN463" s="10"/>
      <c r="AO463" s="155" t="str">
        <f t="shared" si="44"/>
        <v xml:space="preserve"> </v>
      </c>
      <c r="AP463" s="10"/>
      <c r="AQ463" s="10"/>
      <c r="AR463" s="983"/>
      <c r="AS463" s="130" t="str">
        <f t="shared" si="45"/>
        <v xml:space="preserve"> </v>
      </c>
      <c r="AT463" s="10"/>
      <c r="AU463" s="155" t="str">
        <f t="shared" si="46"/>
        <v xml:space="preserve"> </v>
      </c>
      <c r="AV463" s="10"/>
      <c r="AW463" s="10"/>
      <c r="AX463" s="10"/>
      <c r="AY463" s="10"/>
      <c r="AZ463" s="10"/>
      <c r="BA463" s="10"/>
      <c r="BB463" s="10"/>
      <c r="BC463" s="10"/>
      <c r="BD463" s="10"/>
      <c r="BE463" s="10"/>
      <c r="BF463" s="10"/>
      <c r="BG463" s="10"/>
      <c r="BH463" s="1003"/>
      <c r="BI463" s="10"/>
    </row>
    <row r="464" spans="1:61" ht="46.5" customHeight="1">
      <c r="A464" s="10"/>
      <c r="B464" s="10"/>
      <c r="C464" s="10"/>
      <c r="D464" s="10"/>
      <c r="E464" s="10"/>
      <c r="F464" s="10"/>
      <c r="G464" s="10"/>
      <c r="H464" s="10"/>
      <c r="I464" s="10"/>
      <c r="J464" s="10"/>
      <c r="K464" s="10"/>
      <c r="L464" s="10"/>
      <c r="M464" s="10"/>
      <c r="N464" s="10"/>
      <c r="O464" s="154"/>
      <c r="P464" s="10"/>
      <c r="Q464" s="154"/>
      <c r="R464" s="10"/>
      <c r="S464" s="154"/>
      <c r="T464" s="10"/>
      <c r="U464" s="154"/>
      <c r="V464" s="10"/>
      <c r="W464" s="154"/>
      <c r="X464" s="10"/>
      <c r="Y464" s="154">
        <f t="shared" si="38"/>
        <v>0</v>
      </c>
      <c r="Z464" s="154"/>
      <c r="AA464" s="130" t="str">
        <f t="shared" si="39"/>
        <v xml:space="preserve"> </v>
      </c>
      <c r="AB464" s="10"/>
      <c r="AC464" s="130" t="str">
        <f t="shared" si="40"/>
        <v xml:space="preserve"> </v>
      </c>
      <c r="AD464" s="10"/>
      <c r="AE464" s="10"/>
      <c r="AF464" s="154"/>
      <c r="AG464" s="130" t="str">
        <f t="shared" si="41"/>
        <v xml:space="preserve"> </v>
      </c>
      <c r="AH464" s="10"/>
      <c r="AI464" s="130" t="str">
        <f t="shared" si="42"/>
        <v xml:space="preserve"> </v>
      </c>
      <c r="AJ464" s="10"/>
      <c r="AK464" s="10"/>
      <c r="AL464" s="154"/>
      <c r="AM464" s="130" t="str">
        <f t="shared" si="43"/>
        <v xml:space="preserve"> </v>
      </c>
      <c r="AN464" s="10"/>
      <c r="AO464" s="155" t="str">
        <f t="shared" si="44"/>
        <v xml:space="preserve"> </v>
      </c>
      <c r="AP464" s="10"/>
      <c r="AQ464" s="10"/>
      <c r="AR464" s="983"/>
      <c r="AS464" s="130" t="str">
        <f t="shared" si="45"/>
        <v xml:space="preserve"> </v>
      </c>
      <c r="AT464" s="10"/>
      <c r="AU464" s="155" t="str">
        <f t="shared" si="46"/>
        <v xml:space="preserve"> </v>
      </c>
      <c r="AV464" s="10"/>
      <c r="AW464" s="10"/>
      <c r="AX464" s="10"/>
      <c r="AY464" s="10"/>
      <c r="AZ464" s="10"/>
      <c r="BA464" s="10"/>
      <c r="BB464" s="10"/>
      <c r="BC464" s="10"/>
      <c r="BD464" s="10"/>
      <c r="BE464" s="10"/>
      <c r="BF464" s="10"/>
      <c r="BG464" s="10"/>
      <c r="BH464" s="1003"/>
      <c r="BI464" s="10"/>
    </row>
    <row r="465" spans="1:61" ht="46.5" customHeight="1">
      <c r="A465" s="10"/>
      <c r="B465" s="10"/>
      <c r="C465" s="10"/>
      <c r="D465" s="10"/>
      <c r="E465" s="10"/>
      <c r="F465" s="10"/>
      <c r="G465" s="10"/>
      <c r="H465" s="10"/>
      <c r="I465" s="10"/>
      <c r="J465" s="10"/>
      <c r="K465" s="10"/>
      <c r="L465" s="10"/>
      <c r="M465" s="10"/>
      <c r="N465" s="10"/>
      <c r="O465" s="154"/>
      <c r="P465" s="10"/>
      <c r="Q465" s="154"/>
      <c r="R465" s="10"/>
      <c r="S465" s="154"/>
      <c r="T465" s="10"/>
      <c r="U465" s="154"/>
      <c r="V465" s="10"/>
      <c r="W465" s="154"/>
      <c r="X465" s="10"/>
      <c r="Y465" s="154">
        <f t="shared" si="38"/>
        <v>0</v>
      </c>
      <c r="Z465" s="154"/>
      <c r="AA465" s="130" t="str">
        <f t="shared" si="39"/>
        <v xml:space="preserve"> </v>
      </c>
      <c r="AB465" s="10"/>
      <c r="AC465" s="130" t="str">
        <f t="shared" si="40"/>
        <v xml:space="preserve"> </v>
      </c>
      <c r="AD465" s="10"/>
      <c r="AE465" s="10"/>
      <c r="AF465" s="154"/>
      <c r="AG465" s="130" t="str">
        <f t="shared" si="41"/>
        <v xml:space="preserve"> </v>
      </c>
      <c r="AH465" s="10"/>
      <c r="AI465" s="130" t="str">
        <f t="shared" si="42"/>
        <v xml:space="preserve"> </v>
      </c>
      <c r="AJ465" s="10"/>
      <c r="AK465" s="10"/>
      <c r="AL465" s="154"/>
      <c r="AM465" s="130" t="str">
        <f t="shared" si="43"/>
        <v xml:space="preserve"> </v>
      </c>
      <c r="AN465" s="10"/>
      <c r="AO465" s="155" t="str">
        <f t="shared" si="44"/>
        <v xml:space="preserve"> </v>
      </c>
      <c r="AP465" s="10"/>
      <c r="AQ465" s="10"/>
      <c r="AR465" s="983"/>
      <c r="AS465" s="130" t="str">
        <f t="shared" si="45"/>
        <v xml:space="preserve"> </v>
      </c>
      <c r="AT465" s="10"/>
      <c r="AU465" s="155" t="str">
        <f t="shared" si="46"/>
        <v xml:space="preserve"> </v>
      </c>
      <c r="AV465" s="10"/>
      <c r="AW465" s="10"/>
      <c r="AX465" s="10"/>
      <c r="AY465" s="10"/>
      <c r="AZ465" s="10"/>
      <c r="BA465" s="10"/>
      <c r="BB465" s="10"/>
      <c r="BC465" s="10"/>
      <c r="BD465" s="10"/>
      <c r="BE465" s="10"/>
      <c r="BF465" s="10"/>
      <c r="BG465" s="10"/>
      <c r="BH465" s="1003"/>
      <c r="BI465" s="10"/>
    </row>
    <row r="466" spans="1:61" ht="46.5" customHeight="1">
      <c r="A466" s="10"/>
      <c r="B466" s="10"/>
      <c r="C466" s="10"/>
      <c r="D466" s="10"/>
      <c r="E466" s="10"/>
      <c r="F466" s="10"/>
      <c r="G466" s="10"/>
      <c r="H466" s="10"/>
      <c r="I466" s="10"/>
      <c r="J466" s="10"/>
      <c r="K466" s="10"/>
      <c r="L466" s="10"/>
      <c r="M466" s="10"/>
      <c r="N466" s="10"/>
      <c r="O466" s="154"/>
      <c r="P466" s="10"/>
      <c r="Q466" s="154"/>
      <c r="R466" s="10"/>
      <c r="S466" s="154"/>
      <c r="T466" s="10"/>
      <c r="U466" s="154"/>
      <c r="V466" s="10"/>
      <c r="W466" s="154"/>
      <c r="X466" s="10"/>
      <c r="Y466" s="154">
        <f t="shared" si="38"/>
        <v>0</v>
      </c>
      <c r="Z466" s="154"/>
      <c r="AA466" s="130" t="str">
        <f t="shared" si="39"/>
        <v xml:space="preserve"> </v>
      </c>
      <c r="AB466" s="10"/>
      <c r="AC466" s="130" t="str">
        <f t="shared" si="40"/>
        <v xml:space="preserve"> </v>
      </c>
      <c r="AD466" s="10"/>
      <c r="AE466" s="10"/>
      <c r="AF466" s="154"/>
      <c r="AG466" s="130" t="str">
        <f t="shared" si="41"/>
        <v xml:space="preserve"> </v>
      </c>
      <c r="AH466" s="10"/>
      <c r="AI466" s="130" t="str">
        <f t="shared" si="42"/>
        <v xml:space="preserve"> </v>
      </c>
      <c r="AJ466" s="10"/>
      <c r="AK466" s="10"/>
      <c r="AL466" s="154"/>
      <c r="AM466" s="130" t="str">
        <f t="shared" si="43"/>
        <v xml:space="preserve"> </v>
      </c>
      <c r="AN466" s="10"/>
      <c r="AO466" s="155" t="str">
        <f t="shared" si="44"/>
        <v xml:space="preserve"> </v>
      </c>
      <c r="AP466" s="10"/>
      <c r="AQ466" s="10"/>
      <c r="AR466" s="983"/>
      <c r="AS466" s="130" t="str">
        <f t="shared" si="45"/>
        <v xml:space="preserve"> </v>
      </c>
      <c r="AT466" s="10"/>
      <c r="AU466" s="155" t="str">
        <f t="shared" si="46"/>
        <v xml:space="preserve"> </v>
      </c>
      <c r="AV466" s="10"/>
      <c r="AW466" s="10"/>
      <c r="AX466" s="10"/>
      <c r="AY466" s="10"/>
      <c r="AZ466" s="10"/>
      <c r="BA466" s="10"/>
      <c r="BB466" s="10"/>
      <c r="BC466" s="10"/>
      <c r="BD466" s="10"/>
      <c r="BE466" s="10"/>
      <c r="BF466" s="10"/>
      <c r="BG466" s="10"/>
      <c r="BH466" s="1003"/>
      <c r="BI466" s="10"/>
    </row>
    <row r="467" spans="1:61" ht="46.5" customHeight="1">
      <c r="A467" s="10"/>
      <c r="B467" s="10"/>
      <c r="C467" s="10"/>
      <c r="D467" s="10"/>
      <c r="E467" s="10"/>
      <c r="F467" s="10"/>
      <c r="G467" s="10"/>
      <c r="H467" s="10"/>
      <c r="I467" s="10"/>
      <c r="J467" s="10"/>
      <c r="K467" s="10"/>
      <c r="L467" s="10"/>
      <c r="M467" s="10"/>
      <c r="N467" s="10"/>
      <c r="O467" s="154"/>
      <c r="P467" s="10"/>
      <c r="Q467" s="154"/>
      <c r="R467" s="10"/>
      <c r="S467" s="154"/>
      <c r="T467" s="10"/>
      <c r="U467" s="154"/>
      <c r="V467" s="10"/>
      <c r="W467" s="154"/>
      <c r="X467" s="10"/>
      <c r="Y467" s="154">
        <f t="shared" si="38"/>
        <v>0</v>
      </c>
      <c r="Z467" s="154"/>
      <c r="AA467" s="130" t="str">
        <f t="shared" si="39"/>
        <v xml:space="preserve"> </v>
      </c>
      <c r="AB467" s="10"/>
      <c r="AC467" s="130" t="str">
        <f t="shared" si="40"/>
        <v xml:space="preserve"> </v>
      </c>
      <c r="AD467" s="10"/>
      <c r="AE467" s="10"/>
      <c r="AF467" s="154"/>
      <c r="AG467" s="130" t="str">
        <f t="shared" si="41"/>
        <v xml:space="preserve"> </v>
      </c>
      <c r="AH467" s="10"/>
      <c r="AI467" s="130" t="str">
        <f t="shared" si="42"/>
        <v xml:space="preserve"> </v>
      </c>
      <c r="AJ467" s="10"/>
      <c r="AK467" s="10"/>
      <c r="AL467" s="154"/>
      <c r="AM467" s="130" t="str">
        <f t="shared" si="43"/>
        <v xml:space="preserve"> </v>
      </c>
      <c r="AN467" s="10"/>
      <c r="AO467" s="155" t="str">
        <f t="shared" si="44"/>
        <v xml:space="preserve"> </v>
      </c>
      <c r="AP467" s="10"/>
      <c r="AQ467" s="10"/>
      <c r="AR467" s="983"/>
      <c r="AS467" s="130" t="str">
        <f t="shared" si="45"/>
        <v xml:space="preserve"> </v>
      </c>
      <c r="AT467" s="10"/>
      <c r="AU467" s="155" t="str">
        <f t="shared" si="46"/>
        <v xml:space="preserve"> </v>
      </c>
      <c r="AV467" s="10"/>
      <c r="AW467" s="10"/>
      <c r="AX467" s="10"/>
      <c r="AY467" s="10"/>
      <c r="AZ467" s="10"/>
      <c r="BA467" s="10"/>
      <c r="BB467" s="10"/>
      <c r="BC467" s="10"/>
      <c r="BD467" s="10"/>
      <c r="BE467" s="10"/>
      <c r="BF467" s="10"/>
      <c r="BG467" s="10"/>
      <c r="BH467" s="1003"/>
      <c r="BI467" s="10"/>
    </row>
    <row r="468" spans="1:61" ht="46.5" customHeight="1">
      <c r="A468" s="10"/>
      <c r="B468" s="10"/>
      <c r="C468" s="10"/>
      <c r="D468" s="10"/>
      <c r="E468" s="10"/>
      <c r="F468" s="10"/>
      <c r="G468" s="10"/>
      <c r="H468" s="10"/>
      <c r="I468" s="10"/>
      <c r="J468" s="10"/>
      <c r="K468" s="10"/>
      <c r="L468" s="10"/>
      <c r="M468" s="10"/>
      <c r="N468" s="10"/>
      <c r="O468" s="154"/>
      <c r="P468" s="10"/>
      <c r="Q468" s="154"/>
      <c r="R468" s="10"/>
      <c r="S468" s="154"/>
      <c r="T468" s="10"/>
      <c r="U468" s="154"/>
      <c r="V468" s="10"/>
      <c r="W468" s="154"/>
      <c r="X468" s="10"/>
      <c r="Y468" s="154">
        <f t="shared" si="38"/>
        <v>0</v>
      </c>
      <c r="Z468" s="154"/>
      <c r="AA468" s="130" t="str">
        <f t="shared" si="39"/>
        <v xml:space="preserve"> </v>
      </c>
      <c r="AB468" s="10"/>
      <c r="AC468" s="130" t="str">
        <f t="shared" si="40"/>
        <v xml:space="preserve"> </v>
      </c>
      <c r="AD468" s="10"/>
      <c r="AE468" s="10"/>
      <c r="AF468" s="154"/>
      <c r="AG468" s="130" t="str">
        <f t="shared" si="41"/>
        <v xml:space="preserve"> </v>
      </c>
      <c r="AH468" s="10"/>
      <c r="AI468" s="130" t="str">
        <f t="shared" si="42"/>
        <v xml:space="preserve"> </v>
      </c>
      <c r="AJ468" s="10"/>
      <c r="AK468" s="10"/>
      <c r="AL468" s="154"/>
      <c r="AM468" s="130" t="str">
        <f t="shared" si="43"/>
        <v xml:space="preserve"> </v>
      </c>
      <c r="AN468" s="10"/>
      <c r="AO468" s="155" t="str">
        <f t="shared" si="44"/>
        <v xml:space="preserve"> </v>
      </c>
      <c r="AP468" s="10"/>
      <c r="AQ468" s="10"/>
      <c r="AR468" s="983"/>
      <c r="AS468" s="130" t="str">
        <f t="shared" si="45"/>
        <v xml:space="preserve"> </v>
      </c>
      <c r="AT468" s="10"/>
      <c r="AU468" s="155" t="str">
        <f t="shared" si="46"/>
        <v xml:space="preserve"> </v>
      </c>
      <c r="AV468" s="10"/>
      <c r="AW468" s="10"/>
      <c r="AX468" s="10"/>
      <c r="AY468" s="10"/>
      <c r="AZ468" s="10"/>
      <c r="BA468" s="10"/>
      <c r="BB468" s="10"/>
      <c r="BC468" s="10"/>
      <c r="BD468" s="10"/>
      <c r="BE468" s="10"/>
      <c r="BF468" s="10"/>
      <c r="BG468" s="10"/>
      <c r="BH468" s="1003"/>
      <c r="BI468" s="10"/>
    </row>
    <row r="469" spans="1:61" ht="46.5" customHeight="1">
      <c r="A469" s="10"/>
      <c r="B469" s="10"/>
      <c r="C469" s="10"/>
      <c r="D469" s="10"/>
      <c r="E469" s="10"/>
      <c r="F469" s="10"/>
      <c r="G469" s="10"/>
      <c r="H469" s="10"/>
      <c r="I469" s="10"/>
      <c r="J469" s="10"/>
      <c r="K469" s="10"/>
      <c r="L469" s="10"/>
      <c r="M469" s="10"/>
      <c r="N469" s="10"/>
      <c r="O469" s="154"/>
      <c r="P469" s="10"/>
      <c r="Q469" s="154"/>
      <c r="R469" s="10"/>
      <c r="S469" s="154"/>
      <c r="T469" s="10"/>
      <c r="U469" s="154"/>
      <c r="V469" s="10"/>
      <c r="W469" s="154"/>
      <c r="X469" s="10"/>
      <c r="Y469" s="154">
        <f t="shared" si="38"/>
        <v>0</v>
      </c>
      <c r="Z469" s="154"/>
      <c r="AA469" s="130" t="str">
        <f t="shared" si="39"/>
        <v xml:space="preserve"> </v>
      </c>
      <c r="AB469" s="10"/>
      <c r="AC469" s="130" t="str">
        <f t="shared" si="40"/>
        <v xml:space="preserve"> </v>
      </c>
      <c r="AD469" s="10"/>
      <c r="AE469" s="10"/>
      <c r="AF469" s="154"/>
      <c r="AG469" s="130" t="str">
        <f t="shared" si="41"/>
        <v xml:space="preserve"> </v>
      </c>
      <c r="AH469" s="10"/>
      <c r="AI469" s="130" t="str">
        <f t="shared" si="42"/>
        <v xml:space="preserve"> </v>
      </c>
      <c r="AJ469" s="10"/>
      <c r="AK469" s="10"/>
      <c r="AL469" s="154"/>
      <c r="AM469" s="130" t="str">
        <f t="shared" si="43"/>
        <v xml:space="preserve"> </v>
      </c>
      <c r="AN469" s="10"/>
      <c r="AO469" s="155" t="str">
        <f t="shared" si="44"/>
        <v xml:space="preserve"> </v>
      </c>
      <c r="AP469" s="10"/>
      <c r="AQ469" s="10"/>
      <c r="AR469" s="983"/>
      <c r="AS469" s="130" t="str">
        <f t="shared" si="45"/>
        <v xml:space="preserve"> </v>
      </c>
      <c r="AT469" s="10"/>
      <c r="AU469" s="155" t="str">
        <f t="shared" si="46"/>
        <v xml:space="preserve"> </v>
      </c>
      <c r="AV469" s="10"/>
      <c r="AW469" s="10"/>
      <c r="AX469" s="10"/>
      <c r="AY469" s="10"/>
      <c r="AZ469" s="10"/>
      <c r="BA469" s="10"/>
      <c r="BB469" s="10"/>
      <c r="BC469" s="10"/>
      <c r="BD469" s="10"/>
      <c r="BE469" s="10"/>
      <c r="BF469" s="10"/>
      <c r="BG469" s="10"/>
      <c r="BH469" s="1003"/>
      <c r="BI469" s="10"/>
    </row>
    <row r="470" spans="1:61" ht="46.5" customHeight="1">
      <c r="A470" s="10"/>
      <c r="B470" s="10"/>
      <c r="C470" s="10"/>
      <c r="D470" s="10"/>
      <c r="E470" s="10"/>
      <c r="F470" s="10"/>
      <c r="G470" s="10"/>
      <c r="H470" s="10"/>
      <c r="I470" s="10"/>
      <c r="J470" s="10"/>
      <c r="K470" s="10"/>
      <c r="L470" s="10"/>
      <c r="M470" s="10"/>
      <c r="N470" s="10"/>
      <c r="O470" s="154"/>
      <c r="P470" s="10"/>
      <c r="Q470" s="154"/>
      <c r="R470" s="10"/>
      <c r="S470" s="154"/>
      <c r="T470" s="10"/>
      <c r="U470" s="154"/>
      <c r="V470" s="10"/>
      <c r="W470" s="154"/>
      <c r="X470" s="10"/>
      <c r="Y470" s="154">
        <f t="shared" si="38"/>
        <v>0</v>
      </c>
      <c r="Z470" s="154"/>
      <c r="AA470" s="130" t="str">
        <f t="shared" si="39"/>
        <v xml:space="preserve"> </v>
      </c>
      <c r="AB470" s="10"/>
      <c r="AC470" s="130" t="str">
        <f t="shared" si="40"/>
        <v xml:space="preserve"> </v>
      </c>
      <c r="AD470" s="10"/>
      <c r="AE470" s="10"/>
      <c r="AF470" s="154"/>
      <c r="AG470" s="130" t="str">
        <f t="shared" si="41"/>
        <v xml:space="preserve"> </v>
      </c>
      <c r="AH470" s="10"/>
      <c r="AI470" s="130" t="str">
        <f t="shared" si="42"/>
        <v xml:space="preserve"> </v>
      </c>
      <c r="AJ470" s="10"/>
      <c r="AK470" s="10"/>
      <c r="AL470" s="154"/>
      <c r="AM470" s="130" t="str">
        <f t="shared" si="43"/>
        <v xml:space="preserve"> </v>
      </c>
      <c r="AN470" s="10"/>
      <c r="AO470" s="155" t="str">
        <f t="shared" si="44"/>
        <v xml:space="preserve"> </v>
      </c>
      <c r="AP470" s="10"/>
      <c r="AQ470" s="10"/>
      <c r="AR470" s="983"/>
      <c r="AS470" s="130" t="str">
        <f t="shared" si="45"/>
        <v xml:space="preserve"> </v>
      </c>
      <c r="AT470" s="10"/>
      <c r="AU470" s="155" t="str">
        <f t="shared" si="46"/>
        <v xml:space="preserve"> </v>
      </c>
      <c r="AV470" s="10"/>
      <c r="AW470" s="10"/>
      <c r="AX470" s="10"/>
      <c r="AY470" s="10"/>
      <c r="AZ470" s="10"/>
      <c r="BA470" s="10"/>
      <c r="BB470" s="10"/>
      <c r="BC470" s="10"/>
      <c r="BD470" s="10"/>
      <c r="BE470" s="10"/>
      <c r="BF470" s="10"/>
      <c r="BG470" s="10"/>
      <c r="BH470" s="1003"/>
      <c r="BI470" s="10"/>
    </row>
    <row r="471" spans="1:61" ht="46.5" customHeight="1">
      <c r="A471" s="10"/>
      <c r="B471" s="10"/>
      <c r="C471" s="10"/>
      <c r="D471" s="10"/>
      <c r="E471" s="10"/>
      <c r="F471" s="10"/>
      <c r="G471" s="10"/>
      <c r="H471" s="10"/>
      <c r="I471" s="10"/>
      <c r="J471" s="10"/>
      <c r="K471" s="10"/>
      <c r="L471" s="10"/>
      <c r="M471" s="10"/>
      <c r="N471" s="10"/>
      <c r="O471" s="154"/>
      <c r="P471" s="10"/>
      <c r="Q471" s="154"/>
      <c r="R471" s="10"/>
      <c r="S471" s="154"/>
      <c r="T471" s="10"/>
      <c r="U471" s="154"/>
      <c r="V471" s="10"/>
      <c r="W471" s="154"/>
      <c r="X471" s="10"/>
      <c r="Y471" s="154">
        <f t="shared" si="38"/>
        <v>0</v>
      </c>
      <c r="Z471" s="154"/>
      <c r="AA471" s="130" t="str">
        <f t="shared" si="39"/>
        <v xml:space="preserve"> </v>
      </c>
      <c r="AB471" s="10"/>
      <c r="AC471" s="130" t="str">
        <f t="shared" si="40"/>
        <v xml:space="preserve"> </v>
      </c>
      <c r="AD471" s="10"/>
      <c r="AE471" s="10"/>
      <c r="AF471" s="154"/>
      <c r="AG471" s="130" t="str">
        <f t="shared" si="41"/>
        <v xml:space="preserve"> </v>
      </c>
      <c r="AH471" s="10"/>
      <c r="AI471" s="130" t="str">
        <f t="shared" si="42"/>
        <v xml:space="preserve"> </v>
      </c>
      <c r="AJ471" s="10"/>
      <c r="AK471" s="10"/>
      <c r="AL471" s="154"/>
      <c r="AM471" s="130" t="str">
        <f t="shared" si="43"/>
        <v xml:space="preserve"> </v>
      </c>
      <c r="AN471" s="10"/>
      <c r="AO471" s="155" t="str">
        <f t="shared" si="44"/>
        <v xml:space="preserve"> </v>
      </c>
      <c r="AP471" s="10"/>
      <c r="AQ471" s="10"/>
      <c r="AR471" s="983"/>
      <c r="AS471" s="130" t="str">
        <f t="shared" si="45"/>
        <v xml:space="preserve"> </v>
      </c>
      <c r="AT471" s="10"/>
      <c r="AU471" s="155" t="str">
        <f t="shared" si="46"/>
        <v xml:space="preserve"> </v>
      </c>
      <c r="AV471" s="10"/>
      <c r="AW471" s="10"/>
      <c r="AX471" s="10"/>
      <c r="AY471" s="10"/>
      <c r="AZ471" s="10"/>
      <c r="BA471" s="10"/>
      <c r="BB471" s="10"/>
      <c r="BC471" s="10"/>
      <c r="BD471" s="10"/>
      <c r="BE471" s="10"/>
      <c r="BF471" s="10"/>
      <c r="BG471" s="10"/>
      <c r="BH471" s="1003"/>
      <c r="BI471" s="10"/>
    </row>
    <row r="472" spans="1:61" ht="46.5" customHeight="1">
      <c r="A472" s="10"/>
      <c r="B472" s="10"/>
      <c r="C472" s="10"/>
      <c r="D472" s="10"/>
      <c r="E472" s="10"/>
      <c r="F472" s="10"/>
      <c r="G472" s="10"/>
      <c r="H472" s="10"/>
      <c r="I472" s="10"/>
      <c r="J472" s="10"/>
      <c r="K472" s="10"/>
      <c r="L472" s="10"/>
      <c r="M472" s="10"/>
      <c r="N472" s="10"/>
      <c r="O472" s="154"/>
      <c r="P472" s="10"/>
      <c r="Q472" s="154"/>
      <c r="R472" s="10"/>
      <c r="S472" s="154"/>
      <c r="T472" s="10"/>
      <c r="U472" s="154"/>
      <c r="V472" s="10"/>
      <c r="W472" s="154"/>
      <c r="X472" s="10"/>
      <c r="Y472" s="154">
        <f t="shared" si="38"/>
        <v>0</v>
      </c>
      <c r="Z472" s="154"/>
      <c r="AA472" s="130" t="str">
        <f t="shared" si="39"/>
        <v xml:space="preserve"> </v>
      </c>
      <c r="AB472" s="10"/>
      <c r="AC472" s="130" t="str">
        <f t="shared" si="40"/>
        <v xml:space="preserve"> </v>
      </c>
      <c r="AD472" s="10"/>
      <c r="AE472" s="10"/>
      <c r="AF472" s="154"/>
      <c r="AG472" s="130" t="str">
        <f t="shared" si="41"/>
        <v xml:space="preserve"> </v>
      </c>
      <c r="AH472" s="10"/>
      <c r="AI472" s="130" t="str">
        <f t="shared" si="42"/>
        <v xml:space="preserve"> </v>
      </c>
      <c r="AJ472" s="10"/>
      <c r="AK472" s="10"/>
      <c r="AL472" s="154"/>
      <c r="AM472" s="130" t="str">
        <f t="shared" si="43"/>
        <v xml:space="preserve"> </v>
      </c>
      <c r="AN472" s="10"/>
      <c r="AO472" s="155" t="str">
        <f t="shared" si="44"/>
        <v xml:space="preserve"> </v>
      </c>
      <c r="AP472" s="10"/>
      <c r="AQ472" s="10"/>
      <c r="AR472" s="983"/>
      <c r="AS472" s="130" t="str">
        <f t="shared" si="45"/>
        <v xml:space="preserve"> </v>
      </c>
      <c r="AT472" s="10"/>
      <c r="AU472" s="155" t="str">
        <f t="shared" si="46"/>
        <v xml:space="preserve"> </v>
      </c>
      <c r="AV472" s="10"/>
      <c r="AW472" s="10"/>
      <c r="AX472" s="10"/>
      <c r="AY472" s="10"/>
      <c r="AZ472" s="10"/>
      <c r="BA472" s="10"/>
      <c r="BB472" s="10"/>
      <c r="BC472" s="10"/>
      <c r="BD472" s="10"/>
      <c r="BE472" s="10"/>
      <c r="BF472" s="10"/>
      <c r="BG472" s="10"/>
      <c r="BH472" s="1003"/>
      <c r="BI472" s="10"/>
    </row>
    <row r="473" spans="1:61" ht="46.5" customHeight="1">
      <c r="A473" s="10"/>
      <c r="B473" s="10"/>
      <c r="C473" s="10"/>
      <c r="D473" s="10"/>
      <c r="E473" s="10"/>
      <c r="F473" s="10"/>
      <c r="G473" s="10"/>
      <c r="H473" s="10"/>
      <c r="I473" s="10"/>
      <c r="J473" s="10"/>
      <c r="K473" s="10"/>
      <c r="L473" s="10"/>
      <c r="M473" s="10"/>
      <c r="N473" s="10"/>
      <c r="O473" s="154"/>
      <c r="P473" s="10"/>
      <c r="Q473" s="154"/>
      <c r="R473" s="10"/>
      <c r="S473" s="154"/>
      <c r="T473" s="10"/>
      <c r="U473" s="154"/>
      <c r="V473" s="10"/>
      <c r="W473" s="154"/>
      <c r="X473" s="10"/>
      <c r="Y473" s="154">
        <f t="shared" si="38"/>
        <v>0</v>
      </c>
      <c r="Z473" s="154"/>
      <c r="AA473" s="130" t="str">
        <f t="shared" si="39"/>
        <v xml:space="preserve"> </v>
      </c>
      <c r="AB473" s="10"/>
      <c r="AC473" s="130" t="str">
        <f t="shared" si="40"/>
        <v xml:space="preserve"> </v>
      </c>
      <c r="AD473" s="10"/>
      <c r="AE473" s="10"/>
      <c r="AF473" s="154"/>
      <c r="AG473" s="130" t="str">
        <f t="shared" si="41"/>
        <v xml:space="preserve"> </v>
      </c>
      <c r="AH473" s="10"/>
      <c r="AI473" s="130" t="str">
        <f t="shared" si="42"/>
        <v xml:space="preserve"> </v>
      </c>
      <c r="AJ473" s="10"/>
      <c r="AK473" s="10"/>
      <c r="AL473" s="154"/>
      <c r="AM473" s="130" t="str">
        <f t="shared" si="43"/>
        <v xml:space="preserve"> </v>
      </c>
      <c r="AN473" s="10"/>
      <c r="AO473" s="155" t="str">
        <f t="shared" si="44"/>
        <v xml:space="preserve"> </v>
      </c>
      <c r="AP473" s="10"/>
      <c r="AQ473" s="10"/>
      <c r="AR473" s="983"/>
      <c r="AS473" s="130" t="str">
        <f t="shared" si="45"/>
        <v xml:space="preserve"> </v>
      </c>
      <c r="AT473" s="10"/>
      <c r="AU473" s="155" t="str">
        <f t="shared" si="46"/>
        <v xml:space="preserve"> </v>
      </c>
      <c r="AV473" s="10"/>
      <c r="AW473" s="10"/>
      <c r="AX473" s="10"/>
      <c r="AY473" s="10"/>
      <c r="AZ473" s="10"/>
      <c r="BA473" s="10"/>
      <c r="BB473" s="10"/>
      <c r="BC473" s="10"/>
      <c r="BD473" s="10"/>
      <c r="BE473" s="10"/>
      <c r="BF473" s="10"/>
      <c r="BG473" s="10"/>
      <c r="BH473" s="1003"/>
      <c r="BI473" s="10"/>
    </row>
    <row r="474" spans="1:61" ht="46.5" customHeight="1">
      <c r="A474" s="10"/>
      <c r="B474" s="10"/>
      <c r="C474" s="10"/>
      <c r="D474" s="10"/>
      <c r="E474" s="10"/>
      <c r="F474" s="10"/>
      <c r="G474" s="10"/>
      <c r="H474" s="10"/>
      <c r="I474" s="10"/>
      <c r="J474" s="10"/>
      <c r="K474" s="10"/>
      <c r="L474" s="10"/>
      <c r="M474" s="10"/>
      <c r="N474" s="10"/>
      <c r="O474" s="154"/>
      <c r="P474" s="10"/>
      <c r="Q474" s="154"/>
      <c r="R474" s="10"/>
      <c r="S474" s="154"/>
      <c r="T474" s="10"/>
      <c r="U474" s="154"/>
      <c r="V474" s="10"/>
      <c r="W474" s="154"/>
      <c r="X474" s="10"/>
      <c r="Y474" s="154">
        <f t="shared" si="38"/>
        <v>0</v>
      </c>
      <c r="Z474" s="154"/>
      <c r="AA474" s="130" t="str">
        <f t="shared" si="39"/>
        <v xml:space="preserve"> </v>
      </c>
      <c r="AB474" s="10"/>
      <c r="AC474" s="130" t="str">
        <f t="shared" si="40"/>
        <v xml:space="preserve"> </v>
      </c>
      <c r="AD474" s="10"/>
      <c r="AE474" s="10"/>
      <c r="AF474" s="154"/>
      <c r="AG474" s="130" t="str">
        <f t="shared" si="41"/>
        <v xml:space="preserve"> </v>
      </c>
      <c r="AH474" s="10"/>
      <c r="AI474" s="130" t="str">
        <f t="shared" si="42"/>
        <v xml:space="preserve"> </v>
      </c>
      <c r="AJ474" s="10"/>
      <c r="AK474" s="10"/>
      <c r="AL474" s="154"/>
      <c r="AM474" s="130" t="str">
        <f t="shared" si="43"/>
        <v xml:space="preserve"> </v>
      </c>
      <c r="AN474" s="10"/>
      <c r="AO474" s="155" t="str">
        <f t="shared" si="44"/>
        <v xml:space="preserve"> </v>
      </c>
      <c r="AP474" s="10"/>
      <c r="AQ474" s="10"/>
      <c r="AR474" s="983"/>
      <c r="AS474" s="130" t="str">
        <f t="shared" si="45"/>
        <v xml:space="preserve"> </v>
      </c>
      <c r="AT474" s="10"/>
      <c r="AU474" s="155" t="str">
        <f t="shared" si="46"/>
        <v xml:space="preserve"> </v>
      </c>
      <c r="AV474" s="10"/>
      <c r="AW474" s="10"/>
      <c r="AX474" s="10"/>
      <c r="AY474" s="10"/>
      <c r="AZ474" s="10"/>
      <c r="BA474" s="10"/>
      <c r="BB474" s="10"/>
      <c r="BC474" s="10"/>
      <c r="BD474" s="10"/>
      <c r="BE474" s="10"/>
      <c r="BF474" s="10"/>
      <c r="BG474" s="10"/>
      <c r="BH474" s="1003"/>
      <c r="BI474" s="10"/>
    </row>
    <row r="475" spans="1:61" ht="46.5" customHeight="1">
      <c r="A475" s="10"/>
      <c r="B475" s="10"/>
      <c r="C475" s="10"/>
      <c r="D475" s="10"/>
      <c r="E475" s="10"/>
      <c r="F475" s="10"/>
      <c r="G475" s="10"/>
      <c r="H475" s="10"/>
      <c r="I475" s="10"/>
      <c r="J475" s="10"/>
      <c r="K475" s="10"/>
      <c r="L475" s="10"/>
      <c r="M475" s="10"/>
      <c r="N475" s="10"/>
      <c r="O475" s="154"/>
      <c r="P475" s="10"/>
      <c r="Q475" s="154"/>
      <c r="R475" s="10"/>
      <c r="S475" s="154"/>
      <c r="T475" s="10"/>
      <c r="U475" s="154"/>
      <c r="V475" s="10"/>
      <c r="W475" s="154"/>
      <c r="X475" s="10"/>
      <c r="Y475" s="154">
        <f t="shared" si="38"/>
        <v>0</v>
      </c>
      <c r="Z475" s="154"/>
      <c r="AA475" s="130" t="str">
        <f t="shared" si="39"/>
        <v xml:space="preserve"> </v>
      </c>
      <c r="AB475" s="10"/>
      <c r="AC475" s="130" t="str">
        <f t="shared" si="40"/>
        <v xml:space="preserve"> </v>
      </c>
      <c r="AD475" s="10"/>
      <c r="AE475" s="10"/>
      <c r="AF475" s="154"/>
      <c r="AG475" s="130" t="str">
        <f t="shared" si="41"/>
        <v xml:space="preserve"> </v>
      </c>
      <c r="AH475" s="10"/>
      <c r="AI475" s="130" t="str">
        <f t="shared" si="42"/>
        <v xml:space="preserve"> </v>
      </c>
      <c r="AJ475" s="10"/>
      <c r="AK475" s="10"/>
      <c r="AL475" s="154"/>
      <c r="AM475" s="130" t="str">
        <f t="shared" si="43"/>
        <v xml:space="preserve"> </v>
      </c>
      <c r="AN475" s="10"/>
      <c r="AO475" s="155" t="str">
        <f t="shared" si="44"/>
        <v xml:space="preserve"> </v>
      </c>
      <c r="AP475" s="10"/>
      <c r="AQ475" s="10"/>
      <c r="AR475" s="983"/>
      <c r="AS475" s="130" t="str">
        <f t="shared" si="45"/>
        <v xml:space="preserve"> </v>
      </c>
      <c r="AT475" s="10"/>
      <c r="AU475" s="155" t="str">
        <f t="shared" si="46"/>
        <v xml:space="preserve"> </v>
      </c>
      <c r="AV475" s="10"/>
      <c r="AW475" s="10"/>
      <c r="AX475" s="10"/>
      <c r="AY475" s="10"/>
      <c r="AZ475" s="10"/>
      <c r="BA475" s="10"/>
      <c r="BB475" s="10"/>
      <c r="BC475" s="10"/>
      <c r="BD475" s="10"/>
      <c r="BE475" s="10"/>
      <c r="BF475" s="10"/>
      <c r="BG475" s="10"/>
      <c r="BH475" s="1003"/>
      <c r="BI475" s="10"/>
    </row>
    <row r="476" spans="1:61" ht="46.5" customHeight="1">
      <c r="A476" s="10"/>
      <c r="B476" s="10"/>
      <c r="C476" s="10"/>
      <c r="D476" s="10"/>
      <c r="E476" s="10"/>
      <c r="F476" s="10"/>
      <c r="G476" s="10"/>
      <c r="H476" s="10"/>
      <c r="I476" s="10"/>
      <c r="J476" s="10"/>
      <c r="K476" s="10"/>
      <c r="L476" s="10"/>
      <c r="M476" s="10"/>
      <c r="N476" s="10"/>
      <c r="O476" s="154"/>
      <c r="P476" s="10"/>
      <c r="Q476" s="154"/>
      <c r="R476" s="10"/>
      <c r="S476" s="154"/>
      <c r="T476" s="10"/>
      <c r="U476" s="154"/>
      <c r="V476" s="10"/>
      <c r="W476" s="154"/>
      <c r="X476" s="10"/>
      <c r="Y476" s="154">
        <f t="shared" si="38"/>
        <v>0</v>
      </c>
      <c r="Z476" s="154"/>
      <c r="AA476" s="130" t="str">
        <f t="shared" si="39"/>
        <v xml:space="preserve"> </v>
      </c>
      <c r="AB476" s="10"/>
      <c r="AC476" s="130" t="str">
        <f t="shared" si="40"/>
        <v xml:space="preserve"> </v>
      </c>
      <c r="AD476" s="10"/>
      <c r="AE476" s="10"/>
      <c r="AF476" s="154"/>
      <c r="AG476" s="130" t="str">
        <f t="shared" si="41"/>
        <v xml:space="preserve"> </v>
      </c>
      <c r="AH476" s="10"/>
      <c r="AI476" s="130" t="str">
        <f t="shared" si="42"/>
        <v xml:space="preserve"> </v>
      </c>
      <c r="AJ476" s="10"/>
      <c r="AK476" s="10"/>
      <c r="AL476" s="154"/>
      <c r="AM476" s="130" t="str">
        <f t="shared" si="43"/>
        <v xml:space="preserve"> </v>
      </c>
      <c r="AN476" s="10"/>
      <c r="AO476" s="155" t="str">
        <f t="shared" si="44"/>
        <v xml:space="preserve"> </v>
      </c>
      <c r="AP476" s="10"/>
      <c r="AQ476" s="10"/>
      <c r="AR476" s="983"/>
      <c r="AS476" s="130" t="str">
        <f t="shared" si="45"/>
        <v xml:space="preserve"> </v>
      </c>
      <c r="AT476" s="10"/>
      <c r="AU476" s="155" t="str">
        <f t="shared" si="46"/>
        <v xml:space="preserve"> </v>
      </c>
      <c r="AV476" s="10"/>
      <c r="AW476" s="10"/>
      <c r="AX476" s="10"/>
      <c r="AY476" s="10"/>
      <c r="AZ476" s="10"/>
      <c r="BA476" s="10"/>
      <c r="BB476" s="10"/>
      <c r="BC476" s="10"/>
      <c r="BD476" s="10"/>
      <c r="BE476" s="10"/>
      <c r="BF476" s="10"/>
      <c r="BG476" s="10"/>
      <c r="BH476" s="1003"/>
      <c r="BI476" s="10"/>
    </row>
    <row r="477" spans="1:61" ht="46.5" customHeight="1">
      <c r="A477" s="10"/>
      <c r="B477" s="10"/>
      <c r="C477" s="10"/>
      <c r="D477" s="10"/>
      <c r="E477" s="10"/>
      <c r="F477" s="10"/>
      <c r="G477" s="10"/>
      <c r="H477" s="10"/>
      <c r="I477" s="10"/>
      <c r="J477" s="10"/>
      <c r="K477" s="10"/>
      <c r="L477" s="10"/>
      <c r="M477" s="10"/>
      <c r="N477" s="10"/>
      <c r="O477" s="154"/>
      <c r="P477" s="10"/>
      <c r="Q477" s="154"/>
      <c r="R477" s="10"/>
      <c r="S477" s="154"/>
      <c r="T477" s="10"/>
      <c r="U477" s="154"/>
      <c r="V477" s="10"/>
      <c r="W477" s="154"/>
      <c r="X477" s="10"/>
      <c r="Y477" s="154">
        <f t="shared" si="38"/>
        <v>0</v>
      </c>
      <c r="Z477" s="154"/>
      <c r="AA477" s="130" t="str">
        <f t="shared" si="39"/>
        <v xml:space="preserve"> </v>
      </c>
      <c r="AB477" s="10"/>
      <c r="AC477" s="130" t="str">
        <f t="shared" si="40"/>
        <v xml:space="preserve"> </v>
      </c>
      <c r="AD477" s="10"/>
      <c r="AE477" s="10"/>
      <c r="AF477" s="154"/>
      <c r="AG477" s="130" t="str">
        <f t="shared" si="41"/>
        <v xml:space="preserve"> </v>
      </c>
      <c r="AH477" s="10"/>
      <c r="AI477" s="130" t="str">
        <f t="shared" si="42"/>
        <v xml:space="preserve"> </v>
      </c>
      <c r="AJ477" s="10"/>
      <c r="AK477" s="10"/>
      <c r="AL477" s="154"/>
      <c r="AM477" s="130" t="str">
        <f t="shared" si="43"/>
        <v xml:space="preserve"> </v>
      </c>
      <c r="AN477" s="10"/>
      <c r="AO477" s="155" t="str">
        <f t="shared" si="44"/>
        <v xml:space="preserve"> </v>
      </c>
      <c r="AP477" s="10"/>
      <c r="AQ477" s="10"/>
      <c r="AR477" s="983"/>
      <c r="AS477" s="130" t="str">
        <f t="shared" si="45"/>
        <v xml:space="preserve"> </v>
      </c>
      <c r="AT477" s="10"/>
      <c r="AU477" s="155" t="str">
        <f t="shared" si="46"/>
        <v xml:space="preserve"> </v>
      </c>
      <c r="AV477" s="10"/>
      <c r="AW477" s="10"/>
      <c r="AX477" s="10"/>
      <c r="AY477" s="10"/>
      <c r="AZ477" s="10"/>
      <c r="BA477" s="10"/>
      <c r="BB477" s="10"/>
      <c r="BC477" s="10"/>
      <c r="BD477" s="10"/>
      <c r="BE477" s="10"/>
      <c r="BF477" s="10"/>
      <c r="BG477" s="10"/>
      <c r="BH477" s="1003"/>
      <c r="BI477" s="10"/>
    </row>
    <row r="478" spans="1:61" ht="46.5" customHeight="1">
      <c r="A478" s="10"/>
      <c r="B478" s="10"/>
      <c r="C478" s="10"/>
      <c r="D478" s="10"/>
      <c r="E478" s="10"/>
      <c r="F478" s="10"/>
      <c r="G478" s="10"/>
      <c r="H478" s="10"/>
      <c r="I478" s="10"/>
      <c r="J478" s="10"/>
      <c r="K478" s="10"/>
      <c r="L478" s="10"/>
      <c r="M478" s="10"/>
      <c r="N478" s="10"/>
      <c r="O478" s="154"/>
      <c r="P478" s="10"/>
      <c r="Q478" s="154"/>
      <c r="R478" s="10"/>
      <c r="S478" s="154"/>
      <c r="T478" s="10"/>
      <c r="U478" s="154"/>
      <c r="V478" s="10"/>
      <c r="W478" s="154"/>
      <c r="X478" s="10"/>
      <c r="Y478" s="154">
        <f t="shared" si="38"/>
        <v>0</v>
      </c>
      <c r="Z478" s="154"/>
      <c r="AA478" s="130" t="str">
        <f t="shared" si="39"/>
        <v xml:space="preserve"> </v>
      </c>
      <c r="AB478" s="10"/>
      <c r="AC478" s="130" t="str">
        <f t="shared" si="40"/>
        <v xml:space="preserve"> </v>
      </c>
      <c r="AD478" s="10"/>
      <c r="AE478" s="10"/>
      <c r="AF478" s="154"/>
      <c r="AG478" s="130" t="str">
        <f t="shared" si="41"/>
        <v xml:space="preserve"> </v>
      </c>
      <c r="AH478" s="10"/>
      <c r="AI478" s="130" t="str">
        <f t="shared" si="42"/>
        <v xml:space="preserve"> </v>
      </c>
      <c r="AJ478" s="10"/>
      <c r="AK478" s="10"/>
      <c r="AL478" s="154"/>
      <c r="AM478" s="130" t="str">
        <f t="shared" si="43"/>
        <v xml:space="preserve"> </v>
      </c>
      <c r="AN478" s="10"/>
      <c r="AO478" s="155" t="str">
        <f t="shared" si="44"/>
        <v xml:space="preserve"> </v>
      </c>
      <c r="AP478" s="10"/>
      <c r="AQ478" s="10"/>
      <c r="AR478" s="983"/>
      <c r="AS478" s="130" t="str">
        <f t="shared" si="45"/>
        <v xml:space="preserve"> </v>
      </c>
      <c r="AT478" s="10"/>
      <c r="AU478" s="155" t="str">
        <f t="shared" si="46"/>
        <v xml:space="preserve"> </v>
      </c>
      <c r="AV478" s="10"/>
      <c r="AW478" s="10"/>
      <c r="AX478" s="10"/>
      <c r="AY478" s="10"/>
      <c r="AZ478" s="10"/>
      <c r="BA478" s="10"/>
      <c r="BB478" s="10"/>
      <c r="BC478" s="10"/>
      <c r="BD478" s="10"/>
      <c r="BE478" s="10"/>
      <c r="BF478" s="10"/>
      <c r="BG478" s="10"/>
      <c r="BH478" s="1003"/>
      <c r="BI478" s="10"/>
    </row>
    <row r="479" spans="1:61" ht="46.5" customHeight="1">
      <c r="A479" s="10"/>
      <c r="B479" s="10"/>
      <c r="C479" s="10"/>
      <c r="D479" s="10"/>
      <c r="E479" s="10"/>
      <c r="F479" s="10"/>
      <c r="G479" s="10"/>
      <c r="H479" s="10"/>
      <c r="I479" s="10"/>
      <c r="J479" s="10"/>
      <c r="K479" s="10"/>
      <c r="L479" s="10"/>
      <c r="M479" s="10"/>
      <c r="N479" s="10"/>
      <c r="O479" s="154"/>
      <c r="P479" s="10"/>
      <c r="Q479" s="154"/>
      <c r="R479" s="10"/>
      <c r="S479" s="154"/>
      <c r="T479" s="10"/>
      <c r="U479" s="154"/>
      <c r="V479" s="10"/>
      <c r="W479" s="154"/>
      <c r="X479" s="10"/>
      <c r="Y479" s="154">
        <f t="shared" si="38"/>
        <v>0</v>
      </c>
      <c r="Z479" s="154"/>
      <c r="AA479" s="130" t="str">
        <f t="shared" si="39"/>
        <v xml:space="preserve"> </v>
      </c>
      <c r="AB479" s="10"/>
      <c r="AC479" s="130" t="str">
        <f t="shared" si="40"/>
        <v xml:space="preserve"> </v>
      </c>
      <c r="AD479" s="10"/>
      <c r="AE479" s="10"/>
      <c r="AF479" s="154"/>
      <c r="AG479" s="130" t="str">
        <f t="shared" si="41"/>
        <v xml:space="preserve"> </v>
      </c>
      <c r="AH479" s="10"/>
      <c r="AI479" s="130" t="str">
        <f t="shared" si="42"/>
        <v xml:space="preserve"> </v>
      </c>
      <c r="AJ479" s="10"/>
      <c r="AK479" s="10"/>
      <c r="AL479" s="154"/>
      <c r="AM479" s="130" t="str">
        <f t="shared" si="43"/>
        <v xml:space="preserve"> </v>
      </c>
      <c r="AN479" s="10"/>
      <c r="AO479" s="155" t="str">
        <f t="shared" si="44"/>
        <v xml:space="preserve"> </v>
      </c>
      <c r="AP479" s="10"/>
      <c r="AQ479" s="10"/>
      <c r="AR479" s="983"/>
      <c r="AS479" s="130" t="str">
        <f t="shared" si="45"/>
        <v xml:space="preserve"> </v>
      </c>
      <c r="AT479" s="10"/>
      <c r="AU479" s="155" t="str">
        <f t="shared" si="46"/>
        <v xml:space="preserve"> </v>
      </c>
      <c r="AV479" s="10"/>
      <c r="AW479" s="10"/>
      <c r="AX479" s="10"/>
      <c r="AY479" s="10"/>
      <c r="AZ479" s="10"/>
      <c r="BA479" s="10"/>
      <c r="BB479" s="10"/>
      <c r="BC479" s="10"/>
      <c r="BD479" s="10"/>
      <c r="BE479" s="10"/>
      <c r="BF479" s="10"/>
      <c r="BG479" s="10"/>
      <c r="BH479" s="1003"/>
      <c r="BI479" s="10"/>
    </row>
    <row r="480" spans="1:61" ht="46.5" customHeight="1">
      <c r="A480" s="10"/>
      <c r="B480" s="10"/>
      <c r="C480" s="10"/>
      <c r="D480" s="10"/>
      <c r="E480" s="10"/>
      <c r="F480" s="10"/>
      <c r="G480" s="10"/>
      <c r="H480" s="10"/>
      <c r="I480" s="10"/>
      <c r="J480" s="10"/>
      <c r="K480" s="10"/>
      <c r="L480" s="10"/>
      <c r="M480" s="10"/>
      <c r="N480" s="10"/>
      <c r="O480" s="154"/>
      <c r="P480" s="10"/>
      <c r="Q480" s="154"/>
      <c r="R480" s="10"/>
      <c r="S480" s="154"/>
      <c r="T480" s="10"/>
      <c r="U480" s="154"/>
      <c r="V480" s="10"/>
      <c r="W480" s="154"/>
      <c r="X480" s="10"/>
      <c r="Y480" s="154">
        <f t="shared" si="38"/>
        <v>0</v>
      </c>
      <c r="Z480" s="154"/>
      <c r="AA480" s="130" t="str">
        <f t="shared" si="39"/>
        <v xml:space="preserve"> </v>
      </c>
      <c r="AB480" s="10"/>
      <c r="AC480" s="130" t="str">
        <f t="shared" si="40"/>
        <v xml:space="preserve"> </v>
      </c>
      <c r="AD480" s="10"/>
      <c r="AE480" s="10"/>
      <c r="AF480" s="154"/>
      <c r="AG480" s="130" t="str">
        <f t="shared" si="41"/>
        <v xml:space="preserve"> </v>
      </c>
      <c r="AH480" s="10"/>
      <c r="AI480" s="130" t="str">
        <f t="shared" si="42"/>
        <v xml:space="preserve"> </v>
      </c>
      <c r="AJ480" s="10"/>
      <c r="AK480" s="10"/>
      <c r="AL480" s="154"/>
      <c r="AM480" s="130" t="str">
        <f t="shared" si="43"/>
        <v xml:space="preserve"> </v>
      </c>
      <c r="AN480" s="10"/>
      <c r="AO480" s="155" t="str">
        <f t="shared" si="44"/>
        <v xml:space="preserve"> </v>
      </c>
      <c r="AP480" s="10"/>
      <c r="AQ480" s="10"/>
      <c r="AR480" s="983"/>
      <c r="AS480" s="130" t="str">
        <f t="shared" si="45"/>
        <v xml:space="preserve"> </v>
      </c>
      <c r="AT480" s="10"/>
      <c r="AU480" s="155" t="str">
        <f t="shared" si="46"/>
        <v xml:space="preserve"> </v>
      </c>
      <c r="AV480" s="10"/>
      <c r="AW480" s="10"/>
      <c r="AX480" s="10"/>
      <c r="AY480" s="10"/>
      <c r="AZ480" s="10"/>
      <c r="BA480" s="10"/>
      <c r="BB480" s="10"/>
      <c r="BC480" s="10"/>
      <c r="BD480" s="10"/>
      <c r="BE480" s="10"/>
      <c r="BF480" s="10"/>
      <c r="BG480" s="10"/>
      <c r="BH480" s="1003"/>
      <c r="BI480" s="10"/>
    </row>
    <row r="481" spans="1:61" ht="46.5" customHeight="1">
      <c r="A481" s="10"/>
      <c r="B481" s="10"/>
      <c r="C481" s="10"/>
      <c r="D481" s="10"/>
      <c r="E481" s="10"/>
      <c r="F481" s="10"/>
      <c r="G481" s="10"/>
      <c r="H481" s="10"/>
      <c r="I481" s="10"/>
      <c r="J481" s="10"/>
      <c r="K481" s="10"/>
      <c r="L481" s="10"/>
      <c r="M481" s="10"/>
      <c r="N481" s="10"/>
      <c r="O481" s="154"/>
      <c r="P481" s="10"/>
      <c r="Q481" s="154"/>
      <c r="R481" s="10"/>
      <c r="S481" s="154"/>
      <c r="T481" s="10"/>
      <c r="U481" s="154"/>
      <c r="V481" s="10"/>
      <c r="W481" s="154"/>
      <c r="X481" s="10"/>
      <c r="Y481" s="154">
        <f t="shared" si="38"/>
        <v>0</v>
      </c>
      <c r="Z481" s="154"/>
      <c r="AA481" s="130" t="str">
        <f t="shared" si="39"/>
        <v xml:space="preserve"> </v>
      </c>
      <c r="AB481" s="10"/>
      <c r="AC481" s="130" t="str">
        <f t="shared" si="40"/>
        <v xml:space="preserve"> </v>
      </c>
      <c r="AD481" s="10"/>
      <c r="AE481" s="10"/>
      <c r="AF481" s="154"/>
      <c r="AG481" s="130" t="str">
        <f t="shared" si="41"/>
        <v xml:space="preserve"> </v>
      </c>
      <c r="AH481" s="10"/>
      <c r="AI481" s="130" t="str">
        <f t="shared" si="42"/>
        <v xml:space="preserve"> </v>
      </c>
      <c r="AJ481" s="10"/>
      <c r="AK481" s="10"/>
      <c r="AL481" s="154"/>
      <c r="AM481" s="130" t="str">
        <f t="shared" si="43"/>
        <v xml:space="preserve"> </v>
      </c>
      <c r="AN481" s="10"/>
      <c r="AO481" s="155" t="str">
        <f t="shared" si="44"/>
        <v xml:space="preserve"> </v>
      </c>
      <c r="AP481" s="10"/>
      <c r="AQ481" s="10"/>
      <c r="AR481" s="983"/>
      <c r="AS481" s="130" t="str">
        <f t="shared" si="45"/>
        <v xml:space="preserve"> </v>
      </c>
      <c r="AT481" s="10"/>
      <c r="AU481" s="155" t="str">
        <f t="shared" si="46"/>
        <v xml:space="preserve"> </v>
      </c>
      <c r="AV481" s="10"/>
      <c r="AW481" s="10"/>
      <c r="AX481" s="10"/>
      <c r="AY481" s="10"/>
      <c r="AZ481" s="10"/>
      <c r="BA481" s="10"/>
      <c r="BB481" s="10"/>
      <c r="BC481" s="10"/>
      <c r="BD481" s="10"/>
      <c r="BE481" s="10"/>
      <c r="BF481" s="10"/>
      <c r="BG481" s="10"/>
      <c r="BH481" s="1003"/>
      <c r="BI481" s="10"/>
    </row>
    <row r="482" spans="1:61" ht="46.5" customHeight="1">
      <c r="A482" s="10"/>
      <c r="B482" s="10"/>
      <c r="C482" s="10"/>
      <c r="D482" s="10"/>
      <c r="E482" s="10"/>
      <c r="F482" s="10"/>
      <c r="G482" s="10"/>
      <c r="H482" s="10"/>
      <c r="I482" s="10"/>
      <c r="J482" s="10"/>
      <c r="K482" s="10"/>
      <c r="L482" s="10"/>
      <c r="M482" s="10"/>
      <c r="N482" s="10"/>
      <c r="O482" s="154"/>
      <c r="P482" s="10"/>
      <c r="Q482" s="154"/>
      <c r="R482" s="10"/>
      <c r="S482" s="154"/>
      <c r="T482" s="10"/>
      <c r="U482" s="154"/>
      <c r="V482" s="10"/>
      <c r="W482" s="154"/>
      <c r="X482" s="10"/>
      <c r="Y482" s="154">
        <f t="shared" si="38"/>
        <v>0</v>
      </c>
      <c r="Z482" s="154"/>
      <c r="AA482" s="130" t="str">
        <f t="shared" si="39"/>
        <v xml:space="preserve"> </v>
      </c>
      <c r="AB482" s="10"/>
      <c r="AC482" s="130" t="str">
        <f t="shared" si="40"/>
        <v xml:space="preserve"> </v>
      </c>
      <c r="AD482" s="10"/>
      <c r="AE482" s="10"/>
      <c r="AF482" s="154"/>
      <c r="AG482" s="130" t="str">
        <f t="shared" si="41"/>
        <v xml:space="preserve"> </v>
      </c>
      <c r="AH482" s="10"/>
      <c r="AI482" s="130" t="str">
        <f t="shared" si="42"/>
        <v xml:space="preserve"> </v>
      </c>
      <c r="AJ482" s="10"/>
      <c r="AK482" s="10"/>
      <c r="AL482" s="154"/>
      <c r="AM482" s="130" t="str">
        <f t="shared" si="43"/>
        <v xml:space="preserve"> </v>
      </c>
      <c r="AN482" s="10"/>
      <c r="AO482" s="155" t="str">
        <f t="shared" si="44"/>
        <v xml:space="preserve"> </v>
      </c>
      <c r="AP482" s="10"/>
      <c r="AQ482" s="10"/>
      <c r="AR482" s="983"/>
      <c r="AS482" s="130" t="str">
        <f t="shared" si="45"/>
        <v xml:space="preserve"> </v>
      </c>
      <c r="AT482" s="10"/>
      <c r="AU482" s="155" t="str">
        <f t="shared" si="46"/>
        <v xml:space="preserve"> </v>
      </c>
      <c r="AV482" s="10"/>
      <c r="AW482" s="10"/>
      <c r="AX482" s="10"/>
      <c r="AY482" s="10"/>
      <c r="AZ482" s="10"/>
      <c r="BA482" s="10"/>
      <c r="BB482" s="10"/>
      <c r="BC482" s="10"/>
      <c r="BD482" s="10"/>
      <c r="BE482" s="10"/>
      <c r="BF482" s="10"/>
      <c r="BG482" s="10"/>
      <c r="BH482" s="1003"/>
      <c r="BI482" s="10"/>
    </row>
    <row r="483" spans="1:61" ht="46.5" customHeight="1">
      <c r="A483" s="10"/>
      <c r="B483" s="10"/>
      <c r="C483" s="10"/>
      <c r="D483" s="10"/>
      <c r="E483" s="10"/>
      <c r="F483" s="10"/>
      <c r="G483" s="10"/>
      <c r="H483" s="10"/>
      <c r="I483" s="10"/>
      <c r="J483" s="10"/>
      <c r="K483" s="10"/>
      <c r="L483" s="10"/>
      <c r="M483" s="10"/>
      <c r="N483" s="10"/>
      <c r="O483" s="154"/>
      <c r="P483" s="10"/>
      <c r="Q483" s="154"/>
      <c r="R483" s="10"/>
      <c r="S483" s="154"/>
      <c r="T483" s="10"/>
      <c r="U483" s="154"/>
      <c r="V483" s="10"/>
      <c r="W483" s="154"/>
      <c r="X483" s="10"/>
      <c r="Y483" s="154">
        <f t="shared" si="38"/>
        <v>0</v>
      </c>
      <c r="Z483" s="154"/>
      <c r="AA483" s="130" t="str">
        <f t="shared" si="39"/>
        <v xml:space="preserve"> </v>
      </c>
      <c r="AB483" s="10"/>
      <c r="AC483" s="130" t="str">
        <f t="shared" si="40"/>
        <v xml:space="preserve"> </v>
      </c>
      <c r="AD483" s="10"/>
      <c r="AE483" s="10"/>
      <c r="AF483" s="154"/>
      <c r="AG483" s="130" t="str">
        <f t="shared" si="41"/>
        <v xml:space="preserve"> </v>
      </c>
      <c r="AH483" s="10"/>
      <c r="AI483" s="130" t="str">
        <f t="shared" si="42"/>
        <v xml:space="preserve"> </v>
      </c>
      <c r="AJ483" s="10"/>
      <c r="AK483" s="10"/>
      <c r="AL483" s="154"/>
      <c r="AM483" s="130" t="str">
        <f t="shared" si="43"/>
        <v xml:space="preserve"> </v>
      </c>
      <c r="AN483" s="10"/>
      <c r="AO483" s="155" t="str">
        <f t="shared" si="44"/>
        <v xml:space="preserve"> </v>
      </c>
      <c r="AP483" s="10"/>
      <c r="AQ483" s="10"/>
      <c r="AR483" s="983"/>
      <c r="AS483" s="130" t="str">
        <f t="shared" si="45"/>
        <v xml:space="preserve"> </v>
      </c>
      <c r="AT483" s="10"/>
      <c r="AU483" s="155" t="str">
        <f t="shared" si="46"/>
        <v xml:space="preserve"> </v>
      </c>
      <c r="AV483" s="10"/>
      <c r="AW483" s="10"/>
      <c r="AX483" s="10"/>
      <c r="AY483" s="10"/>
      <c r="AZ483" s="10"/>
      <c r="BA483" s="10"/>
      <c r="BB483" s="10"/>
      <c r="BC483" s="10"/>
      <c r="BD483" s="10"/>
      <c r="BE483" s="10"/>
      <c r="BF483" s="10"/>
      <c r="BG483" s="10"/>
      <c r="BH483" s="1003"/>
      <c r="BI483" s="10"/>
    </row>
    <row r="484" spans="1:61" ht="46.5" customHeight="1">
      <c r="A484" s="10"/>
      <c r="B484" s="10"/>
      <c r="C484" s="10"/>
      <c r="D484" s="10"/>
      <c r="E484" s="10"/>
      <c r="F484" s="10"/>
      <c r="G484" s="10"/>
      <c r="H484" s="10"/>
      <c r="I484" s="10"/>
      <c r="J484" s="10"/>
      <c r="K484" s="10"/>
      <c r="L484" s="10"/>
      <c r="M484" s="10"/>
      <c r="N484" s="10"/>
      <c r="O484" s="154"/>
      <c r="P484" s="10"/>
      <c r="Q484" s="154"/>
      <c r="R484" s="10"/>
      <c r="S484" s="154"/>
      <c r="T484" s="10"/>
      <c r="U484" s="154"/>
      <c r="V484" s="10"/>
      <c r="W484" s="154"/>
      <c r="X484" s="10"/>
      <c r="Y484" s="154">
        <f t="shared" si="38"/>
        <v>0</v>
      </c>
      <c r="Z484" s="154"/>
      <c r="AA484" s="130" t="str">
        <f t="shared" si="39"/>
        <v xml:space="preserve"> </v>
      </c>
      <c r="AB484" s="10"/>
      <c r="AC484" s="130" t="str">
        <f t="shared" si="40"/>
        <v xml:space="preserve"> </v>
      </c>
      <c r="AD484" s="10"/>
      <c r="AE484" s="10"/>
      <c r="AF484" s="154"/>
      <c r="AG484" s="130" t="str">
        <f t="shared" si="41"/>
        <v xml:space="preserve"> </v>
      </c>
      <c r="AH484" s="10"/>
      <c r="AI484" s="130" t="str">
        <f t="shared" si="42"/>
        <v xml:space="preserve"> </v>
      </c>
      <c r="AJ484" s="10"/>
      <c r="AK484" s="10"/>
      <c r="AL484" s="154"/>
      <c r="AM484" s="130" t="str">
        <f t="shared" si="43"/>
        <v xml:space="preserve"> </v>
      </c>
      <c r="AN484" s="10"/>
      <c r="AO484" s="155" t="str">
        <f t="shared" si="44"/>
        <v xml:space="preserve"> </v>
      </c>
      <c r="AP484" s="10"/>
      <c r="AQ484" s="10"/>
      <c r="AR484" s="983"/>
      <c r="AS484" s="130" t="str">
        <f t="shared" si="45"/>
        <v xml:space="preserve"> </v>
      </c>
      <c r="AT484" s="10"/>
      <c r="AU484" s="155" t="str">
        <f t="shared" si="46"/>
        <v xml:space="preserve"> </v>
      </c>
      <c r="AV484" s="10"/>
      <c r="AW484" s="10"/>
      <c r="AX484" s="10"/>
      <c r="AY484" s="10"/>
      <c r="AZ484" s="10"/>
      <c r="BA484" s="10"/>
      <c r="BB484" s="10"/>
      <c r="BC484" s="10"/>
      <c r="BD484" s="10"/>
      <c r="BE484" s="10"/>
      <c r="BF484" s="10"/>
      <c r="BG484" s="10"/>
      <c r="BH484" s="1003"/>
      <c r="BI484" s="10"/>
    </row>
    <row r="485" spans="1:61" ht="46.5" customHeight="1">
      <c r="A485" s="10"/>
      <c r="B485" s="10"/>
      <c r="C485" s="10"/>
      <c r="D485" s="10"/>
      <c r="E485" s="10"/>
      <c r="F485" s="10"/>
      <c r="G485" s="10"/>
      <c r="H485" s="10"/>
      <c r="I485" s="10"/>
      <c r="J485" s="10"/>
      <c r="K485" s="10"/>
      <c r="L485" s="10"/>
      <c r="M485" s="10"/>
      <c r="N485" s="10"/>
      <c r="O485" s="154"/>
      <c r="P485" s="10"/>
      <c r="Q485" s="154"/>
      <c r="R485" s="10"/>
      <c r="S485" s="154"/>
      <c r="T485" s="10"/>
      <c r="U485" s="154"/>
      <c r="V485" s="10"/>
      <c r="W485" s="154"/>
      <c r="X485" s="10"/>
      <c r="Y485" s="154">
        <f t="shared" si="38"/>
        <v>0</v>
      </c>
      <c r="Z485" s="154"/>
      <c r="AA485" s="130" t="str">
        <f t="shared" si="39"/>
        <v xml:space="preserve"> </v>
      </c>
      <c r="AB485" s="10"/>
      <c r="AC485" s="130" t="str">
        <f t="shared" si="40"/>
        <v xml:space="preserve"> </v>
      </c>
      <c r="AD485" s="10"/>
      <c r="AE485" s="10"/>
      <c r="AF485" s="154"/>
      <c r="AG485" s="130" t="str">
        <f t="shared" si="41"/>
        <v xml:space="preserve"> </v>
      </c>
      <c r="AH485" s="10"/>
      <c r="AI485" s="130" t="str">
        <f t="shared" si="42"/>
        <v xml:space="preserve"> </v>
      </c>
      <c r="AJ485" s="10"/>
      <c r="AK485" s="10"/>
      <c r="AL485" s="154"/>
      <c r="AM485" s="130" t="str">
        <f t="shared" si="43"/>
        <v xml:space="preserve"> </v>
      </c>
      <c r="AN485" s="10"/>
      <c r="AO485" s="155" t="str">
        <f t="shared" si="44"/>
        <v xml:space="preserve"> </v>
      </c>
      <c r="AP485" s="10"/>
      <c r="AQ485" s="10"/>
      <c r="AR485" s="983"/>
      <c r="AS485" s="130" t="str">
        <f t="shared" si="45"/>
        <v xml:space="preserve"> </v>
      </c>
      <c r="AT485" s="10"/>
      <c r="AU485" s="155" t="str">
        <f t="shared" si="46"/>
        <v xml:space="preserve"> </v>
      </c>
      <c r="AV485" s="10"/>
      <c r="AW485" s="10"/>
      <c r="AX485" s="10"/>
      <c r="AY485" s="10"/>
      <c r="AZ485" s="10"/>
      <c r="BA485" s="10"/>
      <c r="BB485" s="10"/>
      <c r="BC485" s="10"/>
      <c r="BD485" s="10"/>
      <c r="BE485" s="10"/>
      <c r="BF485" s="10"/>
      <c r="BG485" s="10"/>
      <c r="BH485" s="1003"/>
      <c r="BI485" s="10"/>
    </row>
    <row r="486" spans="1:61" ht="46.5" customHeight="1">
      <c r="A486" s="10"/>
      <c r="B486" s="10"/>
      <c r="C486" s="10"/>
      <c r="D486" s="10"/>
      <c r="E486" s="10"/>
      <c r="F486" s="10"/>
      <c r="G486" s="10"/>
      <c r="H486" s="10"/>
      <c r="I486" s="10"/>
      <c r="J486" s="10"/>
      <c r="K486" s="10"/>
      <c r="L486" s="10"/>
      <c r="M486" s="10"/>
      <c r="N486" s="10"/>
      <c r="O486" s="154"/>
      <c r="P486" s="10"/>
      <c r="Q486" s="154"/>
      <c r="R486" s="10"/>
      <c r="S486" s="154"/>
      <c r="T486" s="10"/>
      <c r="U486" s="154"/>
      <c r="V486" s="10"/>
      <c r="W486" s="154"/>
      <c r="X486" s="10"/>
      <c r="Y486" s="154">
        <f t="shared" si="38"/>
        <v>0</v>
      </c>
      <c r="Z486" s="154"/>
      <c r="AA486" s="130" t="str">
        <f t="shared" si="39"/>
        <v xml:space="preserve"> </v>
      </c>
      <c r="AB486" s="10"/>
      <c r="AC486" s="130" t="str">
        <f t="shared" si="40"/>
        <v xml:space="preserve"> </v>
      </c>
      <c r="AD486" s="10"/>
      <c r="AE486" s="10"/>
      <c r="AF486" s="154"/>
      <c r="AG486" s="130" t="str">
        <f t="shared" si="41"/>
        <v xml:space="preserve"> </v>
      </c>
      <c r="AH486" s="10"/>
      <c r="AI486" s="130" t="str">
        <f t="shared" si="42"/>
        <v xml:space="preserve"> </v>
      </c>
      <c r="AJ486" s="10"/>
      <c r="AK486" s="10"/>
      <c r="AL486" s="154"/>
      <c r="AM486" s="130" t="str">
        <f t="shared" si="43"/>
        <v xml:space="preserve"> </v>
      </c>
      <c r="AN486" s="10"/>
      <c r="AO486" s="155" t="str">
        <f t="shared" si="44"/>
        <v xml:space="preserve"> </v>
      </c>
      <c r="AP486" s="10"/>
      <c r="AQ486" s="10"/>
      <c r="AR486" s="983"/>
      <c r="AS486" s="130" t="str">
        <f t="shared" si="45"/>
        <v xml:space="preserve"> </v>
      </c>
      <c r="AT486" s="10"/>
      <c r="AU486" s="155" t="str">
        <f t="shared" si="46"/>
        <v xml:space="preserve"> </v>
      </c>
      <c r="AV486" s="10"/>
      <c r="AW486" s="10"/>
      <c r="AX486" s="10"/>
      <c r="AY486" s="10"/>
      <c r="AZ486" s="10"/>
      <c r="BA486" s="10"/>
      <c r="BB486" s="10"/>
      <c r="BC486" s="10"/>
      <c r="BD486" s="10"/>
      <c r="BE486" s="10"/>
      <c r="BF486" s="10"/>
      <c r="BG486" s="10"/>
      <c r="BH486" s="1003"/>
      <c r="BI486" s="10"/>
    </row>
    <row r="487" spans="1:61" ht="46.5" customHeight="1">
      <c r="A487" s="10"/>
      <c r="B487" s="10"/>
      <c r="C487" s="10"/>
      <c r="D487" s="10"/>
      <c r="E487" s="10"/>
      <c r="F487" s="10"/>
      <c r="G487" s="10"/>
      <c r="H487" s="10"/>
      <c r="I487" s="10"/>
      <c r="J487" s="10"/>
      <c r="K487" s="10"/>
      <c r="L487" s="10"/>
      <c r="M487" s="10"/>
      <c r="N487" s="10"/>
      <c r="O487" s="154"/>
      <c r="P487" s="10"/>
      <c r="Q487" s="154"/>
      <c r="R487" s="10"/>
      <c r="S487" s="154"/>
      <c r="T487" s="10"/>
      <c r="U487" s="154"/>
      <c r="V487" s="10"/>
      <c r="W487" s="154"/>
      <c r="X487" s="10"/>
      <c r="Y487" s="154">
        <f t="shared" si="38"/>
        <v>0</v>
      </c>
      <c r="Z487" s="154"/>
      <c r="AA487" s="130" t="str">
        <f t="shared" si="39"/>
        <v xml:space="preserve"> </v>
      </c>
      <c r="AB487" s="10"/>
      <c r="AC487" s="130" t="str">
        <f t="shared" si="40"/>
        <v xml:space="preserve"> </v>
      </c>
      <c r="AD487" s="10"/>
      <c r="AE487" s="10"/>
      <c r="AF487" s="154"/>
      <c r="AG487" s="130" t="str">
        <f t="shared" si="41"/>
        <v xml:space="preserve"> </v>
      </c>
      <c r="AH487" s="10"/>
      <c r="AI487" s="130" t="str">
        <f t="shared" si="42"/>
        <v xml:space="preserve"> </v>
      </c>
      <c r="AJ487" s="10"/>
      <c r="AK487" s="10"/>
      <c r="AL487" s="154"/>
      <c r="AM487" s="130" t="str">
        <f t="shared" ref="AM487:AM550" si="47">IF(Q487=0," ",AL487/Q487)</f>
        <v xml:space="preserve"> </v>
      </c>
      <c r="AN487" s="10"/>
      <c r="AO487" s="155" t="str">
        <f t="shared" ref="AO487:AO550" si="48">IF(P487=0," ",AN487/P487)</f>
        <v xml:space="preserve"> </v>
      </c>
      <c r="AP487" s="10"/>
      <c r="AQ487" s="10"/>
      <c r="AR487" s="983"/>
      <c r="AS487" s="130" t="str">
        <f t="shared" ref="AS487:AS550" si="49">IF(Q487=0," ",AR487/Q487)</f>
        <v xml:space="preserve"> </v>
      </c>
      <c r="AT487" s="10"/>
      <c r="AU487" s="155" t="str">
        <f t="shared" ref="AU487:AU550" si="50">IF(P487=0," ",AT487/P487)</f>
        <v xml:space="preserve"> </v>
      </c>
      <c r="AV487" s="10"/>
      <c r="AW487" s="10"/>
      <c r="AX487" s="10"/>
      <c r="AY487" s="10"/>
      <c r="AZ487" s="10"/>
      <c r="BA487" s="10"/>
      <c r="BB487" s="10"/>
      <c r="BC487" s="10"/>
      <c r="BD487" s="10"/>
      <c r="BE487" s="10"/>
      <c r="BF487" s="10"/>
      <c r="BG487" s="10"/>
      <c r="BH487" s="1003"/>
      <c r="BI487" s="10"/>
    </row>
    <row r="488" spans="1:61" ht="46.5" customHeight="1">
      <c r="A488" s="10"/>
      <c r="B488" s="10"/>
      <c r="C488" s="10"/>
      <c r="D488" s="10"/>
      <c r="E488" s="10"/>
      <c r="F488" s="10"/>
      <c r="G488" s="10"/>
      <c r="H488" s="10"/>
      <c r="I488" s="10"/>
      <c r="J488" s="10"/>
      <c r="K488" s="10"/>
      <c r="L488" s="10"/>
      <c r="M488" s="10"/>
      <c r="N488" s="10"/>
      <c r="O488" s="154"/>
      <c r="P488" s="10"/>
      <c r="Q488" s="154"/>
      <c r="R488" s="10"/>
      <c r="S488" s="154"/>
      <c r="T488" s="10"/>
      <c r="U488" s="154"/>
      <c r="V488" s="10"/>
      <c r="W488" s="154"/>
      <c r="X488" s="10"/>
      <c r="Y488" s="154">
        <f t="shared" si="38"/>
        <v>0</v>
      </c>
      <c r="Z488" s="154"/>
      <c r="AA488" s="130" t="str">
        <f t="shared" si="39"/>
        <v xml:space="preserve"> </v>
      </c>
      <c r="AB488" s="10"/>
      <c r="AC488" s="130" t="str">
        <f t="shared" si="40"/>
        <v xml:space="preserve"> </v>
      </c>
      <c r="AD488" s="10"/>
      <c r="AE488" s="10"/>
      <c r="AF488" s="154"/>
      <c r="AG488" s="130" t="str">
        <f t="shared" si="41"/>
        <v xml:space="preserve"> </v>
      </c>
      <c r="AH488" s="10"/>
      <c r="AI488" s="130" t="str">
        <f t="shared" si="42"/>
        <v xml:space="preserve"> </v>
      </c>
      <c r="AJ488" s="10"/>
      <c r="AK488" s="10"/>
      <c r="AL488" s="154"/>
      <c r="AM488" s="130" t="str">
        <f t="shared" si="47"/>
        <v xml:space="preserve"> </v>
      </c>
      <c r="AN488" s="10"/>
      <c r="AO488" s="155" t="str">
        <f t="shared" si="48"/>
        <v xml:space="preserve"> </v>
      </c>
      <c r="AP488" s="10"/>
      <c r="AQ488" s="10"/>
      <c r="AR488" s="983"/>
      <c r="AS488" s="130" t="str">
        <f t="shared" si="49"/>
        <v xml:space="preserve"> </v>
      </c>
      <c r="AT488" s="10"/>
      <c r="AU488" s="155" t="str">
        <f t="shared" si="50"/>
        <v xml:space="preserve"> </v>
      </c>
      <c r="AV488" s="10"/>
      <c r="AW488" s="10"/>
      <c r="AX488" s="10"/>
      <c r="AY488" s="10"/>
      <c r="AZ488" s="10"/>
      <c r="BA488" s="10"/>
      <c r="BB488" s="10"/>
      <c r="BC488" s="10"/>
      <c r="BD488" s="10"/>
      <c r="BE488" s="10"/>
      <c r="BF488" s="10"/>
      <c r="BG488" s="10"/>
      <c r="BH488" s="1003"/>
      <c r="BI488" s="10"/>
    </row>
    <row r="489" spans="1:61" ht="46.5" customHeight="1">
      <c r="A489" s="10"/>
      <c r="B489" s="10"/>
      <c r="C489" s="10"/>
      <c r="D489" s="10"/>
      <c r="E489" s="10"/>
      <c r="F489" s="10"/>
      <c r="G489" s="10"/>
      <c r="H489" s="10"/>
      <c r="I489" s="10"/>
      <c r="J489" s="10"/>
      <c r="K489" s="10"/>
      <c r="L489" s="10"/>
      <c r="M489" s="10"/>
      <c r="N489" s="10"/>
      <c r="O489" s="154"/>
      <c r="P489" s="10"/>
      <c r="Q489" s="154"/>
      <c r="R489" s="10"/>
      <c r="S489" s="154"/>
      <c r="T489" s="10"/>
      <c r="U489" s="154"/>
      <c r="V489" s="10"/>
      <c r="W489" s="154"/>
      <c r="X489" s="10"/>
      <c r="Y489" s="154">
        <f t="shared" si="38"/>
        <v>0</v>
      </c>
      <c r="Z489" s="154"/>
      <c r="AA489" s="130" t="str">
        <f t="shared" si="39"/>
        <v xml:space="preserve"> </v>
      </c>
      <c r="AB489" s="10"/>
      <c r="AC489" s="130" t="str">
        <f t="shared" si="40"/>
        <v xml:space="preserve"> </v>
      </c>
      <c r="AD489" s="10"/>
      <c r="AE489" s="10"/>
      <c r="AF489" s="154"/>
      <c r="AG489" s="130" t="str">
        <f t="shared" si="41"/>
        <v xml:space="preserve"> </v>
      </c>
      <c r="AH489" s="10"/>
      <c r="AI489" s="130" t="str">
        <f t="shared" si="42"/>
        <v xml:space="preserve"> </v>
      </c>
      <c r="AJ489" s="10"/>
      <c r="AK489" s="10"/>
      <c r="AL489" s="154"/>
      <c r="AM489" s="130" t="str">
        <f t="shared" si="47"/>
        <v xml:space="preserve"> </v>
      </c>
      <c r="AN489" s="10"/>
      <c r="AO489" s="155" t="str">
        <f t="shared" si="48"/>
        <v xml:space="preserve"> </v>
      </c>
      <c r="AP489" s="10"/>
      <c r="AQ489" s="10"/>
      <c r="AR489" s="983"/>
      <c r="AS489" s="130" t="str">
        <f t="shared" si="49"/>
        <v xml:space="preserve"> </v>
      </c>
      <c r="AT489" s="10"/>
      <c r="AU489" s="155" t="str">
        <f t="shared" si="50"/>
        <v xml:space="preserve"> </v>
      </c>
      <c r="AV489" s="10"/>
      <c r="AW489" s="10"/>
      <c r="AX489" s="10"/>
      <c r="AY489" s="10"/>
      <c r="AZ489" s="10"/>
      <c r="BA489" s="10"/>
      <c r="BB489" s="10"/>
      <c r="BC489" s="10"/>
      <c r="BD489" s="10"/>
      <c r="BE489" s="10"/>
      <c r="BF489" s="10"/>
      <c r="BG489" s="10"/>
      <c r="BH489" s="1003"/>
      <c r="BI489" s="10"/>
    </row>
    <row r="490" spans="1:61" ht="46.5" customHeight="1">
      <c r="A490" s="10"/>
      <c r="B490" s="10"/>
      <c r="C490" s="10"/>
      <c r="D490" s="10"/>
      <c r="E490" s="10"/>
      <c r="F490" s="10"/>
      <c r="G490" s="10"/>
      <c r="H490" s="10"/>
      <c r="I490" s="10"/>
      <c r="J490" s="10"/>
      <c r="K490" s="10"/>
      <c r="L490" s="10"/>
      <c r="M490" s="10"/>
      <c r="N490" s="10"/>
      <c r="O490" s="154"/>
      <c r="P490" s="10"/>
      <c r="Q490" s="154"/>
      <c r="R490" s="10"/>
      <c r="S490" s="154"/>
      <c r="T490" s="10"/>
      <c r="U490" s="154"/>
      <c r="V490" s="10"/>
      <c r="W490" s="154"/>
      <c r="X490" s="10"/>
      <c r="Y490" s="154">
        <f t="shared" si="38"/>
        <v>0</v>
      </c>
      <c r="Z490" s="154"/>
      <c r="AA490" s="130" t="str">
        <f t="shared" si="39"/>
        <v xml:space="preserve"> </v>
      </c>
      <c r="AB490" s="10"/>
      <c r="AC490" s="130" t="str">
        <f t="shared" si="40"/>
        <v xml:space="preserve"> </v>
      </c>
      <c r="AD490" s="10"/>
      <c r="AE490" s="10"/>
      <c r="AF490" s="154"/>
      <c r="AG490" s="130" t="str">
        <f t="shared" si="41"/>
        <v xml:space="preserve"> </v>
      </c>
      <c r="AH490" s="10"/>
      <c r="AI490" s="130" t="str">
        <f t="shared" si="42"/>
        <v xml:space="preserve"> </v>
      </c>
      <c r="AJ490" s="10"/>
      <c r="AK490" s="10"/>
      <c r="AL490" s="154"/>
      <c r="AM490" s="130" t="str">
        <f t="shared" si="47"/>
        <v xml:space="preserve"> </v>
      </c>
      <c r="AN490" s="10"/>
      <c r="AO490" s="155" t="str">
        <f t="shared" si="48"/>
        <v xml:space="preserve"> </v>
      </c>
      <c r="AP490" s="10"/>
      <c r="AQ490" s="10"/>
      <c r="AR490" s="983"/>
      <c r="AS490" s="130" t="str">
        <f t="shared" si="49"/>
        <v xml:space="preserve"> </v>
      </c>
      <c r="AT490" s="10"/>
      <c r="AU490" s="155" t="str">
        <f t="shared" si="50"/>
        <v xml:space="preserve"> </v>
      </c>
      <c r="AV490" s="10"/>
      <c r="AW490" s="10"/>
      <c r="AX490" s="10"/>
      <c r="AY490" s="10"/>
      <c r="AZ490" s="10"/>
      <c r="BA490" s="10"/>
      <c r="BB490" s="10"/>
      <c r="BC490" s="10"/>
      <c r="BD490" s="10"/>
      <c r="BE490" s="10"/>
      <c r="BF490" s="10"/>
      <c r="BG490" s="10"/>
      <c r="BH490" s="1003"/>
      <c r="BI490" s="10"/>
    </row>
    <row r="491" spans="1:61" ht="46.5" customHeight="1">
      <c r="A491" s="10"/>
      <c r="B491" s="10"/>
      <c r="C491" s="10"/>
      <c r="D491" s="10"/>
      <c r="E491" s="10"/>
      <c r="F491" s="10"/>
      <c r="G491" s="10"/>
      <c r="H491" s="10"/>
      <c r="I491" s="10"/>
      <c r="J491" s="10"/>
      <c r="K491" s="10"/>
      <c r="L491" s="10"/>
      <c r="M491" s="10"/>
      <c r="N491" s="10"/>
      <c r="O491" s="154"/>
      <c r="P491" s="10"/>
      <c r="Q491" s="154"/>
      <c r="R491" s="10"/>
      <c r="S491" s="154"/>
      <c r="T491" s="10"/>
      <c r="U491" s="154"/>
      <c r="V491" s="10"/>
      <c r="W491" s="154"/>
      <c r="X491" s="10"/>
      <c r="Y491" s="154">
        <f t="shared" si="38"/>
        <v>0</v>
      </c>
      <c r="Z491" s="154"/>
      <c r="AA491" s="130" t="str">
        <f t="shared" si="39"/>
        <v xml:space="preserve"> </v>
      </c>
      <c r="AB491" s="10"/>
      <c r="AC491" s="130" t="str">
        <f t="shared" si="40"/>
        <v xml:space="preserve"> </v>
      </c>
      <c r="AD491" s="10"/>
      <c r="AE491" s="10"/>
      <c r="AF491" s="154"/>
      <c r="AG491" s="130" t="str">
        <f t="shared" si="41"/>
        <v xml:space="preserve"> </v>
      </c>
      <c r="AH491" s="10"/>
      <c r="AI491" s="130" t="str">
        <f t="shared" si="42"/>
        <v xml:space="preserve"> </v>
      </c>
      <c r="AJ491" s="10"/>
      <c r="AK491" s="10"/>
      <c r="AL491" s="154"/>
      <c r="AM491" s="130" t="str">
        <f t="shared" si="47"/>
        <v xml:space="preserve"> </v>
      </c>
      <c r="AN491" s="10"/>
      <c r="AO491" s="155" t="str">
        <f t="shared" si="48"/>
        <v xml:space="preserve"> </v>
      </c>
      <c r="AP491" s="10"/>
      <c r="AQ491" s="10"/>
      <c r="AR491" s="983"/>
      <c r="AS491" s="130" t="str">
        <f t="shared" si="49"/>
        <v xml:space="preserve"> </v>
      </c>
      <c r="AT491" s="10"/>
      <c r="AU491" s="155" t="str">
        <f t="shared" si="50"/>
        <v xml:space="preserve"> </v>
      </c>
      <c r="AV491" s="10"/>
      <c r="AW491" s="10"/>
      <c r="AX491" s="10"/>
      <c r="AY491" s="10"/>
      <c r="AZ491" s="10"/>
      <c r="BA491" s="10"/>
      <c r="BB491" s="10"/>
      <c r="BC491" s="10"/>
      <c r="BD491" s="10"/>
      <c r="BE491" s="10"/>
      <c r="BF491" s="10"/>
      <c r="BG491" s="10"/>
      <c r="BH491" s="1003"/>
      <c r="BI491" s="10"/>
    </row>
    <row r="492" spans="1:61" ht="46.5" customHeight="1">
      <c r="A492" s="10"/>
      <c r="B492" s="10"/>
      <c r="C492" s="10"/>
      <c r="D492" s="10"/>
      <c r="E492" s="10"/>
      <c r="F492" s="10"/>
      <c r="G492" s="10"/>
      <c r="H492" s="10"/>
      <c r="I492" s="10"/>
      <c r="J492" s="10"/>
      <c r="K492" s="10"/>
      <c r="L492" s="10"/>
      <c r="M492" s="10"/>
      <c r="N492" s="10"/>
      <c r="O492" s="154"/>
      <c r="P492" s="10"/>
      <c r="Q492" s="154"/>
      <c r="R492" s="10"/>
      <c r="S492" s="154"/>
      <c r="T492" s="10"/>
      <c r="U492" s="154"/>
      <c r="V492" s="10"/>
      <c r="W492" s="154"/>
      <c r="X492" s="10"/>
      <c r="Y492" s="154">
        <f t="shared" si="38"/>
        <v>0</v>
      </c>
      <c r="Z492" s="154"/>
      <c r="AA492" s="130" t="str">
        <f t="shared" si="39"/>
        <v xml:space="preserve"> </v>
      </c>
      <c r="AB492" s="10"/>
      <c r="AC492" s="130" t="str">
        <f t="shared" si="40"/>
        <v xml:space="preserve"> </v>
      </c>
      <c r="AD492" s="10"/>
      <c r="AE492" s="10"/>
      <c r="AF492" s="154"/>
      <c r="AG492" s="130" t="str">
        <f t="shared" si="41"/>
        <v xml:space="preserve"> </v>
      </c>
      <c r="AH492" s="10"/>
      <c r="AI492" s="130" t="str">
        <f t="shared" si="42"/>
        <v xml:space="preserve"> </v>
      </c>
      <c r="AJ492" s="10"/>
      <c r="AK492" s="10"/>
      <c r="AL492" s="154"/>
      <c r="AM492" s="130" t="str">
        <f t="shared" si="47"/>
        <v xml:space="preserve"> </v>
      </c>
      <c r="AN492" s="10"/>
      <c r="AO492" s="155" t="str">
        <f t="shared" si="48"/>
        <v xml:space="preserve"> </v>
      </c>
      <c r="AP492" s="10"/>
      <c r="AQ492" s="10"/>
      <c r="AR492" s="983"/>
      <c r="AS492" s="130" t="str">
        <f t="shared" si="49"/>
        <v xml:space="preserve"> </v>
      </c>
      <c r="AT492" s="10"/>
      <c r="AU492" s="155" t="str">
        <f t="shared" si="50"/>
        <v xml:space="preserve"> </v>
      </c>
      <c r="AV492" s="10"/>
      <c r="AW492" s="10"/>
      <c r="AX492" s="10"/>
      <c r="AY492" s="10"/>
      <c r="AZ492" s="10"/>
      <c r="BA492" s="10"/>
      <c r="BB492" s="10"/>
      <c r="BC492" s="10"/>
      <c r="BD492" s="10"/>
      <c r="BE492" s="10"/>
      <c r="BF492" s="10"/>
      <c r="BG492" s="10"/>
      <c r="BH492" s="1003"/>
      <c r="BI492" s="10"/>
    </row>
    <row r="493" spans="1:61" ht="46.5" customHeight="1">
      <c r="A493" s="10"/>
      <c r="B493" s="10"/>
      <c r="C493" s="10"/>
      <c r="D493" s="10"/>
      <c r="E493" s="10"/>
      <c r="F493" s="10"/>
      <c r="G493" s="10"/>
      <c r="H493" s="10"/>
      <c r="I493" s="10"/>
      <c r="J493" s="10"/>
      <c r="K493" s="10"/>
      <c r="L493" s="10"/>
      <c r="M493" s="10"/>
      <c r="N493" s="10"/>
      <c r="O493" s="154"/>
      <c r="P493" s="10"/>
      <c r="Q493" s="154"/>
      <c r="R493" s="10"/>
      <c r="S493" s="154"/>
      <c r="T493" s="10"/>
      <c r="U493" s="154"/>
      <c r="V493" s="10"/>
      <c r="W493" s="154"/>
      <c r="X493" s="10"/>
      <c r="Y493" s="154">
        <f t="shared" si="38"/>
        <v>0</v>
      </c>
      <c r="Z493" s="154"/>
      <c r="AA493" s="130" t="str">
        <f t="shared" si="39"/>
        <v xml:space="preserve"> </v>
      </c>
      <c r="AB493" s="10"/>
      <c r="AC493" s="130" t="str">
        <f t="shared" si="40"/>
        <v xml:space="preserve"> </v>
      </c>
      <c r="AD493" s="10"/>
      <c r="AE493" s="10"/>
      <c r="AF493" s="154"/>
      <c r="AG493" s="130" t="str">
        <f t="shared" si="41"/>
        <v xml:space="preserve"> </v>
      </c>
      <c r="AH493" s="10"/>
      <c r="AI493" s="130" t="str">
        <f t="shared" si="42"/>
        <v xml:space="preserve"> </v>
      </c>
      <c r="AJ493" s="10"/>
      <c r="AK493" s="10"/>
      <c r="AL493" s="154"/>
      <c r="AM493" s="130" t="str">
        <f t="shared" si="47"/>
        <v xml:space="preserve"> </v>
      </c>
      <c r="AN493" s="10"/>
      <c r="AO493" s="155" t="str">
        <f t="shared" si="48"/>
        <v xml:space="preserve"> </v>
      </c>
      <c r="AP493" s="10"/>
      <c r="AQ493" s="10"/>
      <c r="AR493" s="983"/>
      <c r="AS493" s="130" t="str">
        <f t="shared" si="49"/>
        <v xml:space="preserve"> </v>
      </c>
      <c r="AT493" s="10"/>
      <c r="AU493" s="155" t="str">
        <f t="shared" si="50"/>
        <v xml:space="preserve"> </v>
      </c>
      <c r="AV493" s="10"/>
      <c r="AW493" s="10"/>
      <c r="AX493" s="10"/>
      <c r="AY493" s="10"/>
      <c r="AZ493" s="10"/>
      <c r="BA493" s="10"/>
      <c r="BB493" s="10"/>
      <c r="BC493" s="10"/>
      <c r="BD493" s="10"/>
      <c r="BE493" s="10"/>
      <c r="BF493" s="10"/>
      <c r="BG493" s="10"/>
      <c r="BH493" s="1003"/>
      <c r="BI493" s="10"/>
    </row>
    <row r="494" spans="1:61" ht="46.5" customHeight="1">
      <c r="A494" s="10"/>
      <c r="B494" s="10"/>
      <c r="C494" s="10"/>
      <c r="D494" s="10"/>
      <c r="E494" s="10"/>
      <c r="F494" s="10"/>
      <c r="G494" s="10"/>
      <c r="H494" s="10"/>
      <c r="I494" s="10"/>
      <c r="J494" s="10"/>
      <c r="K494" s="10"/>
      <c r="L494" s="10"/>
      <c r="M494" s="10"/>
      <c r="N494" s="10"/>
      <c r="O494" s="154"/>
      <c r="P494" s="10"/>
      <c r="Q494" s="154"/>
      <c r="R494" s="10"/>
      <c r="S494" s="154"/>
      <c r="T494" s="10"/>
      <c r="U494" s="154"/>
      <c r="V494" s="10"/>
      <c r="W494" s="154"/>
      <c r="X494" s="10"/>
      <c r="Y494" s="154">
        <f t="shared" si="38"/>
        <v>0</v>
      </c>
      <c r="Z494" s="154"/>
      <c r="AA494" s="130" t="str">
        <f t="shared" si="39"/>
        <v xml:space="preserve"> </v>
      </c>
      <c r="AB494" s="10"/>
      <c r="AC494" s="130" t="str">
        <f t="shared" si="40"/>
        <v xml:space="preserve"> </v>
      </c>
      <c r="AD494" s="10"/>
      <c r="AE494" s="10"/>
      <c r="AF494" s="154"/>
      <c r="AG494" s="130" t="str">
        <f t="shared" si="41"/>
        <v xml:space="preserve"> </v>
      </c>
      <c r="AH494" s="10"/>
      <c r="AI494" s="130" t="str">
        <f t="shared" si="42"/>
        <v xml:space="preserve"> </v>
      </c>
      <c r="AJ494" s="10"/>
      <c r="AK494" s="10"/>
      <c r="AL494" s="154"/>
      <c r="AM494" s="130" t="str">
        <f t="shared" si="47"/>
        <v xml:space="preserve"> </v>
      </c>
      <c r="AN494" s="10"/>
      <c r="AO494" s="155" t="str">
        <f t="shared" si="48"/>
        <v xml:space="preserve"> </v>
      </c>
      <c r="AP494" s="10"/>
      <c r="AQ494" s="10"/>
      <c r="AR494" s="983"/>
      <c r="AS494" s="130" t="str">
        <f t="shared" si="49"/>
        <v xml:space="preserve"> </v>
      </c>
      <c r="AT494" s="10"/>
      <c r="AU494" s="155" t="str">
        <f t="shared" si="50"/>
        <v xml:space="preserve"> </v>
      </c>
      <c r="AV494" s="10"/>
      <c r="AW494" s="10"/>
      <c r="AX494" s="10"/>
      <c r="AY494" s="10"/>
      <c r="AZ494" s="10"/>
      <c r="BA494" s="10"/>
      <c r="BB494" s="10"/>
      <c r="BC494" s="10"/>
      <c r="BD494" s="10"/>
      <c r="BE494" s="10"/>
      <c r="BF494" s="10"/>
      <c r="BG494" s="10"/>
      <c r="BH494" s="1003"/>
      <c r="BI494" s="10"/>
    </row>
    <row r="495" spans="1:61" ht="46.5" customHeight="1">
      <c r="A495" s="10"/>
      <c r="B495" s="10"/>
      <c r="C495" s="10"/>
      <c r="D495" s="10"/>
      <c r="E495" s="10"/>
      <c r="F495" s="10"/>
      <c r="G495" s="10"/>
      <c r="H495" s="10"/>
      <c r="I495" s="10"/>
      <c r="J495" s="10"/>
      <c r="K495" s="10"/>
      <c r="L495" s="10"/>
      <c r="M495" s="10"/>
      <c r="N495" s="10"/>
      <c r="O495" s="154"/>
      <c r="P495" s="10"/>
      <c r="Q495" s="154"/>
      <c r="R495" s="10"/>
      <c r="S495" s="154"/>
      <c r="T495" s="10"/>
      <c r="U495" s="154"/>
      <c r="V495" s="10"/>
      <c r="W495" s="154"/>
      <c r="X495" s="10"/>
      <c r="Y495" s="154">
        <f t="shared" si="38"/>
        <v>0</v>
      </c>
      <c r="Z495" s="154"/>
      <c r="AA495" s="130" t="str">
        <f t="shared" si="39"/>
        <v xml:space="preserve"> </v>
      </c>
      <c r="AB495" s="10"/>
      <c r="AC495" s="130" t="str">
        <f t="shared" si="40"/>
        <v xml:space="preserve"> </v>
      </c>
      <c r="AD495" s="10"/>
      <c r="AE495" s="10"/>
      <c r="AF495" s="154"/>
      <c r="AG495" s="130" t="str">
        <f t="shared" si="41"/>
        <v xml:space="preserve"> </v>
      </c>
      <c r="AH495" s="10"/>
      <c r="AI495" s="130" t="str">
        <f t="shared" si="42"/>
        <v xml:space="preserve"> </v>
      </c>
      <c r="AJ495" s="10"/>
      <c r="AK495" s="10"/>
      <c r="AL495" s="154"/>
      <c r="AM495" s="130" t="str">
        <f t="shared" si="47"/>
        <v xml:space="preserve"> </v>
      </c>
      <c r="AN495" s="10"/>
      <c r="AO495" s="155" t="str">
        <f t="shared" si="48"/>
        <v xml:space="preserve"> </v>
      </c>
      <c r="AP495" s="10"/>
      <c r="AQ495" s="10"/>
      <c r="AR495" s="983"/>
      <c r="AS495" s="130" t="str">
        <f t="shared" si="49"/>
        <v xml:space="preserve"> </v>
      </c>
      <c r="AT495" s="10"/>
      <c r="AU495" s="155" t="str">
        <f t="shared" si="50"/>
        <v xml:space="preserve"> </v>
      </c>
      <c r="AV495" s="10"/>
      <c r="AW495" s="10"/>
      <c r="AX495" s="10"/>
      <c r="AY495" s="10"/>
      <c r="AZ495" s="10"/>
      <c r="BA495" s="10"/>
      <c r="BB495" s="10"/>
      <c r="BC495" s="10"/>
      <c r="BD495" s="10"/>
      <c r="BE495" s="10"/>
      <c r="BF495" s="10"/>
      <c r="BG495" s="10"/>
      <c r="BH495" s="1003"/>
      <c r="BI495" s="10"/>
    </row>
    <row r="496" spans="1:61" ht="46.5" customHeight="1">
      <c r="A496" s="10"/>
      <c r="B496" s="10"/>
      <c r="C496" s="10"/>
      <c r="D496" s="10"/>
      <c r="E496" s="10"/>
      <c r="F496" s="10"/>
      <c r="G496" s="10"/>
      <c r="H496" s="10"/>
      <c r="I496" s="10"/>
      <c r="J496" s="10"/>
      <c r="K496" s="10"/>
      <c r="L496" s="10"/>
      <c r="M496" s="10"/>
      <c r="N496" s="10"/>
      <c r="O496" s="154"/>
      <c r="P496" s="10"/>
      <c r="Q496" s="154"/>
      <c r="R496" s="10"/>
      <c r="S496" s="154"/>
      <c r="T496" s="10"/>
      <c r="U496" s="154"/>
      <c r="V496" s="10"/>
      <c r="W496" s="154"/>
      <c r="X496" s="10"/>
      <c r="Y496" s="154">
        <f t="shared" si="38"/>
        <v>0</v>
      </c>
      <c r="Z496" s="154"/>
      <c r="AA496" s="130" t="str">
        <f t="shared" si="39"/>
        <v xml:space="preserve"> </v>
      </c>
      <c r="AB496" s="10"/>
      <c r="AC496" s="130" t="str">
        <f t="shared" si="40"/>
        <v xml:space="preserve"> </v>
      </c>
      <c r="AD496" s="10"/>
      <c r="AE496" s="10"/>
      <c r="AF496" s="154"/>
      <c r="AG496" s="130" t="str">
        <f t="shared" si="41"/>
        <v xml:space="preserve"> </v>
      </c>
      <c r="AH496" s="10"/>
      <c r="AI496" s="130" t="str">
        <f t="shared" si="42"/>
        <v xml:space="preserve"> </v>
      </c>
      <c r="AJ496" s="10"/>
      <c r="AK496" s="10"/>
      <c r="AL496" s="154"/>
      <c r="AM496" s="130" t="str">
        <f t="shared" si="47"/>
        <v xml:space="preserve"> </v>
      </c>
      <c r="AN496" s="10"/>
      <c r="AO496" s="155" t="str">
        <f t="shared" si="48"/>
        <v xml:space="preserve"> </v>
      </c>
      <c r="AP496" s="10"/>
      <c r="AQ496" s="10"/>
      <c r="AR496" s="983"/>
      <c r="AS496" s="130" t="str">
        <f t="shared" si="49"/>
        <v xml:space="preserve"> </v>
      </c>
      <c r="AT496" s="10"/>
      <c r="AU496" s="155" t="str">
        <f t="shared" si="50"/>
        <v xml:space="preserve"> </v>
      </c>
      <c r="AV496" s="10"/>
      <c r="AW496" s="10"/>
      <c r="AX496" s="10"/>
      <c r="AY496" s="10"/>
      <c r="AZ496" s="10"/>
      <c r="BA496" s="10"/>
      <c r="BB496" s="10"/>
      <c r="BC496" s="10"/>
      <c r="BD496" s="10"/>
      <c r="BE496" s="10"/>
      <c r="BF496" s="10"/>
      <c r="BG496" s="10"/>
      <c r="BH496" s="1003"/>
      <c r="BI496" s="10"/>
    </row>
    <row r="497" spans="1:61" ht="46.5" customHeight="1">
      <c r="A497" s="10"/>
      <c r="B497" s="10"/>
      <c r="C497" s="10"/>
      <c r="D497" s="10"/>
      <c r="E497" s="10"/>
      <c r="F497" s="10"/>
      <c r="G497" s="10"/>
      <c r="H497" s="10"/>
      <c r="I497" s="10"/>
      <c r="J497" s="10"/>
      <c r="K497" s="10"/>
      <c r="L497" s="10"/>
      <c r="M497" s="10"/>
      <c r="N497" s="10"/>
      <c r="O497" s="154"/>
      <c r="P497" s="10"/>
      <c r="Q497" s="154"/>
      <c r="R497" s="10"/>
      <c r="S497" s="154"/>
      <c r="T497" s="10"/>
      <c r="U497" s="154"/>
      <c r="V497" s="10"/>
      <c r="W497" s="154"/>
      <c r="X497" s="10"/>
      <c r="Y497" s="154">
        <f t="shared" si="38"/>
        <v>0</v>
      </c>
      <c r="Z497" s="154"/>
      <c r="AA497" s="130" t="str">
        <f t="shared" si="39"/>
        <v xml:space="preserve"> </v>
      </c>
      <c r="AB497" s="10"/>
      <c r="AC497" s="130" t="str">
        <f t="shared" si="40"/>
        <v xml:space="preserve"> </v>
      </c>
      <c r="AD497" s="10"/>
      <c r="AE497" s="10"/>
      <c r="AF497" s="154"/>
      <c r="AG497" s="130" t="str">
        <f t="shared" si="41"/>
        <v xml:space="preserve"> </v>
      </c>
      <c r="AH497" s="10"/>
      <c r="AI497" s="130" t="str">
        <f t="shared" si="42"/>
        <v xml:space="preserve"> </v>
      </c>
      <c r="AJ497" s="10"/>
      <c r="AK497" s="10"/>
      <c r="AL497" s="154"/>
      <c r="AM497" s="130" t="str">
        <f t="shared" si="47"/>
        <v xml:space="preserve"> </v>
      </c>
      <c r="AN497" s="10"/>
      <c r="AO497" s="155" t="str">
        <f t="shared" si="48"/>
        <v xml:space="preserve"> </v>
      </c>
      <c r="AP497" s="10"/>
      <c r="AQ497" s="10"/>
      <c r="AR497" s="983"/>
      <c r="AS497" s="130" t="str">
        <f t="shared" si="49"/>
        <v xml:space="preserve"> </v>
      </c>
      <c r="AT497" s="10"/>
      <c r="AU497" s="155" t="str">
        <f t="shared" si="50"/>
        <v xml:space="preserve"> </v>
      </c>
      <c r="AV497" s="10"/>
      <c r="AW497" s="10"/>
      <c r="AX497" s="10"/>
      <c r="AY497" s="10"/>
      <c r="AZ497" s="10"/>
      <c r="BA497" s="10"/>
      <c r="BB497" s="10"/>
      <c r="BC497" s="10"/>
      <c r="BD497" s="10"/>
      <c r="BE497" s="10"/>
      <c r="BF497" s="10"/>
      <c r="BG497" s="10"/>
      <c r="BH497" s="1003"/>
      <c r="BI497" s="10"/>
    </row>
    <row r="498" spans="1:61" ht="46.5" customHeight="1">
      <c r="A498" s="10"/>
      <c r="B498" s="10"/>
      <c r="C498" s="10"/>
      <c r="D498" s="10"/>
      <c r="E498" s="10"/>
      <c r="F498" s="10"/>
      <c r="G498" s="10"/>
      <c r="H498" s="10"/>
      <c r="I498" s="10"/>
      <c r="J498" s="10"/>
      <c r="K498" s="10"/>
      <c r="L498" s="10"/>
      <c r="M498" s="10"/>
      <c r="N498" s="10"/>
      <c r="O498" s="154"/>
      <c r="P498" s="10"/>
      <c r="Q498" s="154"/>
      <c r="R498" s="10"/>
      <c r="S498" s="154"/>
      <c r="T498" s="10"/>
      <c r="U498" s="154"/>
      <c r="V498" s="10"/>
      <c r="W498" s="154"/>
      <c r="X498" s="10"/>
      <c r="Y498" s="154">
        <f t="shared" si="38"/>
        <v>0</v>
      </c>
      <c r="Z498" s="154"/>
      <c r="AA498" s="130" t="str">
        <f t="shared" si="39"/>
        <v xml:space="preserve"> </v>
      </c>
      <c r="AB498" s="10"/>
      <c r="AC498" s="130" t="str">
        <f t="shared" si="40"/>
        <v xml:space="preserve"> </v>
      </c>
      <c r="AD498" s="10"/>
      <c r="AE498" s="10"/>
      <c r="AF498" s="154"/>
      <c r="AG498" s="130" t="str">
        <f t="shared" si="41"/>
        <v xml:space="preserve"> </v>
      </c>
      <c r="AH498" s="10"/>
      <c r="AI498" s="130" t="str">
        <f t="shared" si="42"/>
        <v xml:space="preserve"> </v>
      </c>
      <c r="AJ498" s="10"/>
      <c r="AK498" s="10"/>
      <c r="AL498" s="154"/>
      <c r="AM498" s="130" t="str">
        <f t="shared" si="47"/>
        <v xml:space="preserve"> </v>
      </c>
      <c r="AN498" s="10"/>
      <c r="AO498" s="155" t="str">
        <f t="shared" si="48"/>
        <v xml:space="preserve"> </v>
      </c>
      <c r="AP498" s="10"/>
      <c r="AQ498" s="10"/>
      <c r="AR498" s="983"/>
      <c r="AS498" s="130" t="str">
        <f t="shared" si="49"/>
        <v xml:space="preserve"> </v>
      </c>
      <c r="AT498" s="10"/>
      <c r="AU498" s="155" t="str">
        <f t="shared" si="50"/>
        <v xml:space="preserve"> </v>
      </c>
      <c r="AV498" s="10"/>
      <c r="AW498" s="10"/>
      <c r="AX498" s="10"/>
      <c r="AY498" s="10"/>
      <c r="AZ498" s="10"/>
      <c r="BA498" s="10"/>
      <c r="BB498" s="10"/>
      <c r="BC498" s="10"/>
      <c r="BD498" s="10"/>
      <c r="BE498" s="10"/>
      <c r="BF498" s="10"/>
      <c r="BG498" s="10"/>
      <c r="BH498" s="1003"/>
      <c r="BI498" s="10"/>
    </row>
    <row r="499" spans="1:61" ht="46.5" customHeight="1">
      <c r="A499" s="10"/>
      <c r="B499" s="10"/>
      <c r="C499" s="10"/>
      <c r="D499" s="10"/>
      <c r="E499" s="10"/>
      <c r="F499" s="10"/>
      <c r="G499" s="10"/>
      <c r="H499" s="10"/>
      <c r="I499" s="10"/>
      <c r="J499" s="10"/>
      <c r="K499" s="10"/>
      <c r="L499" s="10"/>
      <c r="M499" s="10"/>
      <c r="N499" s="10"/>
      <c r="O499" s="154"/>
      <c r="P499" s="10"/>
      <c r="Q499" s="154"/>
      <c r="R499" s="10"/>
      <c r="S499" s="154"/>
      <c r="T499" s="10"/>
      <c r="U499" s="154"/>
      <c r="V499" s="10"/>
      <c r="W499" s="154"/>
      <c r="X499" s="10"/>
      <c r="Y499" s="154">
        <f t="shared" si="38"/>
        <v>0</v>
      </c>
      <c r="Z499" s="154"/>
      <c r="AA499" s="130" t="str">
        <f t="shared" si="39"/>
        <v xml:space="preserve"> </v>
      </c>
      <c r="AB499" s="10"/>
      <c r="AC499" s="130" t="str">
        <f t="shared" si="40"/>
        <v xml:space="preserve"> </v>
      </c>
      <c r="AD499" s="10"/>
      <c r="AE499" s="10"/>
      <c r="AF499" s="154"/>
      <c r="AG499" s="130" t="str">
        <f t="shared" si="41"/>
        <v xml:space="preserve"> </v>
      </c>
      <c r="AH499" s="10"/>
      <c r="AI499" s="130" t="str">
        <f t="shared" si="42"/>
        <v xml:space="preserve"> </v>
      </c>
      <c r="AJ499" s="10"/>
      <c r="AK499" s="10"/>
      <c r="AL499" s="154"/>
      <c r="AM499" s="130" t="str">
        <f t="shared" si="47"/>
        <v xml:space="preserve"> </v>
      </c>
      <c r="AN499" s="10"/>
      <c r="AO499" s="155" t="str">
        <f t="shared" si="48"/>
        <v xml:space="preserve"> </v>
      </c>
      <c r="AP499" s="10"/>
      <c r="AQ499" s="10"/>
      <c r="AR499" s="983"/>
      <c r="AS499" s="130" t="str">
        <f t="shared" si="49"/>
        <v xml:space="preserve"> </v>
      </c>
      <c r="AT499" s="10"/>
      <c r="AU499" s="155" t="str">
        <f t="shared" si="50"/>
        <v xml:space="preserve"> </v>
      </c>
      <c r="AV499" s="10"/>
      <c r="AW499" s="10"/>
      <c r="AX499" s="10"/>
      <c r="AY499" s="10"/>
      <c r="AZ499" s="10"/>
      <c r="BA499" s="10"/>
      <c r="BB499" s="10"/>
      <c r="BC499" s="10"/>
      <c r="BD499" s="10"/>
      <c r="BE499" s="10"/>
      <c r="BF499" s="10"/>
      <c r="BG499" s="10"/>
      <c r="BH499" s="1003"/>
      <c r="BI499" s="10"/>
    </row>
    <row r="500" spans="1:61" ht="46.5" customHeight="1">
      <c r="A500" s="10"/>
      <c r="B500" s="10"/>
      <c r="C500" s="10"/>
      <c r="D500" s="10"/>
      <c r="E500" s="10"/>
      <c r="F500" s="10"/>
      <c r="G500" s="10"/>
      <c r="H500" s="10"/>
      <c r="I500" s="10"/>
      <c r="J500" s="10"/>
      <c r="K500" s="10"/>
      <c r="L500" s="10"/>
      <c r="M500" s="10"/>
      <c r="N500" s="10"/>
      <c r="O500" s="154"/>
      <c r="P500" s="10"/>
      <c r="Q500" s="154"/>
      <c r="R500" s="10"/>
      <c r="S500" s="154"/>
      <c r="T500" s="10"/>
      <c r="U500" s="154"/>
      <c r="V500" s="10"/>
      <c r="W500" s="154"/>
      <c r="X500" s="10"/>
      <c r="Y500" s="154">
        <f t="shared" si="38"/>
        <v>0</v>
      </c>
      <c r="Z500" s="154"/>
      <c r="AA500" s="130" t="str">
        <f t="shared" si="39"/>
        <v xml:space="preserve"> </v>
      </c>
      <c r="AB500" s="10"/>
      <c r="AC500" s="130" t="str">
        <f t="shared" si="40"/>
        <v xml:space="preserve"> </v>
      </c>
      <c r="AD500" s="10"/>
      <c r="AE500" s="10"/>
      <c r="AF500" s="154"/>
      <c r="AG500" s="130" t="str">
        <f t="shared" si="41"/>
        <v xml:space="preserve"> </v>
      </c>
      <c r="AH500" s="10"/>
      <c r="AI500" s="130" t="str">
        <f t="shared" si="42"/>
        <v xml:space="preserve"> </v>
      </c>
      <c r="AJ500" s="10"/>
      <c r="AK500" s="10"/>
      <c r="AL500" s="154"/>
      <c r="AM500" s="130" t="str">
        <f t="shared" si="47"/>
        <v xml:space="preserve"> </v>
      </c>
      <c r="AN500" s="10"/>
      <c r="AO500" s="155" t="str">
        <f t="shared" si="48"/>
        <v xml:space="preserve"> </v>
      </c>
      <c r="AP500" s="10"/>
      <c r="AQ500" s="10"/>
      <c r="AR500" s="983"/>
      <c r="AS500" s="130" t="str">
        <f t="shared" si="49"/>
        <v xml:space="preserve"> </v>
      </c>
      <c r="AT500" s="10"/>
      <c r="AU500" s="155" t="str">
        <f t="shared" si="50"/>
        <v xml:space="preserve"> </v>
      </c>
      <c r="AV500" s="10"/>
      <c r="AW500" s="10"/>
      <c r="AX500" s="10"/>
      <c r="AY500" s="10"/>
      <c r="AZ500" s="10"/>
      <c r="BA500" s="10"/>
      <c r="BB500" s="10"/>
      <c r="BC500" s="10"/>
      <c r="BD500" s="10"/>
      <c r="BE500" s="10"/>
      <c r="BF500" s="10"/>
      <c r="BG500" s="10"/>
      <c r="BH500" s="1003"/>
      <c r="BI500" s="10"/>
    </row>
    <row r="501" spans="1:61" ht="46.5" customHeight="1">
      <c r="A501" s="10"/>
      <c r="B501" s="10"/>
      <c r="C501" s="10"/>
      <c r="D501" s="10"/>
      <c r="E501" s="10"/>
      <c r="F501" s="10"/>
      <c r="G501" s="10"/>
      <c r="H501" s="10"/>
      <c r="I501" s="10"/>
      <c r="J501" s="10"/>
      <c r="K501" s="10"/>
      <c r="L501" s="10"/>
      <c r="M501" s="10"/>
      <c r="N501" s="10"/>
      <c r="O501" s="154"/>
      <c r="P501" s="10"/>
      <c r="Q501" s="154"/>
      <c r="R501" s="10"/>
      <c r="S501" s="154"/>
      <c r="T501" s="10"/>
      <c r="U501" s="154"/>
      <c r="V501" s="10"/>
      <c r="W501" s="154"/>
      <c r="X501" s="10"/>
      <c r="Y501" s="154">
        <f t="shared" si="38"/>
        <v>0</v>
      </c>
      <c r="Z501" s="154"/>
      <c r="AA501" s="130" t="str">
        <f t="shared" si="39"/>
        <v xml:space="preserve"> </v>
      </c>
      <c r="AB501" s="10"/>
      <c r="AC501" s="130" t="str">
        <f t="shared" si="40"/>
        <v xml:space="preserve"> </v>
      </c>
      <c r="AD501" s="10"/>
      <c r="AE501" s="10"/>
      <c r="AF501" s="154"/>
      <c r="AG501" s="130" t="str">
        <f t="shared" si="41"/>
        <v xml:space="preserve"> </v>
      </c>
      <c r="AH501" s="10"/>
      <c r="AI501" s="130" t="str">
        <f t="shared" si="42"/>
        <v xml:space="preserve"> </v>
      </c>
      <c r="AJ501" s="10"/>
      <c r="AK501" s="10"/>
      <c r="AL501" s="154"/>
      <c r="AM501" s="130" t="str">
        <f t="shared" si="47"/>
        <v xml:space="preserve"> </v>
      </c>
      <c r="AN501" s="10"/>
      <c r="AO501" s="155" t="str">
        <f t="shared" si="48"/>
        <v xml:space="preserve"> </v>
      </c>
      <c r="AP501" s="10"/>
      <c r="AQ501" s="10"/>
      <c r="AR501" s="983"/>
      <c r="AS501" s="130" t="str">
        <f t="shared" si="49"/>
        <v xml:space="preserve"> </v>
      </c>
      <c r="AT501" s="10"/>
      <c r="AU501" s="155" t="str">
        <f t="shared" si="50"/>
        <v xml:space="preserve"> </v>
      </c>
      <c r="AV501" s="10"/>
      <c r="AW501" s="10"/>
      <c r="AX501" s="10"/>
      <c r="AY501" s="10"/>
      <c r="AZ501" s="10"/>
      <c r="BA501" s="10"/>
      <c r="BB501" s="10"/>
      <c r="BC501" s="10"/>
      <c r="BD501" s="10"/>
      <c r="BE501" s="10"/>
      <c r="BF501" s="10"/>
      <c r="BG501" s="10"/>
      <c r="BH501" s="1003"/>
      <c r="BI501" s="10"/>
    </row>
    <row r="502" spans="1:61" ht="46.5" customHeight="1">
      <c r="A502" s="10"/>
      <c r="B502" s="10"/>
      <c r="C502" s="10"/>
      <c r="D502" s="10"/>
      <c r="E502" s="10"/>
      <c r="F502" s="10"/>
      <c r="G502" s="10"/>
      <c r="H502" s="10"/>
      <c r="I502" s="10"/>
      <c r="J502" s="10"/>
      <c r="K502" s="10"/>
      <c r="L502" s="10"/>
      <c r="M502" s="10"/>
      <c r="N502" s="10"/>
      <c r="O502" s="154"/>
      <c r="P502" s="10"/>
      <c r="Q502" s="154"/>
      <c r="R502" s="10"/>
      <c r="S502" s="154"/>
      <c r="T502" s="10"/>
      <c r="U502" s="154"/>
      <c r="V502" s="10"/>
      <c r="W502" s="154"/>
      <c r="X502" s="10"/>
      <c r="Y502" s="154">
        <f t="shared" si="38"/>
        <v>0</v>
      </c>
      <c r="Z502" s="154"/>
      <c r="AA502" s="130" t="str">
        <f t="shared" si="39"/>
        <v xml:space="preserve"> </v>
      </c>
      <c r="AB502" s="10"/>
      <c r="AC502" s="130" t="str">
        <f t="shared" si="40"/>
        <v xml:space="preserve"> </v>
      </c>
      <c r="AD502" s="10"/>
      <c r="AE502" s="10"/>
      <c r="AF502" s="154"/>
      <c r="AG502" s="130" t="str">
        <f t="shared" si="41"/>
        <v xml:space="preserve"> </v>
      </c>
      <c r="AH502" s="10"/>
      <c r="AI502" s="130" t="str">
        <f t="shared" si="42"/>
        <v xml:space="preserve"> </v>
      </c>
      <c r="AJ502" s="10"/>
      <c r="AK502" s="10"/>
      <c r="AL502" s="154"/>
      <c r="AM502" s="130" t="str">
        <f t="shared" si="47"/>
        <v xml:space="preserve"> </v>
      </c>
      <c r="AN502" s="10"/>
      <c r="AO502" s="155" t="str">
        <f t="shared" si="48"/>
        <v xml:space="preserve"> </v>
      </c>
      <c r="AP502" s="10"/>
      <c r="AQ502" s="10"/>
      <c r="AR502" s="983"/>
      <c r="AS502" s="130" t="str">
        <f t="shared" si="49"/>
        <v xml:space="preserve"> </v>
      </c>
      <c r="AT502" s="10"/>
      <c r="AU502" s="155" t="str">
        <f t="shared" si="50"/>
        <v xml:space="preserve"> </v>
      </c>
      <c r="AV502" s="10"/>
      <c r="AW502" s="10"/>
      <c r="AX502" s="10"/>
      <c r="AY502" s="10"/>
      <c r="AZ502" s="10"/>
      <c r="BA502" s="10"/>
      <c r="BB502" s="10"/>
      <c r="BC502" s="10"/>
      <c r="BD502" s="10"/>
      <c r="BE502" s="10"/>
      <c r="BF502" s="10"/>
      <c r="BG502" s="10"/>
      <c r="BH502" s="1003"/>
      <c r="BI502" s="10"/>
    </row>
    <row r="503" spans="1:61" ht="46.5" customHeight="1">
      <c r="A503" s="10"/>
      <c r="B503" s="10"/>
      <c r="C503" s="10"/>
      <c r="D503" s="10"/>
      <c r="E503" s="10"/>
      <c r="F503" s="10"/>
      <c r="G503" s="10"/>
      <c r="H503" s="10"/>
      <c r="I503" s="10"/>
      <c r="J503" s="10"/>
      <c r="K503" s="10"/>
      <c r="L503" s="10"/>
      <c r="M503" s="10"/>
      <c r="N503" s="10"/>
      <c r="O503" s="154"/>
      <c r="P503" s="10"/>
      <c r="Q503" s="154"/>
      <c r="R503" s="10"/>
      <c r="S503" s="154"/>
      <c r="T503" s="10"/>
      <c r="U503" s="154"/>
      <c r="V503" s="10"/>
      <c r="W503" s="154"/>
      <c r="X503" s="10"/>
      <c r="Y503" s="154">
        <f t="shared" si="38"/>
        <v>0</v>
      </c>
      <c r="Z503" s="154"/>
      <c r="AA503" s="130" t="str">
        <f t="shared" si="39"/>
        <v xml:space="preserve"> </v>
      </c>
      <c r="AB503" s="10"/>
      <c r="AC503" s="130" t="str">
        <f t="shared" si="40"/>
        <v xml:space="preserve"> </v>
      </c>
      <c r="AD503" s="10"/>
      <c r="AE503" s="10"/>
      <c r="AF503" s="154"/>
      <c r="AG503" s="130" t="str">
        <f t="shared" si="41"/>
        <v xml:space="preserve"> </v>
      </c>
      <c r="AH503" s="10"/>
      <c r="AI503" s="130" t="str">
        <f t="shared" si="42"/>
        <v xml:space="preserve"> </v>
      </c>
      <c r="AJ503" s="10"/>
      <c r="AK503" s="10"/>
      <c r="AL503" s="154"/>
      <c r="AM503" s="130" t="str">
        <f t="shared" si="47"/>
        <v xml:space="preserve"> </v>
      </c>
      <c r="AN503" s="10"/>
      <c r="AO503" s="155" t="str">
        <f t="shared" si="48"/>
        <v xml:space="preserve"> </v>
      </c>
      <c r="AP503" s="10"/>
      <c r="AQ503" s="10"/>
      <c r="AR503" s="983"/>
      <c r="AS503" s="130" t="str">
        <f t="shared" si="49"/>
        <v xml:space="preserve"> </v>
      </c>
      <c r="AT503" s="10"/>
      <c r="AU503" s="155" t="str">
        <f t="shared" si="50"/>
        <v xml:space="preserve"> </v>
      </c>
      <c r="AV503" s="10"/>
      <c r="AW503" s="10"/>
      <c r="AX503" s="10"/>
      <c r="AY503" s="10"/>
      <c r="AZ503" s="10"/>
      <c r="BA503" s="10"/>
      <c r="BB503" s="10"/>
      <c r="BC503" s="10"/>
      <c r="BD503" s="10"/>
      <c r="BE503" s="10"/>
      <c r="BF503" s="10"/>
      <c r="BG503" s="10"/>
      <c r="BH503" s="1003"/>
      <c r="BI503" s="10"/>
    </row>
    <row r="504" spans="1:61" ht="46.5" customHeight="1">
      <c r="A504" s="10"/>
      <c r="B504" s="10"/>
      <c r="C504" s="10"/>
      <c r="D504" s="10"/>
      <c r="E504" s="10"/>
      <c r="F504" s="10"/>
      <c r="G504" s="10"/>
      <c r="H504" s="10"/>
      <c r="I504" s="10"/>
      <c r="J504" s="10"/>
      <c r="K504" s="10"/>
      <c r="L504" s="10"/>
      <c r="M504" s="10"/>
      <c r="N504" s="10"/>
      <c r="O504" s="154"/>
      <c r="P504" s="10"/>
      <c r="Q504" s="154"/>
      <c r="R504" s="10"/>
      <c r="S504" s="154"/>
      <c r="T504" s="10"/>
      <c r="U504" s="154"/>
      <c r="V504" s="10"/>
      <c r="W504" s="154"/>
      <c r="X504" s="10"/>
      <c r="Y504" s="154">
        <f t="shared" si="38"/>
        <v>0</v>
      </c>
      <c r="Z504" s="154"/>
      <c r="AA504" s="130" t="str">
        <f t="shared" si="39"/>
        <v xml:space="preserve"> </v>
      </c>
      <c r="AB504" s="10"/>
      <c r="AC504" s="130" t="str">
        <f t="shared" si="40"/>
        <v xml:space="preserve"> </v>
      </c>
      <c r="AD504" s="10"/>
      <c r="AE504" s="10"/>
      <c r="AF504" s="154"/>
      <c r="AG504" s="130" t="str">
        <f t="shared" si="41"/>
        <v xml:space="preserve"> </v>
      </c>
      <c r="AH504" s="10"/>
      <c r="AI504" s="130" t="str">
        <f t="shared" si="42"/>
        <v xml:space="preserve"> </v>
      </c>
      <c r="AJ504" s="10"/>
      <c r="AK504" s="10"/>
      <c r="AL504" s="154"/>
      <c r="AM504" s="130" t="str">
        <f t="shared" si="47"/>
        <v xml:space="preserve"> </v>
      </c>
      <c r="AN504" s="10"/>
      <c r="AO504" s="155" t="str">
        <f t="shared" si="48"/>
        <v xml:space="preserve"> </v>
      </c>
      <c r="AP504" s="10"/>
      <c r="AQ504" s="10"/>
      <c r="AR504" s="983"/>
      <c r="AS504" s="130" t="str">
        <f t="shared" si="49"/>
        <v xml:space="preserve"> </v>
      </c>
      <c r="AT504" s="10"/>
      <c r="AU504" s="155" t="str">
        <f t="shared" si="50"/>
        <v xml:space="preserve"> </v>
      </c>
      <c r="AV504" s="10"/>
      <c r="AW504" s="10"/>
      <c r="AX504" s="10"/>
      <c r="AY504" s="10"/>
      <c r="AZ504" s="10"/>
      <c r="BA504" s="10"/>
      <c r="BB504" s="10"/>
      <c r="BC504" s="10"/>
      <c r="BD504" s="10"/>
      <c r="BE504" s="10"/>
      <c r="BF504" s="10"/>
      <c r="BG504" s="10"/>
      <c r="BH504" s="1003"/>
      <c r="BI504" s="10"/>
    </row>
    <row r="505" spans="1:61" ht="46.5" customHeight="1">
      <c r="A505" s="10"/>
      <c r="B505" s="10"/>
      <c r="C505" s="10"/>
      <c r="D505" s="10"/>
      <c r="E505" s="10"/>
      <c r="F505" s="10"/>
      <c r="G505" s="10"/>
      <c r="H505" s="10"/>
      <c r="I505" s="10"/>
      <c r="J505" s="10"/>
      <c r="K505" s="10"/>
      <c r="L505" s="10"/>
      <c r="M505" s="10"/>
      <c r="N505" s="10"/>
      <c r="O505" s="154"/>
      <c r="P505" s="10"/>
      <c r="Q505" s="154"/>
      <c r="R505" s="10"/>
      <c r="S505" s="154"/>
      <c r="T505" s="10"/>
      <c r="U505" s="154"/>
      <c r="V505" s="10"/>
      <c r="W505" s="154"/>
      <c r="X505" s="10"/>
      <c r="Y505" s="154">
        <f t="shared" si="38"/>
        <v>0</v>
      </c>
      <c r="Z505" s="154"/>
      <c r="AA505" s="130" t="str">
        <f t="shared" si="39"/>
        <v xml:space="preserve"> </v>
      </c>
      <c r="AB505" s="10"/>
      <c r="AC505" s="130" t="str">
        <f t="shared" si="40"/>
        <v xml:space="preserve"> </v>
      </c>
      <c r="AD505" s="10"/>
      <c r="AE505" s="10"/>
      <c r="AF505" s="154"/>
      <c r="AG505" s="130" t="str">
        <f t="shared" si="41"/>
        <v xml:space="preserve"> </v>
      </c>
      <c r="AH505" s="10"/>
      <c r="AI505" s="130" t="str">
        <f t="shared" si="42"/>
        <v xml:space="preserve"> </v>
      </c>
      <c r="AJ505" s="10"/>
      <c r="AK505" s="10"/>
      <c r="AL505" s="154"/>
      <c r="AM505" s="130" t="str">
        <f t="shared" si="47"/>
        <v xml:space="preserve"> </v>
      </c>
      <c r="AN505" s="10"/>
      <c r="AO505" s="155" t="str">
        <f t="shared" si="48"/>
        <v xml:space="preserve"> </v>
      </c>
      <c r="AP505" s="10"/>
      <c r="AQ505" s="10"/>
      <c r="AR505" s="983"/>
      <c r="AS505" s="130" t="str">
        <f t="shared" si="49"/>
        <v xml:space="preserve"> </v>
      </c>
      <c r="AT505" s="10"/>
      <c r="AU505" s="155" t="str">
        <f t="shared" si="50"/>
        <v xml:space="preserve"> </v>
      </c>
      <c r="AV505" s="10"/>
      <c r="AW505" s="10"/>
      <c r="AX505" s="10"/>
      <c r="AY505" s="10"/>
      <c r="AZ505" s="10"/>
      <c r="BA505" s="10"/>
      <c r="BB505" s="10"/>
      <c r="BC505" s="10"/>
      <c r="BD505" s="10"/>
      <c r="BE505" s="10"/>
      <c r="BF505" s="10"/>
      <c r="BG505" s="10"/>
      <c r="BH505" s="1003"/>
      <c r="BI505" s="10"/>
    </row>
    <row r="506" spans="1:61" ht="46.5" customHeight="1">
      <c r="A506" s="10"/>
      <c r="B506" s="10"/>
      <c r="C506" s="10"/>
      <c r="D506" s="10"/>
      <c r="E506" s="10"/>
      <c r="F506" s="10"/>
      <c r="G506" s="10"/>
      <c r="H506" s="10"/>
      <c r="I506" s="10"/>
      <c r="J506" s="10"/>
      <c r="K506" s="10"/>
      <c r="L506" s="10"/>
      <c r="M506" s="10"/>
      <c r="N506" s="10"/>
      <c r="O506" s="154"/>
      <c r="P506" s="10"/>
      <c r="Q506" s="154"/>
      <c r="R506" s="10"/>
      <c r="S506" s="154"/>
      <c r="T506" s="10"/>
      <c r="U506" s="154"/>
      <c r="V506" s="10"/>
      <c r="W506" s="154"/>
      <c r="X506" s="10"/>
      <c r="Y506" s="154">
        <f t="shared" si="38"/>
        <v>0</v>
      </c>
      <c r="Z506" s="154"/>
      <c r="AA506" s="130" t="str">
        <f t="shared" si="39"/>
        <v xml:space="preserve"> </v>
      </c>
      <c r="AB506" s="10"/>
      <c r="AC506" s="130" t="str">
        <f t="shared" si="40"/>
        <v xml:space="preserve"> </v>
      </c>
      <c r="AD506" s="10"/>
      <c r="AE506" s="10"/>
      <c r="AF506" s="154"/>
      <c r="AG506" s="130" t="str">
        <f t="shared" si="41"/>
        <v xml:space="preserve"> </v>
      </c>
      <c r="AH506" s="10"/>
      <c r="AI506" s="130" t="str">
        <f t="shared" si="42"/>
        <v xml:space="preserve"> </v>
      </c>
      <c r="AJ506" s="10"/>
      <c r="AK506" s="10"/>
      <c r="AL506" s="154"/>
      <c r="AM506" s="130" t="str">
        <f t="shared" si="47"/>
        <v xml:space="preserve"> </v>
      </c>
      <c r="AN506" s="10"/>
      <c r="AO506" s="155" t="str">
        <f t="shared" si="48"/>
        <v xml:space="preserve"> </v>
      </c>
      <c r="AP506" s="10"/>
      <c r="AQ506" s="10"/>
      <c r="AR506" s="983"/>
      <c r="AS506" s="130" t="str">
        <f t="shared" si="49"/>
        <v xml:space="preserve"> </v>
      </c>
      <c r="AT506" s="10"/>
      <c r="AU506" s="155" t="str">
        <f t="shared" si="50"/>
        <v xml:space="preserve"> </v>
      </c>
      <c r="AV506" s="10"/>
      <c r="AW506" s="10"/>
      <c r="AX506" s="10"/>
      <c r="AY506" s="10"/>
      <c r="AZ506" s="10"/>
      <c r="BA506" s="10"/>
      <c r="BB506" s="10"/>
      <c r="BC506" s="10"/>
      <c r="BD506" s="10"/>
      <c r="BE506" s="10"/>
      <c r="BF506" s="10"/>
      <c r="BG506" s="10"/>
      <c r="BH506" s="1003"/>
      <c r="BI506" s="10"/>
    </row>
    <row r="507" spans="1:61" ht="46.5" customHeight="1">
      <c r="A507" s="10"/>
      <c r="B507" s="10"/>
      <c r="C507" s="10"/>
      <c r="D507" s="10"/>
      <c r="E507" s="10"/>
      <c r="F507" s="10"/>
      <c r="G507" s="10"/>
      <c r="H507" s="10"/>
      <c r="I507" s="10"/>
      <c r="J507" s="10"/>
      <c r="K507" s="10"/>
      <c r="L507" s="10"/>
      <c r="M507" s="10"/>
      <c r="N507" s="10"/>
      <c r="O507" s="154"/>
      <c r="P507" s="10"/>
      <c r="Q507" s="154"/>
      <c r="R507" s="10"/>
      <c r="S507" s="154"/>
      <c r="T507" s="10"/>
      <c r="U507" s="154"/>
      <c r="V507" s="10"/>
      <c r="W507" s="154"/>
      <c r="X507" s="10"/>
      <c r="Y507" s="154">
        <f t="shared" si="38"/>
        <v>0</v>
      </c>
      <c r="Z507" s="154"/>
      <c r="AA507" s="130" t="str">
        <f t="shared" si="39"/>
        <v xml:space="preserve"> </v>
      </c>
      <c r="AB507" s="10"/>
      <c r="AC507" s="130" t="str">
        <f t="shared" si="40"/>
        <v xml:space="preserve"> </v>
      </c>
      <c r="AD507" s="10"/>
      <c r="AE507" s="10"/>
      <c r="AF507" s="154"/>
      <c r="AG507" s="130" t="str">
        <f t="shared" si="41"/>
        <v xml:space="preserve"> </v>
      </c>
      <c r="AH507" s="10"/>
      <c r="AI507" s="130" t="str">
        <f t="shared" si="42"/>
        <v xml:space="preserve"> </v>
      </c>
      <c r="AJ507" s="10"/>
      <c r="AK507" s="10"/>
      <c r="AL507" s="154"/>
      <c r="AM507" s="130" t="str">
        <f t="shared" si="47"/>
        <v xml:space="preserve"> </v>
      </c>
      <c r="AN507" s="10"/>
      <c r="AO507" s="155" t="str">
        <f t="shared" si="48"/>
        <v xml:space="preserve"> </v>
      </c>
      <c r="AP507" s="10"/>
      <c r="AQ507" s="10"/>
      <c r="AR507" s="983"/>
      <c r="AS507" s="130" t="str">
        <f t="shared" si="49"/>
        <v xml:space="preserve"> </v>
      </c>
      <c r="AT507" s="10"/>
      <c r="AU507" s="155" t="str">
        <f t="shared" si="50"/>
        <v xml:space="preserve"> </v>
      </c>
      <c r="AV507" s="10"/>
      <c r="AW507" s="10"/>
      <c r="AX507" s="10"/>
      <c r="AY507" s="10"/>
      <c r="AZ507" s="10"/>
      <c r="BA507" s="10"/>
      <c r="BB507" s="10"/>
      <c r="BC507" s="10"/>
      <c r="BD507" s="10"/>
      <c r="BE507" s="10"/>
      <c r="BF507" s="10"/>
      <c r="BG507" s="10"/>
      <c r="BH507" s="1003"/>
      <c r="BI507" s="10"/>
    </row>
    <row r="508" spans="1:61" ht="46.5" customHeight="1">
      <c r="A508" s="10"/>
      <c r="B508" s="10"/>
      <c r="C508" s="10"/>
      <c r="D508" s="10"/>
      <c r="E508" s="10"/>
      <c r="F508" s="10"/>
      <c r="G508" s="10"/>
      <c r="H508" s="10"/>
      <c r="I508" s="10"/>
      <c r="J508" s="10"/>
      <c r="K508" s="10"/>
      <c r="L508" s="10"/>
      <c r="M508" s="10"/>
      <c r="N508" s="10"/>
      <c r="O508" s="154"/>
      <c r="P508" s="10"/>
      <c r="Q508" s="154"/>
      <c r="R508" s="10"/>
      <c r="S508" s="154"/>
      <c r="T508" s="10"/>
      <c r="U508" s="154"/>
      <c r="V508" s="10"/>
      <c r="W508" s="154"/>
      <c r="X508" s="10"/>
      <c r="Y508" s="154">
        <f t="shared" si="38"/>
        <v>0</v>
      </c>
      <c r="Z508" s="154"/>
      <c r="AA508" s="130" t="str">
        <f t="shared" si="39"/>
        <v xml:space="preserve"> </v>
      </c>
      <c r="AB508" s="10"/>
      <c r="AC508" s="130" t="str">
        <f t="shared" si="40"/>
        <v xml:space="preserve"> </v>
      </c>
      <c r="AD508" s="10"/>
      <c r="AE508" s="10"/>
      <c r="AF508" s="154"/>
      <c r="AG508" s="130" t="str">
        <f t="shared" si="41"/>
        <v xml:space="preserve"> </v>
      </c>
      <c r="AH508" s="10"/>
      <c r="AI508" s="130" t="str">
        <f t="shared" si="42"/>
        <v xml:space="preserve"> </v>
      </c>
      <c r="AJ508" s="10"/>
      <c r="AK508" s="10"/>
      <c r="AL508" s="154"/>
      <c r="AM508" s="130" t="str">
        <f t="shared" si="47"/>
        <v xml:space="preserve"> </v>
      </c>
      <c r="AN508" s="10"/>
      <c r="AO508" s="155" t="str">
        <f t="shared" si="48"/>
        <v xml:space="preserve"> </v>
      </c>
      <c r="AP508" s="10"/>
      <c r="AQ508" s="10"/>
      <c r="AR508" s="983"/>
      <c r="AS508" s="130" t="str">
        <f t="shared" si="49"/>
        <v xml:space="preserve"> </v>
      </c>
      <c r="AT508" s="10"/>
      <c r="AU508" s="155" t="str">
        <f t="shared" si="50"/>
        <v xml:space="preserve"> </v>
      </c>
      <c r="AV508" s="10"/>
      <c r="AW508" s="10"/>
      <c r="AX508" s="10"/>
      <c r="AY508" s="10"/>
      <c r="AZ508" s="10"/>
      <c r="BA508" s="10"/>
      <c r="BB508" s="10"/>
      <c r="BC508" s="10"/>
      <c r="BD508" s="10"/>
      <c r="BE508" s="10"/>
      <c r="BF508" s="10"/>
      <c r="BG508" s="10"/>
      <c r="BH508" s="1003"/>
      <c r="BI508" s="10"/>
    </row>
    <row r="509" spans="1:61" ht="46.5" customHeight="1">
      <c r="A509" s="10"/>
      <c r="B509" s="10"/>
      <c r="C509" s="10"/>
      <c r="D509" s="10"/>
      <c r="E509" s="10"/>
      <c r="F509" s="10"/>
      <c r="G509" s="10"/>
      <c r="H509" s="10"/>
      <c r="I509" s="10"/>
      <c r="J509" s="10"/>
      <c r="K509" s="10"/>
      <c r="L509" s="10"/>
      <c r="M509" s="10"/>
      <c r="N509" s="10"/>
      <c r="O509" s="154"/>
      <c r="P509" s="10"/>
      <c r="Q509" s="154"/>
      <c r="R509" s="10"/>
      <c r="S509" s="154"/>
      <c r="T509" s="10"/>
      <c r="U509" s="154"/>
      <c r="V509" s="10"/>
      <c r="W509" s="154"/>
      <c r="X509" s="10"/>
      <c r="Y509" s="154">
        <f t="shared" si="38"/>
        <v>0</v>
      </c>
      <c r="Z509" s="154"/>
      <c r="AA509" s="130" t="str">
        <f t="shared" si="39"/>
        <v xml:space="preserve"> </v>
      </c>
      <c r="AB509" s="10"/>
      <c r="AC509" s="130" t="str">
        <f t="shared" si="40"/>
        <v xml:space="preserve"> </v>
      </c>
      <c r="AD509" s="10"/>
      <c r="AE509" s="10"/>
      <c r="AF509" s="154"/>
      <c r="AG509" s="130" t="str">
        <f t="shared" si="41"/>
        <v xml:space="preserve"> </v>
      </c>
      <c r="AH509" s="10"/>
      <c r="AI509" s="130" t="str">
        <f t="shared" si="42"/>
        <v xml:space="preserve"> </v>
      </c>
      <c r="AJ509" s="10"/>
      <c r="AK509" s="10"/>
      <c r="AL509" s="154"/>
      <c r="AM509" s="130" t="str">
        <f t="shared" si="47"/>
        <v xml:space="preserve"> </v>
      </c>
      <c r="AN509" s="10"/>
      <c r="AO509" s="155" t="str">
        <f t="shared" si="48"/>
        <v xml:space="preserve"> </v>
      </c>
      <c r="AP509" s="10"/>
      <c r="AQ509" s="10"/>
      <c r="AR509" s="983"/>
      <c r="AS509" s="130" t="str">
        <f t="shared" si="49"/>
        <v xml:space="preserve"> </v>
      </c>
      <c r="AT509" s="10"/>
      <c r="AU509" s="155" t="str">
        <f t="shared" si="50"/>
        <v xml:space="preserve"> </v>
      </c>
      <c r="AV509" s="10"/>
      <c r="AW509" s="10"/>
      <c r="AX509" s="10"/>
      <c r="AY509" s="10"/>
      <c r="AZ509" s="10"/>
      <c r="BA509" s="10"/>
      <c r="BB509" s="10"/>
      <c r="BC509" s="10"/>
      <c r="BD509" s="10"/>
      <c r="BE509" s="10"/>
      <c r="BF509" s="10"/>
      <c r="BG509" s="10"/>
      <c r="BH509" s="1003"/>
      <c r="BI509" s="10"/>
    </row>
    <row r="510" spans="1:61" ht="46.5" customHeight="1">
      <c r="A510" s="10"/>
      <c r="B510" s="10"/>
      <c r="C510" s="10"/>
      <c r="D510" s="10"/>
      <c r="E510" s="10"/>
      <c r="F510" s="10"/>
      <c r="G510" s="10"/>
      <c r="H510" s="10"/>
      <c r="I510" s="10"/>
      <c r="J510" s="10"/>
      <c r="K510" s="10"/>
      <c r="L510" s="10"/>
      <c r="M510" s="10"/>
      <c r="N510" s="10"/>
      <c r="O510" s="154"/>
      <c r="P510" s="10"/>
      <c r="Q510" s="154"/>
      <c r="R510" s="10"/>
      <c r="S510" s="154"/>
      <c r="T510" s="10"/>
      <c r="U510" s="154"/>
      <c r="V510" s="10"/>
      <c r="W510" s="154"/>
      <c r="X510" s="10"/>
      <c r="Y510" s="154">
        <f t="shared" si="38"/>
        <v>0</v>
      </c>
      <c r="Z510" s="154"/>
      <c r="AA510" s="130" t="str">
        <f t="shared" si="39"/>
        <v xml:space="preserve"> </v>
      </c>
      <c r="AB510" s="10"/>
      <c r="AC510" s="130" t="str">
        <f t="shared" si="40"/>
        <v xml:space="preserve"> </v>
      </c>
      <c r="AD510" s="10"/>
      <c r="AE510" s="10"/>
      <c r="AF510" s="154"/>
      <c r="AG510" s="130" t="str">
        <f t="shared" si="41"/>
        <v xml:space="preserve"> </v>
      </c>
      <c r="AH510" s="10"/>
      <c r="AI510" s="130" t="str">
        <f t="shared" si="42"/>
        <v xml:space="preserve"> </v>
      </c>
      <c r="AJ510" s="10"/>
      <c r="AK510" s="10"/>
      <c r="AL510" s="154"/>
      <c r="AM510" s="130" t="str">
        <f t="shared" si="47"/>
        <v xml:space="preserve"> </v>
      </c>
      <c r="AN510" s="10"/>
      <c r="AO510" s="155" t="str">
        <f t="shared" si="48"/>
        <v xml:space="preserve"> </v>
      </c>
      <c r="AP510" s="10"/>
      <c r="AQ510" s="10"/>
      <c r="AR510" s="983"/>
      <c r="AS510" s="130" t="str">
        <f t="shared" si="49"/>
        <v xml:space="preserve"> </v>
      </c>
      <c r="AT510" s="10"/>
      <c r="AU510" s="155" t="str">
        <f t="shared" si="50"/>
        <v xml:space="preserve"> </v>
      </c>
      <c r="AV510" s="10"/>
      <c r="AW510" s="10"/>
      <c r="AX510" s="10"/>
      <c r="AY510" s="10"/>
      <c r="AZ510" s="10"/>
      <c r="BA510" s="10"/>
      <c r="BB510" s="10"/>
      <c r="BC510" s="10"/>
      <c r="BD510" s="10"/>
      <c r="BE510" s="10"/>
      <c r="BF510" s="10"/>
      <c r="BG510" s="10"/>
      <c r="BH510" s="1003"/>
      <c r="BI510" s="10"/>
    </row>
    <row r="511" spans="1:61" ht="46.5" customHeight="1">
      <c r="A511" s="10"/>
      <c r="B511" s="10"/>
      <c r="C511" s="10"/>
      <c r="D511" s="10"/>
      <c r="E511" s="10"/>
      <c r="F511" s="10"/>
      <c r="G511" s="10"/>
      <c r="H511" s="10"/>
      <c r="I511" s="10"/>
      <c r="J511" s="10"/>
      <c r="K511" s="10"/>
      <c r="L511" s="10"/>
      <c r="M511" s="10"/>
      <c r="N511" s="10"/>
      <c r="O511" s="154"/>
      <c r="P511" s="10"/>
      <c r="Q511" s="154"/>
      <c r="R511" s="10"/>
      <c r="S511" s="154"/>
      <c r="T511" s="10"/>
      <c r="U511" s="154"/>
      <c r="V511" s="10"/>
      <c r="W511" s="154"/>
      <c r="X511" s="10"/>
      <c r="Y511" s="154">
        <f t="shared" si="38"/>
        <v>0</v>
      </c>
      <c r="Z511" s="154"/>
      <c r="AA511" s="130" t="str">
        <f t="shared" si="39"/>
        <v xml:space="preserve"> </v>
      </c>
      <c r="AB511" s="10"/>
      <c r="AC511" s="130" t="str">
        <f t="shared" si="40"/>
        <v xml:space="preserve"> </v>
      </c>
      <c r="AD511" s="10"/>
      <c r="AE511" s="10"/>
      <c r="AF511" s="154"/>
      <c r="AG511" s="130" t="str">
        <f t="shared" si="41"/>
        <v xml:space="preserve"> </v>
      </c>
      <c r="AH511" s="10"/>
      <c r="AI511" s="130" t="str">
        <f t="shared" si="42"/>
        <v xml:space="preserve"> </v>
      </c>
      <c r="AJ511" s="10"/>
      <c r="AK511" s="10"/>
      <c r="AL511" s="154"/>
      <c r="AM511" s="130" t="str">
        <f t="shared" si="47"/>
        <v xml:space="preserve"> </v>
      </c>
      <c r="AN511" s="10"/>
      <c r="AO511" s="155" t="str">
        <f t="shared" si="48"/>
        <v xml:space="preserve"> </v>
      </c>
      <c r="AP511" s="10"/>
      <c r="AQ511" s="10"/>
      <c r="AR511" s="983"/>
      <c r="AS511" s="130" t="str">
        <f t="shared" si="49"/>
        <v xml:space="preserve"> </v>
      </c>
      <c r="AT511" s="10"/>
      <c r="AU511" s="155" t="str">
        <f t="shared" si="50"/>
        <v xml:space="preserve"> </v>
      </c>
      <c r="AV511" s="10"/>
      <c r="AW511" s="10"/>
      <c r="AX511" s="10"/>
      <c r="AY511" s="10"/>
      <c r="AZ511" s="10"/>
      <c r="BA511" s="10"/>
      <c r="BB511" s="10"/>
      <c r="BC511" s="10"/>
      <c r="BD511" s="10"/>
      <c r="BE511" s="10"/>
      <c r="BF511" s="10"/>
      <c r="BG511" s="10"/>
      <c r="BH511" s="1003"/>
      <c r="BI511" s="10"/>
    </row>
    <row r="512" spans="1:61" ht="46.5" customHeight="1">
      <c r="A512" s="10"/>
      <c r="B512" s="10"/>
      <c r="C512" s="10"/>
      <c r="D512" s="10"/>
      <c r="E512" s="10"/>
      <c r="F512" s="10"/>
      <c r="G512" s="10"/>
      <c r="H512" s="10"/>
      <c r="I512" s="10"/>
      <c r="J512" s="10"/>
      <c r="K512" s="10"/>
      <c r="L512" s="10"/>
      <c r="M512" s="10"/>
      <c r="N512" s="10"/>
      <c r="O512" s="154"/>
      <c r="P512" s="10"/>
      <c r="Q512" s="154"/>
      <c r="R512" s="10"/>
      <c r="S512" s="154"/>
      <c r="T512" s="10"/>
      <c r="U512" s="154"/>
      <c r="V512" s="10"/>
      <c r="W512" s="154"/>
      <c r="X512" s="10"/>
      <c r="Y512" s="154">
        <f t="shared" si="38"/>
        <v>0</v>
      </c>
      <c r="Z512" s="154"/>
      <c r="AA512" s="130" t="str">
        <f t="shared" si="39"/>
        <v xml:space="preserve"> </v>
      </c>
      <c r="AB512" s="10"/>
      <c r="AC512" s="130" t="str">
        <f t="shared" si="40"/>
        <v xml:space="preserve"> </v>
      </c>
      <c r="AD512" s="10"/>
      <c r="AE512" s="10"/>
      <c r="AF512" s="154"/>
      <c r="AG512" s="130" t="str">
        <f t="shared" si="41"/>
        <v xml:space="preserve"> </v>
      </c>
      <c r="AH512" s="10"/>
      <c r="AI512" s="130" t="str">
        <f t="shared" si="42"/>
        <v xml:space="preserve"> </v>
      </c>
      <c r="AJ512" s="10"/>
      <c r="AK512" s="10"/>
      <c r="AL512" s="154"/>
      <c r="AM512" s="130" t="str">
        <f t="shared" si="47"/>
        <v xml:space="preserve"> </v>
      </c>
      <c r="AN512" s="10"/>
      <c r="AO512" s="155" t="str">
        <f t="shared" si="48"/>
        <v xml:space="preserve"> </v>
      </c>
      <c r="AP512" s="10"/>
      <c r="AQ512" s="10"/>
      <c r="AR512" s="983"/>
      <c r="AS512" s="130" t="str">
        <f t="shared" si="49"/>
        <v xml:space="preserve"> </v>
      </c>
      <c r="AT512" s="10"/>
      <c r="AU512" s="155" t="str">
        <f t="shared" si="50"/>
        <v xml:space="preserve"> </v>
      </c>
      <c r="AV512" s="10"/>
      <c r="AW512" s="10"/>
      <c r="AX512" s="10"/>
      <c r="AY512" s="10"/>
      <c r="AZ512" s="10"/>
      <c r="BA512" s="10"/>
      <c r="BB512" s="10"/>
      <c r="BC512" s="10"/>
      <c r="BD512" s="10"/>
      <c r="BE512" s="10"/>
      <c r="BF512" s="10"/>
      <c r="BG512" s="10"/>
      <c r="BH512" s="1003"/>
      <c r="BI512" s="10"/>
    </row>
    <row r="513" spans="1:61" ht="46.5" customHeight="1">
      <c r="A513" s="10"/>
      <c r="B513" s="10"/>
      <c r="C513" s="10"/>
      <c r="D513" s="10"/>
      <c r="E513" s="10"/>
      <c r="F513" s="10"/>
      <c r="G513" s="10"/>
      <c r="H513" s="10"/>
      <c r="I513" s="10"/>
      <c r="J513" s="10"/>
      <c r="K513" s="10"/>
      <c r="L513" s="10"/>
      <c r="M513" s="10"/>
      <c r="N513" s="10"/>
      <c r="O513" s="154"/>
      <c r="P513" s="10"/>
      <c r="Q513" s="154"/>
      <c r="R513" s="10"/>
      <c r="S513" s="154"/>
      <c r="T513" s="10"/>
      <c r="U513" s="154"/>
      <c r="V513" s="10"/>
      <c r="W513" s="154"/>
      <c r="X513" s="10"/>
      <c r="Y513" s="154">
        <f t="shared" si="38"/>
        <v>0</v>
      </c>
      <c r="Z513" s="154"/>
      <c r="AA513" s="130" t="str">
        <f t="shared" si="39"/>
        <v xml:space="preserve"> </v>
      </c>
      <c r="AB513" s="10"/>
      <c r="AC513" s="130" t="str">
        <f t="shared" si="40"/>
        <v xml:space="preserve"> </v>
      </c>
      <c r="AD513" s="10"/>
      <c r="AE513" s="10"/>
      <c r="AF513" s="154"/>
      <c r="AG513" s="130" t="str">
        <f t="shared" si="41"/>
        <v xml:space="preserve"> </v>
      </c>
      <c r="AH513" s="10"/>
      <c r="AI513" s="130" t="str">
        <f t="shared" si="42"/>
        <v xml:space="preserve"> </v>
      </c>
      <c r="AJ513" s="10"/>
      <c r="AK513" s="10"/>
      <c r="AL513" s="154"/>
      <c r="AM513" s="130" t="str">
        <f t="shared" si="47"/>
        <v xml:space="preserve"> </v>
      </c>
      <c r="AN513" s="10"/>
      <c r="AO513" s="155" t="str">
        <f t="shared" si="48"/>
        <v xml:space="preserve"> </v>
      </c>
      <c r="AP513" s="10"/>
      <c r="AQ513" s="10"/>
      <c r="AR513" s="983"/>
      <c r="AS513" s="130" t="str">
        <f t="shared" si="49"/>
        <v xml:space="preserve"> </v>
      </c>
      <c r="AT513" s="10"/>
      <c r="AU513" s="155" t="str">
        <f t="shared" si="50"/>
        <v xml:space="preserve"> </v>
      </c>
      <c r="AV513" s="10"/>
      <c r="AW513" s="10"/>
      <c r="AX513" s="10"/>
      <c r="AY513" s="10"/>
      <c r="AZ513" s="10"/>
      <c r="BA513" s="10"/>
      <c r="BB513" s="10"/>
      <c r="BC513" s="10"/>
      <c r="BD513" s="10"/>
      <c r="BE513" s="10"/>
      <c r="BF513" s="10"/>
      <c r="BG513" s="10"/>
      <c r="BH513" s="1003"/>
      <c r="BI513" s="10"/>
    </row>
    <row r="514" spans="1:61" ht="46.5" customHeight="1">
      <c r="A514" s="10"/>
      <c r="B514" s="10"/>
      <c r="C514" s="10"/>
      <c r="D514" s="10"/>
      <c r="E514" s="10"/>
      <c r="F514" s="10"/>
      <c r="G514" s="10"/>
      <c r="H514" s="10"/>
      <c r="I514" s="10"/>
      <c r="J514" s="10"/>
      <c r="K514" s="10"/>
      <c r="L514" s="10"/>
      <c r="M514" s="10"/>
      <c r="N514" s="10"/>
      <c r="O514" s="154"/>
      <c r="P514" s="10"/>
      <c r="Q514" s="154"/>
      <c r="R514" s="10"/>
      <c r="S514" s="154"/>
      <c r="T514" s="10"/>
      <c r="U514" s="154"/>
      <c r="V514" s="10"/>
      <c r="W514" s="154"/>
      <c r="X514" s="10"/>
      <c r="Y514" s="154">
        <f t="shared" si="38"/>
        <v>0</v>
      </c>
      <c r="Z514" s="154"/>
      <c r="AA514" s="130" t="str">
        <f t="shared" si="39"/>
        <v xml:space="preserve"> </v>
      </c>
      <c r="AB514" s="10"/>
      <c r="AC514" s="130" t="str">
        <f t="shared" si="40"/>
        <v xml:space="preserve"> </v>
      </c>
      <c r="AD514" s="10"/>
      <c r="AE514" s="10"/>
      <c r="AF514" s="154"/>
      <c r="AG514" s="130" t="str">
        <f t="shared" si="41"/>
        <v xml:space="preserve"> </v>
      </c>
      <c r="AH514" s="10"/>
      <c r="AI514" s="130" t="str">
        <f t="shared" si="42"/>
        <v xml:space="preserve"> </v>
      </c>
      <c r="AJ514" s="10"/>
      <c r="AK514" s="10"/>
      <c r="AL514" s="154"/>
      <c r="AM514" s="130" t="str">
        <f t="shared" si="47"/>
        <v xml:space="preserve"> </v>
      </c>
      <c r="AN514" s="10"/>
      <c r="AO514" s="155" t="str">
        <f t="shared" si="48"/>
        <v xml:space="preserve"> </v>
      </c>
      <c r="AP514" s="10"/>
      <c r="AQ514" s="10"/>
      <c r="AR514" s="983"/>
      <c r="AS514" s="130" t="str">
        <f t="shared" si="49"/>
        <v xml:space="preserve"> </v>
      </c>
      <c r="AT514" s="10"/>
      <c r="AU514" s="155" t="str">
        <f t="shared" si="50"/>
        <v xml:space="preserve"> </v>
      </c>
      <c r="AV514" s="10"/>
      <c r="AW514" s="10"/>
      <c r="AX514" s="10"/>
      <c r="AY514" s="10"/>
      <c r="AZ514" s="10"/>
      <c r="BA514" s="10"/>
      <c r="BB514" s="10"/>
      <c r="BC514" s="10"/>
      <c r="BD514" s="10"/>
      <c r="BE514" s="10"/>
      <c r="BF514" s="10"/>
      <c r="BG514" s="10"/>
      <c r="BH514" s="1003"/>
      <c r="BI514" s="10"/>
    </row>
    <row r="515" spans="1:61" ht="46.5" customHeight="1">
      <c r="A515" s="10"/>
      <c r="B515" s="10"/>
      <c r="C515" s="10"/>
      <c r="D515" s="10"/>
      <c r="E515" s="10"/>
      <c r="F515" s="10"/>
      <c r="G515" s="10"/>
      <c r="H515" s="10"/>
      <c r="I515" s="10"/>
      <c r="J515" s="10"/>
      <c r="K515" s="10"/>
      <c r="L515" s="10"/>
      <c r="M515" s="10"/>
      <c r="N515" s="10"/>
      <c r="O515" s="154"/>
      <c r="P515" s="10"/>
      <c r="Q515" s="154"/>
      <c r="R515" s="10"/>
      <c r="S515" s="154"/>
      <c r="T515" s="10"/>
      <c r="U515" s="154"/>
      <c r="V515" s="10"/>
      <c r="W515" s="154"/>
      <c r="X515" s="10"/>
      <c r="Y515" s="154">
        <f t="shared" si="38"/>
        <v>0</v>
      </c>
      <c r="Z515" s="154"/>
      <c r="AA515" s="130" t="str">
        <f t="shared" si="39"/>
        <v xml:space="preserve"> </v>
      </c>
      <c r="AB515" s="10"/>
      <c r="AC515" s="130" t="str">
        <f t="shared" si="40"/>
        <v xml:space="preserve"> </v>
      </c>
      <c r="AD515" s="10"/>
      <c r="AE515" s="10"/>
      <c r="AF515" s="154"/>
      <c r="AG515" s="130" t="str">
        <f t="shared" si="41"/>
        <v xml:space="preserve"> </v>
      </c>
      <c r="AH515" s="10"/>
      <c r="AI515" s="130" t="str">
        <f t="shared" si="42"/>
        <v xml:space="preserve"> </v>
      </c>
      <c r="AJ515" s="10"/>
      <c r="AK515" s="10"/>
      <c r="AL515" s="154"/>
      <c r="AM515" s="130" t="str">
        <f t="shared" si="47"/>
        <v xml:space="preserve"> </v>
      </c>
      <c r="AN515" s="10"/>
      <c r="AO515" s="155" t="str">
        <f t="shared" si="48"/>
        <v xml:space="preserve"> </v>
      </c>
      <c r="AP515" s="10"/>
      <c r="AQ515" s="10"/>
      <c r="AR515" s="983"/>
      <c r="AS515" s="130" t="str">
        <f t="shared" si="49"/>
        <v xml:space="preserve"> </v>
      </c>
      <c r="AT515" s="10"/>
      <c r="AU515" s="155" t="str">
        <f t="shared" si="50"/>
        <v xml:space="preserve"> </v>
      </c>
      <c r="AV515" s="10"/>
      <c r="AW515" s="10"/>
      <c r="AX515" s="10"/>
      <c r="AY515" s="10"/>
      <c r="AZ515" s="10"/>
      <c r="BA515" s="10"/>
      <c r="BB515" s="10"/>
      <c r="BC515" s="10"/>
      <c r="BD515" s="10"/>
      <c r="BE515" s="10"/>
      <c r="BF515" s="10"/>
      <c r="BG515" s="10"/>
      <c r="BH515" s="1003"/>
      <c r="BI515" s="10"/>
    </row>
    <row r="516" spans="1:61" ht="46.5" customHeight="1">
      <c r="A516" s="10"/>
      <c r="B516" s="10"/>
      <c r="C516" s="10"/>
      <c r="D516" s="10"/>
      <c r="E516" s="10"/>
      <c r="F516" s="10"/>
      <c r="G516" s="10"/>
      <c r="H516" s="10"/>
      <c r="I516" s="10"/>
      <c r="J516" s="10"/>
      <c r="K516" s="10"/>
      <c r="L516" s="10"/>
      <c r="M516" s="10"/>
      <c r="N516" s="10"/>
      <c r="O516" s="154"/>
      <c r="P516" s="10"/>
      <c r="Q516" s="154"/>
      <c r="R516" s="10"/>
      <c r="S516" s="154"/>
      <c r="T516" s="10"/>
      <c r="U516" s="154"/>
      <c r="V516" s="10"/>
      <c r="W516" s="154"/>
      <c r="X516" s="10"/>
      <c r="Y516" s="154">
        <f t="shared" si="38"/>
        <v>0</v>
      </c>
      <c r="Z516" s="154"/>
      <c r="AA516" s="130" t="str">
        <f t="shared" si="39"/>
        <v xml:space="preserve"> </v>
      </c>
      <c r="AB516" s="10"/>
      <c r="AC516" s="130" t="str">
        <f t="shared" si="40"/>
        <v xml:space="preserve"> </v>
      </c>
      <c r="AD516" s="10"/>
      <c r="AE516" s="10"/>
      <c r="AF516" s="154"/>
      <c r="AG516" s="130" t="str">
        <f t="shared" si="41"/>
        <v xml:space="preserve"> </v>
      </c>
      <c r="AH516" s="10"/>
      <c r="AI516" s="130" t="str">
        <f t="shared" si="42"/>
        <v xml:space="preserve"> </v>
      </c>
      <c r="AJ516" s="10"/>
      <c r="AK516" s="10"/>
      <c r="AL516" s="154"/>
      <c r="AM516" s="130" t="str">
        <f t="shared" si="47"/>
        <v xml:space="preserve"> </v>
      </c>
      <c r="AN516" s="10"/>
      <c r="AO516" s="155" t="str">
        <f t="shared" si="48"/>
        <v xml:space="preserve"> </v>
      </c>
      <c r="AP516" s="10"/>
      <c r="AQ516" s="10"/>
      <c r="AR516" s="983"/>
      <c r="AS516" s="130" t="str">
        <f t="shared" si="49"/>
        <v xml:space="preserve"> </v>
      </c>
      <c r="AT516" s="10"/>
      <c r="AU516" s="155" t="str">
        <f t="shared" si="50"/>
        <v xml:space="preserve"> </v>
      </c>
      <c r="AV516" s="10"/>
      <c r="AW516" s="10"/>
      <c r="AX516" s="10"/>
      <c r="AY516" s="10"/>
      <c r="AZ516" s="10"/>
      <c r="BA516" s="10"/>
      <c r="BB516" s="10"/>
      <c r="BC516" s="10"/>
      <c r="BD516" s="10"/>
      <c r="BE516" s="10"/>
      <c r="BF516" s="10"/>
      <c r="BG516" s="10"/>
      <c r="BH516" s="1003"/>
      <c r="BI516" s="10"/>
    </row>
    <row r="517" spans="1:61" ht="46.5" customHeight="1">
      <c r="A517" s="10"/>
      <c r="B517" s="10"/>
      <c r="C517" s="10"/>
      <c r="D517" s="10"/>
      <c r="E517" s="10"/>
      <c r="F517" s="10"/>
      <c r="G517" s="10"/>
      <c r="H517" s="10"/>
      <c r="I517" s="10"/>
      <c r="J517" s="10"/>
      <c r="K517" s="10"/>
      <c r="L517" s="10"/>
      <c r="M517" s="10"/>
      <c r="N517" s="10"/>
      <c r="O517" s="154"/>
      <c r="P517" s="10"/>
      <c r="Q517" s="154"/>
      <c r="R517" s="10"/>
      <c r="S517" s="154"/>
      <c r="T517" s="10"/>
      <c r="U517" s="154"/>
      <c r="V517" s="10"/>
      <c r="W517" s="154"/>
      <c r="X517" s="10"/>
      <c r="Y517" s="154">
        <f t="shared" si="38"/>
        <v>0</v>
      </c>
      <c r="Z517" s="154"/>
      <c r="AA517" s="130" t="str">
        <f t="shared" si="39"/>
        <v xml:space="preserve"> </v>
      </c>
      <c r="AB517" s="10"/>
      <c r="AC517" s="130" t="str">
        <f t="shared" si="40"/>
        <v xml:space="preserve"> </v>
      </c>
      <c r="AD517" s="10"/>
      <c r="AE517" s="10"/>
      <c r="AF517" s="154"/>
      <c r="AG517" s="130" t="str">
        <f t="shared" si="41"/>
        <v xml:space="preserve"> </v>
      </c>
      <c r="AH517" s="10"/>
      <c r="AI517" s="130" t="str">
        <f t="shared" si="42"/>
        <v xml:space="preserve"> </v>
      </c>
      <c r="AJ517" s="10"/>
      <c r="AK517" s="10"/>
      <c r="AL517" s="154"/>
      <c r="AM517" s="130" t="str">
        <f t="shared" si="47"/>
        <v xml:space="preserve"> </v>
      </c>
      <c r="AN517" s="10"/>
      <c r="AO517" s="155" t="str">
        <f t="shared" si="48"/>
        <v xml:space="preserve"> </v>
      </c>
      <c r="AP517" s="10"/>
      <c r="AQ517" s="10"/>
      <c r="AR517" s="983"/>
      <c r="AS517" s="130" t="str">
        <f t="shared" si="49"/>
        <v xml:space="preserve"> </v>
      </c>
      <c r="AT517" s="10"/>
      <c r="AU517" s="155" t="str">
        <f t="shared" si="50"/>
        <v xml:space="preserve"> </v>
      </c>
      <c r="AV517" s="10"/>
      <c r="AW517" s="10"/>
      <c r="AX517" s="10"/>
      <c r="AY517" s="10"/>
      <c r="AZ517" s="10"/>
      <c r="BA517" s="10"/>
      <c r="BB517" s="10"/>
      <c r="BC517" s="10"/>
      <c r="BD517" s="10"/>
      <c r="BE517" s="10"/>
      <c r="BF517" s="10"/>
      <c r="BG517" s="10"/>
      <c r="BH517" s="1003"/>
      <c r="BI517" s="10"/>
    </row>
    <row r="518" spans="1:61" ht="46.5" customHeight="1">
      <c r="A518" s="10"/>
      <c r="B518" s="10"/>
      <c r="C518" s="10"/>
      <c r="D518" s="10"/>
      <c r="E518" s="10"/>
      <c r="F518" s="10"/>
      <c r="G518" s="10"/>
      <c r="H518" s="10"/>
      <c r="I518" s="10"/>
      <c r="J518" s="10"/>
      <c r="K518" s="10"/>
      <c r="L518" s="10"/>
      <c r="M518" s="10"/>
      <c r="N518" s="10"/>
      <c r="O518" s="154"/>
      <c r="P518" s="10"/>
      <c r="Q518" s="154"/>
      <c r="R518" s="10"/>
      <c r="S518" s="154"/>
      <c r="T518" s="10"/>
      <c r="U518" s="154"/>
      <c r="V518" s="10"/>
      <c r="W518" s="154"/>
      <c r="X518" s="10"/>
      <c r="Y518" s="154">
        <f t="shared" si="38"/>
        <v>0</v>
      </c>
      <c r="Z518" s="154"/>
      <c r="AA518" s="130" t="str">
        <f t="shared" si="39"/>
        <v xml:space="preserve"> </v>
      </c>
      <c r="AB518" s="10"/>
      <c r="AC518" s="130" t="str">
        <f t="shared" si="40"/>
        <v xml:space="preserve"> </v>
      </c>
      <c r="AD518" s="10"/>
      <c r="AE518" s="10"/>
      <c r="AF518" s="154"/>
      <c r="AG518" s="130" t="str">
        <f t="shared" si="41"/>
        <v xml:space="preserve"> </v>
      </c>
      <c r="AH518" s="10"/>
      <c r="AI518" s="130" t="str">
        <f t="shared" si="42"/>
        <v xml:space="preserve"> </v>
      </c>
      <c r="AJ518" s="10"/>
      <c r="AK518" s="10"/>
      <c r="AL518" s="154"/>
      <c r="AM518" s="130" t="str">
        <f t="shared" si="47"/>
        <v xml:space="preserve"> </v>
      </c>
      <c r="AN518" s="10"/>
      <c r="AO518" s="155" t="str">
        <f t="shared" si="48"/>
        <v xml:space="preserve"> </v>
      </c>
      <c r="AP518" s="10"/>
      <c r="AQ518" s="10"/>
      <c r="AR518" s="983"/>
      <c r="AS518" s="130" t="str">
        <f t="shared" si="49"/>
        <v xml:space="preserve"> </v>
      </c>
      <c r="AT518" s="10"/>
      <c r="AU518" s="155" t="str">
        <f t="shared" si="50"/>
        <v xml:space="preserve"> </v>
      </c>
      <c r="AV518" s="10"/>
      <c r="AW518" s="10"/>
      <c r="AX518" s="10"/>
      <c r="AY518" s="10"/>
      <c r="AZ518" s="10"/>
      <c r="BA518" s="10"/>
      <c r="BB518" s="10"/>
      <c r="BC518" s="10"/>
      <c r="BD518" s="10"/>
      <c r="BE518" s="10"/>
      <c r="BF518" s="10"/>
      <c r="BG518" s="10"/>
      <c r="BH518" s="1003"/>
      <c r="BI518" s="10"/>
    </row>
    <row r="519" spans="1:61" ht="46.5" customHeight="1">
      <c r="A519" s="10"/>
      <c r="B519" s="10"/>
      <c r="C519" s="10"/>
      <c r="D519" s="10"/>
      <c r="E519" s="10"/>
      <c r="F519" s="10"/>
      <c r="G519" s="10"/>
      <c r="H519" s="10"/>
      <c r="I519" s="10"/>
      <c r="J519" s="10"/>
      <c r="K519" s="10"/>
      <c r="L519" s="10"/>
      <c r="M519" s="10"/>
      <c r="N519" s="10"/>
      <c r="O519" s="154"/>
      <c r="P519" s="10"/>
      <c r="Q519" s="154"/>
      <c r="R519" s="10"/>
      <c r="S519" s="154"/>
      <c r="T519" s="10"/>
      <c r="U519" s="154"/>
      <c r="V519" s="10"/>
      <c r="W519" s="154"/>
      <c r="X519" s="10"/>
      <c r="Y519" s="154">
        <f t="shared" si="38"/>
        <v>0</v>
      </c>
      <c r="Z519" s="154"/>
      <c r="AA519" s="130" t="str">
        <f t="shared" si="39"/>
        <v xml:space="preserve"> </v>
      </c>
      <c r="AB519" s="10"/>
      <c r="AC519" s="130" t="str">
        <f t="shared" si="40"/>
        <v xml:space="preserve"> </v>
      </c>
      <c r="AD519" s="10"/>
      <c r="AE519" s="10"/>
      <c r="AF519" s="154"/>
      <c r="AG519" s="130" t="str">
        <f t="shared" si="41"/>
        <v xml:space="preserve"> </v>
      </c>
      <c r="AH519" s="10"/>
      <c r="AI519" s="130" t="str">
        <f t="shared" si="42"/>
        <v xml:space="preserve"> </v>
      </c>
      <c r="AJ519" s="10"/>
      <c r="AK519" s="10"/>
      <c r="AL519" s="154"/>
      <c r="AM519" s="130" t="str">
        <f t="shared" si="47"/>
        <v xml:space="preserve"> </v>
      </c>
      <c r="AN519" s="10"/>
      <c r="AO519" s="155" t="str">
        <f t="shared" si="48"/>
        <v xml:space="preserve"> </v>
      </c>
      <c r="AP519" s="10"/>
      <c r="AQ519" s="10"/>
      <c r="AR519" s="983"/>
      <c r="AS519" s="130" t="str">
        <f t="shared" si="49"/>
        <v xml:space="preserve"> </v>
      </c>
      <c r="AT519" s="10"/>
      <c r="AU519" s="155" t="str">
        <f t="shared" si="50"/>
        <v xml:space="preserve"> </v>
      </c>
      <c r="AV519" s="10"/>
      <c r="AW519" s="10"/>
      <c r="AX519" s="10"/>
      <c r="AY519" s="10"/>
      <c r="AZ519" s="10"/>
      <c r="BA519" s="10"/>
      <c r="BB519" s="10"/>
      <c r="BC519" s="10"/>
      <c r="BD519" s="10"/>
      <c r="BE519" s="10"/>
      <c r="BF519" s="10"/>
      <c r="BG519" s="10"/>
      <c r="BH519" s="1003"/>
      <c r="BI519" s="10"/>
    </row>
    <row r="520" spans="1:61" ht="46.5" customHeight="1">
      <c r="A520" s="10"/>
      <c r="B520" s="10"/>
      <c r="C520" s="10"/>
      <c r="D520" s="10"/>
      <c r="E520" s="10"/>
      <c r="F520" s="10"/>
      <c r="G520" s="10"/>
      <c r="H520" s="10"/>
      <c r="I520" s="10"/>
      <c r="J520" s="10"/>
      <c r="K520" s="10"/>
      <c r="L520" s="10"/>
      <c r="M520" s="10"/>
      <c r="N520" s="10"/>
      <c r="O520" s="154"/>
      <c r="P520" s="10"/>
      <c r="Q520" s="154"/>
      <c r="R520" s="10"/>
      <c r="S520" s="154"/>
      <c r="T520" s="10"/>
      <c r="U520" s="154"/>
      <c r="V520" s="10"/>
      <c r="W520" s="154"/>
      <c r="X520" s="10"/>
      <c r="Y520" s="154">
        <f t="shared" si="38"/>
        <v>0</v>
      </c>
      <c r="Z520" s="154"/>
      <c r="AA520" s="130" t="str">
        <f t="shared" si="39"/>
        <v xml:space="preserve"> </v>
      </c>
      <c r="AB520" s="10"/>
      <c r="AC520" s="130" t="str">
        <f t="shared" si="40"/>
        <v xml:space="preserve"> </v>
      </c>
      <c r="AD520" s="10"/>
      <c r="AE520" s="10"/>
      <c r="AF520" s="154"/>
      <c r="AG520" s="130" t="str">
        <f t="shared" si="41"/>
        <v xml:space="preserve"> </v>
      </c>
      <c r="AH520" s="10"/>
      <c r="AI520" s="130" t="str">
        <f t="shared" si="42"/>
        <v xml:space="preserve"> </v>
      </c>
      <c r="AJ520" s="10"/>
      <c r="AK520" s="10"/>
      <c r="AL520" s="154"/>
      <c r="AM520" s="130" t="str">
        <f t="shared" si="47"/>
        <v xml:space="preserve"> </v>
      </c>
      <c r="AN520" s="10"/>
      <c r="AO520" s="155" t="str">
        <f t="shared" si="48"/>
        <v xml:space="preserve"> </v>
      </c>
      <c r="AP520" s="10"/>
      <c r="AQ520" s="10"/>
      <c r="AR520" s="983"/>
      <c r="AS520" s="130" t="str">
        <f t="shared" si="49"/>
        <v xml:space="preserve"> </v>
      </c>
      <c r="AT520" s="10"/>
      <c r="AU520" s="155" t="str">
        <f t="shared" si="50"/>
        <v xml:space="preserve"> </v>
      </c>
      <c r="AV520" s="10"/>
      <c r="AW520" s="10"/>
      <c r="AX520" s="10"/>
      <c r="AY520" s="10"/>
      <c r="AZ520" s="10"/>
      <c r="BA520" s="10"/>
      <c r="BB520" s="10"/>
      <c r="BC520" s="10"/>
      <c r="BD520" s="10"/>
      <c r="BE520" s="10"/>
      <c r="BF520" s="10"/>
      <c r="BG520" s="10"/>
      <c r="BH520" s="1003"/>
      <c r="BI520" s="10"/>
    </row>
    <row r="521" spans="1:61" ht="46.5" customHeight="1">
      <c r="A521" s="10"/>
      <c r="B521" s="10"/>
      <c r="C521" s="10"/>
      <c r="D521" s="10"/>
      <c r="E521" s="10"/>
      <c r="F521" s="10"/>
      <c r="G521" s="10"/>
      <c r="H521" s="10"/>
      <c r="I521" s="10"/>
      <c r="J521" s="10"/>
      <c r="K521" s="10"/>
      <c r="L521" s="10"/>
      <c r="M521" s="10"/>
      <c r="N521" s="10"/>
      <c r="O521" s="154"/>
      <c r="P521" s="10"/>
      <c r="Q521" s="154"/>
      <c r="R521" s="10"/>
      <c r="S521" s="154"/>
      <c r="T521" s="10"/>
      <c r="U521" s="154"/>
      <c r="V521" s="10"/>
      <c r="W521" s="154"/>
      <c r="X521" s="10"/>
      <c r="Y521" s="154">
        <f t="shared" si="38"/>
        <v>0</v>
      </c>
      <c r="Z521" s="154"/>
      <c r="AA521" s="130" t="str">
        <f t="shared" si="39"/>
        <v xml:space="preserve"> </v>
      </c>
      <c r="AB521" s="10"/>
      <c r="AC521" s="130" t="str">
        <f t="shared" si="40"/>
        <v xml:space="preserve"> </v>
      </c>
      <c r="AD521" s="10"/>
      <c r="AE521" s="10"/>
      <c r="AF521" s="154"/>
      <c r="AG521" s="130" t="str">
        <f t="shared" si="41"/>
        <v xml:space="preserve"> </v>
      </c>
      <c r="AH521" s="10"/>
      <c r="AI521" s="130" t="str">
        <f t="shared" si="42"/>
        <v xml:space="preserve"> </v>
      </c>
      <c r="AJ521" s="10"/>
      <c r="AK521" s="10"/>
      <c r="AL521" s="154"/>
      <c r="AM521" s="130" t="str">
        <f t="shared" si="47"/>
        <v xml:space="preserve"> </v>
      </c>
      <c r="AN521" s="10"/>
      <c r="AO521" s="155" t="str">
        <f t="shared" si="48"/>
        <v xml:space="preserve"> </v>
      </c>
      <c r="AP521" s="10"/>
      <c r="AQ521" s="10"/>
      <c r="AR521" s="983"/>
      <c r="AS521" s="130" t="str">
        <f t="shared" si="49"/>
        <v xml:space="preserve"> </v>
      </c>
      <c r="AT521" s="10"/>
      <c r="AU521" s="155" t="str">
        <f t="shared" si="50"/>
        <v xml:space="preserve"> </v>
      </c>
      <c r="AV521" s="10"/>
      <c r="AW521" s="10"/>
      <c r="AX521" s="10"/>
      <c r="AY521" s="10"/>
      <c r="AZ521" s="10"/>
      <c r="BA521" s="10"/>
      <c r="BB521" s="10"/>
      <c r="BC521" s="10"/>
      <c r="BD521" s="10"/>
      <c r="BE521" s="10"/>
      <c r="BF521" s="10"/>
      <c r="BG521" s="10"/>
      <c r="BH521" s="1003"/>
      <c r="BI521" s="10"/>
    </row>
    <row r="522" spans="1:61" ht="46.5" customHeight="1">
      <c r="A522" s="10"/>
      <c r="B522" s="10"/>
      <c r="C522" s="10"/>
      <c r="D522" s="10"/>
      <c r="E522" s="10"/>
      <c r="F522" s="10"/>
      <c r="G522" s="10"/>
      <c r="H522" s="10"/>
      <c r="I522" s="10"/>
      <c r="J522" s="10"/>
      <c r="K522" s="10"/>
      <c r="L522" s="10"/>
      <c r="M522" s="10"/>
      <c r="N522" s="10"/>
      <c r="O522" s="154"/>
      <c r="P522" s="10"/>
      <c r="Q522" s="154"/>
      <c r="R522" s="10"/>
      <c r="S522" s="154"/>
      <c r="T522" s="10"/>
      <c r="U522" s="154"/>
      <c r="V522" s="10"/>
      <c r="W522" s="154"/>
      <c r="X522" s="10"/>
      <c r="Y522" s="154">
        <f t="shared" si="38"/>
        <v>0</v>
      </c>
      <c r="Z522" s="154"/>
      <c r="AA522" s="130" t="str">
        <f t="shared" si="39"/>
        <v xml:space="preserve"> </v>
      </c>
      <c r="AB522" s="10"/>
      <c r="AC522" s="130" t="str">
        <f t="shared" si="40"/>
        <v xml:space="preserve"> </v>
      </c>
      <c r="AD522" s="10"/>
      <c r="AE522" s="10"/>
      <c r="AF522" s="154"/>
      <c r="AG522" s="130" t="str">
        <f t="shared" si="41"/>
        <v xml:space="preserve"> </v>
      </c>
      <c r="AH522" s="10"/>
      <c r="AI522" s="130" t="str">
        <f t="shared" si="42"/>
        <v xml:space="preserve"> </v>
      </c>
      <c r="AJ522" s="10"/>
      <c r="AK522" s="10"/>
      <c r="AL522" s="154"/>
      <c r="AM522" s="130" t="str">
        <f t="shared" si="47"/>
        <v xml:space="preserve"> </v>
      </c>
      <c r="AN522" s="10"/>
      <c r="AO522" s="155" t="str">
        <f t="shared" si="48"/>
        <v xml:space="preserve"> </v>
      </c>
      <c r="AP522" s="10"/>
      <c r="AQ522" s="10"/>
      <c r="AR522" s="983"/>
      <c r="AS522" s="130" t="str">
        <f t="shared" si="49"/>
        <v xml:space="preserve"> </v>
      </c>
      <c r="AT522" s="10"/>
      <c r="AU522" s="155" t="str">
        <f t="shared" si="50"/>
        <v xml:space="preserve"> </v>
      </c>
      <c r="AV522" s="10"/>
      <c r="AW522" s="10"/>
      <c r="AX522" s="10"/>
      <c r="AY522" s="10"/>
      <c r="AZ522" s="10"/>
      <c r="BA522" s="10"/>
      <c r="BB522" s="10"/>
      <c r="BC522" s="10"/>
      <c r="BD522" s="10"/>
      <c r="BE522" s="10"/>
      <c r="BF522" s="10"/>
      <c r="BG522" s="10"/>
      <c r="BH522" s="1003"/>
      <c r="BI522" s="10"/>
    </row>
    <row r="523" spans="1:61" ht="46.5" customHeight="1">
      <c r="A523" s="10"/>
      <c r="B523" s="10"/>
      <c r="C523" s="10"/>
      <c r="D523" s="10"/>
      <c r="E523" s="10"/>
      <c r="F523" s="10"/>
      <c r="G523" s="10"/>
      <c r="H523" s="10"/>
      <c r="I523" s="10"/>
      <c r="J523" s="10"/>
      <c r="K523" s="10"/>
      <c r="L523" s="10"/>
      <c r="M523" s="10"/>
      <c r="N523" s="10"/>
      <c r="O523" s="154"/>
      <c r="P523" s="10"/>
      <c r="Q523" s="154"/>
      <c r="R523" s="10"/>
      <c r="S523" s="154"/>
      <c r="T523" s="10"/>
      <c r="U523" s="154"/>
      <c r="V523" s="10"/>
      <c r="W523" s="154"/>
      <c r="X523" s="10"/>
      <c r="Y523" s="154">
        <f t="shared" si="38"/>
        <v>0</v>
      </c>
      <c r="Z523" s="154"/>
      <c r="AA523" s="130" t="str">
        <f t="shared" si="39"/>
        <v xml:space="preserve"> </v>
      </c>
      <c r="AB523" s="10"/>
      <c r="AC523" s="130" t="str">
        <f t="shared" si="40"/>
        <v xml:space="preserve"> </v>
      </c>
      <c r="AD523" s="10"/>
      <c r="AE523" s="10"/>
      <c r="AF523" s="154"/>
      <c r="AG523" s="130" t="str">
        <f t="shared" si="41"/>
        <v xml:space="preserve"> </v>
      </c>
      <c r="AH523" s="10"/>
      <c r="AI523" s="130" t="str">
        <f t="shared" si="42"/>
        <v xml:space="preserve"> </v>
      </c>
      <c r="AJ523" s="10"/>
      <c r="AK523" s="10"/>
      <c r="AL523" s="154"/>
      <c r="AM523" s="130" t="str">
        <f t="shared" si="47"/>
        <v xml:space="preserve"> </v>
      </c>
      <c r="AN523" s="10"/>
      <c r="AO523" s="155" t="str">
        <f t="shared" si="48"/>
        <v xml:space="preserve"> </v>
      </c>
      <c r="AP523" s="10"/>
      <c r="AQ523" s="10"/>
      <c r="AR523" s="983"/>
      <c r="AS523" s="130" t="str">
        <f t="shared" si="49"/>
        <v xml:space="preserve"> </v>
      </c>
      <c r="AT523" s="10"/>
      <c r="AU523" s="155" t="str">
        <f t="shared" si="50"/>
        <v xml:space="preserve"> </v>
      </c>
      <c r="AV523" s="10"/>
      <c r="AW523" s="10"/>
      <c r="AX523" s="10"/>
      <c r="AY523" s="10"/>
      <c r="AZ523" s="10"/>
      <c r="BA523" s="10"/>
      <c r="BB523" s="10"/>
      <c r="BC523" s="10"/>
      <c r="BD523" s="10"/>
      <c r="BE523" s="10"/>
      <c r="BF523" s="10"/>
      <c r="BG523" s="10"/>
      <c r="BH523" s="1003"/>
      <c r="BI523" s="10"/>
    </row>
    <row r="524" spans="1:61" ht="46.5" customHeight="1">
      <c r="A524" s="10"/>
      <c r="B524" s="10"/>
      <c r="C524" s="10"/>
      <c r="D524" s="10"/>
      <c r="E524" s="10"/>
      <c r="F524" s="10"/>
      <c r="G524" s="10"/>
      <c r="H524" s="10"/>
      <c r="I524" s="10"/>
      <c r="J524" s="10"/>
      <c r="K524" s="10"/>
      <c r="L524" s="10"/>
      <c r="M524" s="10"/>
      <c r="N524" s="10"/>
      <c r="O524" s="154"/>
      <c r="P524" s="10"/>
      <c r="Q524" s="154"/>
      <c r="R524" s="10"/>
      <c r="S524" s="154"/>
      <c r="T524" s="10"/>
      <c r="U524" s="154"/>
      <c r="V524" s="10"/>
      <c r="W524" s="154"/>
      <c r="X524" s="10"/>
      <c r="Y524" s="154">
        <f t="shared" si="38"/>
        <v>0</v>
      </c>
      <c r="Z524" s="154"/>
      <c r="AA524" s="130" t="str">
        <f t="shared" si="39"/>
        <v xml:space="preserve"> </v>
      </c>
      <c r="AB524" s="10"/>
      <c r="AC524" s="130" t="str">
        <f t="shared" si="40"/>
        <v xml:space="preserve"> </v>
      </c>
      <c r="AD524" s="10"/>
      <c r="AE524" s="10"/>
      <c r="AF524" s="154"/>
      <c r="AG524" s="130" t="str">
        <f t="shared" si="41"/>
        <v xml:space="preserve"> </v>
      </c>
      <c r="AH524" s="10"/>
      <c r="AI524" s="130" t="str">
        <f t="shared" si="42"/>
        <v xml:space="preserve"> </v>
      </c>
      <c r="AJ524" s="10"/>
      <c r="AK524" s="10"/>
      <c r="AL524" s="154"/>
      <c r="AM524" s="130" t="str">
        <f t="shared" si="47"/>
        <v xml:space="preserve"> </v>
      </c>
      <c r="AN524" s="10"/>
      <c r="AO524" s="155" t="str">
        <f t="shared" si="48"/>
        <v xml:space="preserve"> </v>
      </c>
      <c r="AP524" s="10"/>
      <c r="AQ524" s="10"/>
      <c r="AR524" s="983"/>
      <c r="AS524" s="130" t="str">
        <f t="shared" si="49"/>
        <v xml:space="preserve"> </v>
      </c>
      <c r="AT524" s="10"/>
      <c r="AU524" s="155" t="str">
        <f t="shared" si="50"/>
        <v xml:space="preserve"> </v>
      </c>
      <c r="AV524" s="10"/>
      <c r="AW524" s="10"/>
      <c r="AX524" s="10"/>
      <c r="AY524" s="10"/>
      <c r="AZ524" s="10"/>
      <c r="BA524" s="10"/>
      <c r="BB524" s="10"/>
      <c r="BC524" s="10"/>
      <c r="BD524" s="10"/>
      <c r="BE524" s="10"/>
      <c r="BF524" s="10"/>
      <c r="BG524" s="10"/>
      <c r="BH524" s="1003"/>
      <c r="BI524" s="10"/>
    </row>
    <row r="525" spans="1:61" ht="46.5" customHeight="1">
      <c r="A525" s="10"/>
      <c r="B525" s="10"/>
      <c r="C525" s="10"/>
      <c r="D525" s="10"/>
      <c r="E525" s="10"/>
      <c r="F525" s="10"/>
      <c r="G525" s="10"/>
      <c r="H525" s="10"/>
      <c r="I525" s="10"/>
      <c r="J525" s="10"/>
      <c r="K525" s="10"/>
      <c r="L525" s="10"/>
      <c r="M525" s="10"/>
      <c r="N525" s="10"/>
      <c r="O525" s="154"/>
      <c r="P525" s="10"/>
      <c r="Q525" s="154"/>
      <c r="R525" s="10"/>
      <c r="S525" s="154"/>
      <c r="T525" s="10"/>
      <c r="U525" s="154"/>
      <c r="V525" s="10"/>
      <c r="W525" s="154"/>
      <c r="X525" s="10"/>
      <c r="Y525" s="154">
        <f t="shared" si="38"/>
        <v>0</v>
      </c>
      <c r="Z525" s="154"/>
      <c r="AA525" s="130" t="str">
        <f t="shared" si="39"/>
        <v xml:space="preserve"> </v>
      </c>
      <c r="AB525" s="10"/>
      <c r="AC525" s="130" t="str">
        <f t="shared" si="40"/>
        <v xml:space="preserve"> </v>
      </c>
      <c r="AD525" s="10"/>
      <c r="AE525" s="10"/>
      <c r="AF525" s="154"/>
      <c r="AG525" s="130" t="str">
        <f t="shared" si="41"/>
        <v xml:space="preserve"> </v>
      </c>
      <c r="AH525" s="10"/>
      <c r="AI525" s="130" t="str">
        <f t="shared" si="42"/>
        <v xml:space="preserve"> </v>
      </c>
      <c r="AJ525" s="10"/>
      <c r="AK525" s="10"/>
      <c r="AL525" s="154"/>
      <c r="AM525" s="130" t="str">
        <f t="shared" si="47"/>
        <v xml:space="preserve"> </v>
      </c>
      <c r="AN525" s="10"/>
      <c r="AO525" s="155" t="str">
        <f t="shared" si="48"/>
        <v xml:space="preserve"> </v>
      </c>
      <c r="AP525" s="10"/>
      <c r="AQ525" s="10"/>
      <c r="AR525" s="983"/>
      <c r="AS525" s="130" t="str">
        <f t="shared" si="49"/>
        <v xml:space="preserve"> </v>
      </c>
      <c r="AT525" s="10"/>
      <c r="AU525" s="155" t="str">
        <f t="shared" si="50"/>
        <v xml:space="preserve"> </v>
      </c>
      <c r="AV525" s="10"/>
      <c r="AW525" s="10"/>
      <c r="AX525" s="10"/>
      <c r="AY525" s="10"/>
      <c r="AZ525" s="10"/>
      <c r="BA525" s="10"/>
      <c r="BB525" s="10"/>
      <c r="BC525" s="10"/>
      <c r="BD525" s="10"/>
      <c r="BE525" s="10"/>
      <c r="BF525" s="10"/>
      <c r="BG525" s="10"/>
      <c r="BH525" s="1003"/>
      <c r="BI525" s="10"/>
    </row>
    <row r="526" spans="1:61" ht="46.5" customHeight="1">
      <c r="A526" s="10"/>
      <c r="B526" s="10"/>
      <c r="C526" s="10"/>
      <c r="D526" s="10"/>
      <c r="E526" s="10"/>
      <c r="F526" s="10"/>
      <c r="G526" s="10"/>
      <c r="H526" s="10"/>
      <c r="I526" s="10"/>
      <c r="J526" s="10"/>
      <c r="K526" s="10"/>
      <c r="L526" s="10"/>
      <c r="M526" s="10"/>
      <c r="N526" s="10"/>
      <c r="O526" s="154"/>
      <c r="P526" s="10"/>
      <c r="Q526" s="154"/>
      <c r="R526" s="10"/>
      <c r="S526" s="154"/>
      <c r="T526" s="10"/>
      <c r="U526" s="154"/>
      <c r="V526" s="10"/>
      <c r="W526" s="154"/>
      <c r="X526" s="10"/>
      <c r="Y526" s="154">
        <f t="shared" si="38"/>
        <v>0</v>
      </c>
      <c r="Z526" s="154"/>
      <c r="AA526" s="130" t="str">
        <f t="shared" si="39"/>
        <v xml:space="preserve"> </v>
      </c>
      <c r="AB526" s="10"/>
      <c r="AC526" s="130" t="str">
        <f t="shared" si="40"/>
        <v xml:space="preserve"> </v>
      </c>
      <c r="AD526" s="10"/>
      <c r="AE526" s="10"/>
      <c r="AF526" s="154"/>
      <c r="AG526" s="130" t="str">
        <f t="shared" si="41"/>
        <v xml:space="preserve"> </v>
      </c>
      <c r="AH526" s="10"/>
      <c r="AI526" s="130" t="str">
        <f t="shared" si="42"/>
        <v xml:space="preserve"> </v>
      </c>
      <c r="AJ526" s="10"/>
      <c r="AK526" s="10"/>
      <c r="AL526" s="154"/>
      <c r="AM526" s="130" t="str">
        <f t="shared" si="47"/>
        <v xml:space="preserve"> </v>
      </c>
      <c r="AN526" s="10"/>
      <c r="AO526" s="155" t="str">
        <f t="shared" si="48"/>
        <v xml:space="preserve"> </v>
      </c>
      <c r="AP526" s="10"/>
      <c r="AQ526" s="10"/>
      <c r="AR526" s="983"/>
      <c r="AS526" s="130" t="str">
        <f t="shared" si="49"/>
        <v xml:space="preserve"> </v>
      </c>
      <c r="AT526" s="10"/>
      <c r="AU526" s="155" t="str">
        <f t="shared" si="50"/>
        <v xml:space="preserve"> </v>
      </c>
      <c r="AV526" s="10"/>
      <c r="AW526" s="10"/>
      <c r="AX526" s="10"/>
      <c r="AY526" s="10"/>
      <c r="AZ526" s="10"/>
      <c r="BA526" s="10"/>
      <c r="BB526" s="10"/>
      <c r="BC526" s="10"/>
      <c r="BD526" s="10"/>
      <c r="BE526" s="10"/>
      <c r="BF526" s="10"/>
      <c r="BG526" s="10"/>
      <c r="BH526" s="1003"/>
      <c r="BI526" s="10"/>
    </row>
    <row r="527" spans="1:61" ht="46.5" customHeight="1">
      <c r="A527" s="10"/>
      <c r="B527" s="10"/>
      <c r="C527" s="10"/>
      <c r="D527" s="10"/>
      <c r="E527" s="10"/>
      <c r="F527" s="10"/>
      <c r="G527" s="10"/>
      <c r="H527" s="10"/>
      <c r="I527" s="10"/>
      <c r="J527" s="10"/>
      <c r="K527" s="10"/>
      <c r="L527" s="10"/>
      <c r="M527" s="10"/>
      <c r="N527" s="10"/>
      <c r="O527" s="154"/>
      <c r="P527" s="10"/>
      <c r="Q527" s="154"/>
      <c r="R527" s="10"/>
      <c r="S527" s="154"/>
      <c r="T527" s="10"/>
      <c r="U527" s="154"/>
      <c r="V527" s="10"/>
      <c r="W527" s="154"/>
      <c r="X527" s="10"/>
      <c r="Y527" s="154">
        <f t="shared" si="38"/>
        <v>0</v>
      </c>
      <c r="Z527" s="154"/>
      <c r="AA527" s="130" t="str">
        <f t="shared" si="39"/>
        <v xml:space="preserve"> </v>
      </c>
      <c r="AB527" s="10"/>
      <c r="AC527" s="130" t="str">
        <f t="shared" si="40"/>
        <v xml:space="preserve"> </v>
      </c>
      <c r="AD527" s="10"/>
      <c r="AE527" s="10"/>
      <c r="AF527" s="154"/>
      <c r="AG527" s="130" t="str">
        <f t="shared" si="41"/>
        <v xml:space="preserve"> </v>
      </c>
      <c r="AH527" s="10"/>
      <c r="AI527" s="130" t="str">
        <f t="shared" si="42"/>
        <v xml:space="preserve"> </v>
      </c>
      <c r="AJ527" s="10"/>
      <c r="AK527" s="10"/>
      <c r="AL527" s="154"/>
      <c r="AM527" s="130" t="str">
        <f t="shared" si="47"/>
        <v xml:space="preserve"> </v>
      </c>
      <c r="AN527" s="10"/>
      <c r="AO527" s="155" t="str">
        <f t="shared" si="48"/>
        <v xml:space="preserve"> </v>
      </c>
      <c r="AP527" s="10"/>
      <c r="AQ527" s="10"/>
      <c r="AR527" s="983"/>
      <c r="AS527" s="130" t="str">
        <f t="shared" si="49"/>
        <v xml:space="preserve"> </v>
      </c>
      <c r="AT527" s="10"/>
      <c r="AU527" s="155" t="str">
        <f t="shared" si="50"/>
        <v xml:space="preserve"> </v>
      </c>
      <c r="AV527" s="10"/>
      <c r="AW527" s="10"/>
      <c r="AX527" s="10"/>
      <c r="AY527" s="10"/>
      <c r="AZ527" s="10"/>
      <c r="BA527" s="10"/>
      <c r="BB527" s="10"/>
      <c r="BC527" s="10"/>
      <c r="BD527" s="10"/>
      <c r="BE527" s="10"/>
      <c r="BF527" s="10"/>
      <c r="BG527" s="10"/>
      <c r="BH527" s="1003"/>
      <c r="BI527" s="10"/>
    </row>
    <row r="528" spans="1:61" ht="46.5" customHeight="1">
      <c r="A528" s="10"/>
      <c r="B528" s="10"/>
      <c r="C528" s="10"/>
      <c r="D528" s="10"/>
      <c r="E528" s="10"/>
      <c r="F528" s="10"/>
      <c r="G528" s="10"/>
      <c r="H528" s="10"/>
      <c r="I528" s="10"/>
      <c r="J528" s="10"/>
      <c r="K528" s="10"/>
      <c r="L528" s="10"/>
      <c r="M528" s="10"/>
      <c r="N528" s="10"/>
      <c r="O528" s="154"/>
      <c r="P528" s="10"/>
      <c r="Q528" s="154"/>
      <c r="R528" s="10"/>
      <c r="S528" s="154"/>
      <c r="T528" s="10"/>
      <c r="U528" s="154"/>
      <c r="V528" s="10"/>
      <c r="W528" s="154"/>
      <c r="X528" s="10"/>
      <c r="Y528" s="154">
        <f t="shared" si="38"/>
        <v>0</v>
      </c>
      <c r="Z528" s="154"/>
      <c r="AA528" s="130" t="str">
        <f t="shared" si="39"/>
        <v xml:space="preserve"> </v>
      </c>
      <c r="AB528" s="10"/>
      <c r="AC528" s="130" t="str">
        <f t="shared" si="40"/>
        <v xml:space="preserve"> </v>
      </c>
      <c r="AD528" s="10"/>
      <c r="AE528" s="10"/>
      <c r="AF528" s="154"/>
      <c r="AG528" s="130" t="str">
        <f t="shared" si="41"/>
        <v xml:space="preserve"> </v>
      </c>
      <c r="AH528" s="10"/>
      <c r="AI528" s="130" t="str">
        <f t="shared" si="42"/>
        <v xml:space="preserve"> </v>
      </c>
      <c r="AJ528" s="10"/>
      <c r="AK528" s="10"/>
      <c r="AL528" s="154"/>
      <c r="AM528" s="130" t="str">
        <f t="shared" si="47"/>
        <v xml:space="preserve"> </v>
      </c>
      <c r="AN528" s="10"/>
      <c r="AO528" s="155" t="str">
        <f t="shared" si="48"/>
        <v xml:space="preserve"> </v>
      </c>
      <c r="AP528" s="10"/>
      <c r="AQ528" s="10"/>
      <c r="AR528" s="983"/>
      <c r="AS528" s="130" t="str">
        <f t="shared" si="49"/>
        <v xml:space="preserve"> </v>
      </c>
      <c r="AT528" s="10"/>
      <c r="AU528" s="155" t="str">
        <f t="shared" si="50"/>
        <v xml:space="preserve"> </v>
      </c>
      <c r="AV528" s="10"/>
      <c r="AW528" s="10"/>
      <c r="AX528" s="10"/>
      <c r="AY528" s="10"/>
      <c r="AZ528" s="10"/>
      <c r="BA528" s="10"/>
      <c r="BB528" s="10"/>
      <c r="BC528" s="10"/>
      <c r="BD528" s="10"/>
      <c r="BE528" s="10"/>
      <c r="BF528" s="10"/>
      <c r="BG528" s="10"/>
      <c r="BH528" s="1003"/>
      <c r="BI528" s="10"/>
    </row>
    <row r="529" spans="1:61" ht="46.5" customHeight="1">
      <c r="A529" s="10"/>
      <c r="B529" s="10"/>
      <c r="C529" s="10"/>
      <c r="D529" s="10"/>
      <c r="E529" s="10"/>
      <c r="F529" s="10"/>
      <c r="G529" s="10"/>
      <c r="H529" s="10"/>
      <c r="I529" s="10"/>
      <c r="J529" s="10"/>
      <c r="K529" s="10"/>
      <c r="L529" s="10"/>
      <c r="M529" s="10"/>
      <c r="N529" s="10"/>
      <c r="O529" s="154"/>
      <c r="P529" s="10"/>
      <c r="Q529" s="154"/>
      <c r="R529" s="10"/>
      <c r="S529" s="154"/>
      <c r="T529" s="10"/>
      <c r="U529" s="154"/>
      <c r="V529" s="10"/>
      <c r="W529" s="154"/>
      <c r="X529" s="10"/>
      <c r="Y529" s="154">
        <f t="shared" si="38"/>
        <v>0</v>
      </c>
      <c r="Z529" s="154"/>
      <c r="AA529" s="130" t="str">
        <f t="shared" si="39"/>
        <v xml:space="preserve"> </v>
      </c>
      <c r="AB529" s="10"/>
      <c r="AC529" s="130" t="str">
        <f t="shared" si="40"/>
        <v xml:space="preserve"> </v>
      </c>
      <c r="AD529" s="10"/>
      <c r="AE529" s="10"/>
      <c r="AF529" s="154"/>
      <c r="AG529" s="130" t="str">
        <f t="shared" si="41"/>
        <v xml:space="preserve"> </v>
      </c>
      <c r="AH529" s="10"/>
      <c r="AI529" s="130" t="str">
        <f t="shared" si="42"/>
        <v xml:space="preserve"> </v>
      </c>
      <c r="AJ529" s="10"/>
      <c r="AK529" s="10"/>
      <c r="AL529" s="154"/>
      <c r="AM529" s="130" t="str">
        <f t="shared" si="47"/>
        <v xml:space="preserve"> </v>
      </c>
      <c r="AN529" s="10"/>
      <c r="AO529" s="155" t="str">
        <f t="shared" si="48"/>
        <v xml:space="preserve"> </v>
      </c>
      <c r="AP529" s="10"/>
      <c r="AQ529" s="10"/>
      <c r="AR529" s="983"/>
      <c r="AS529" s="130" t="str">
        <f t="shared" si="49"/>
        <v xml:space="preserve"> </v>
      </c>
      <c r="AT529" s="10"/>
      <c r="AU529" s="155" t="str">
        <f t="shared" si="50"/>
        <v xml:space="preserve"> </v>
      </c>
      <c r="AV529" s="10"/>
      <c r="AW529" s="10"/>
      <c r="AX529" s="10"/>
      <c r="AY529" s="10"/>
      <c r="AZ529" s="10"/>
      <c r="BA529" s="10"/>
      <c r="BB529" s="10"/>
      <c r="BC529" s="10"/>
      <c r="BD529" s="10"/>
      <c r="BE529" s="10"/>
      <c r="BF529" s="10"/>
      <c r="BG529" s="10"/>
      <c r="BH529" s="1003"/>
      <c r="BI529" s="10"/>
    </row>
    <row r="530" spans="1:61" ht="46.5" customHeight="1">
      <c r="A530" s="10"/>
      <c r="B530" s="10"/>
      <c r="C530" s="10"/>
      <c r="D530" s="10"/>
      <c r="E530" s="10"/>
      <c r="F530" s="10"/>
      <c r="G530" s="10"/>
      <c r="H530" s="10"/>
      <c r="I530" s="10"/>
      <c r="J530" s="10"/>
      <c r="K530" s="10"/>
      <c r="L530" s="10"/>
      <c r="M530" s="10"/>
      <c r="N530" s="10"/>
      <c r="O530" s="154"/>
      <c r="P530" s="10"/>
      <c r="Q530" s="154"/>
      <c r="R530" s="10"/>
      <c r="S530" s="154"/>
      <c r="T530" s="10"/>
      <c r="U530" s="154"/>
      <c r="V530" s="10"/>
      <c r="W530" s="154"/>
      <c r="X530" s="10"/>
      <c r="Y530" s="154">
        <f t="shared" si="38"/>
        <v>0</v>
      </c>
      <c r="Z530" s="154"/>
      <c r="AA530" s="130" t="str">
        <f t="shared" si="39"/>
        <v xml:space="preserve"> </v>
      </c>
      <c r="AB530" s="10"/>
      <c r="AC530" s="130" t="str">
        <f t="shared" si="40"/>
        <v xml:space="preserve"> </v>
      </c>
      <c r="AD530" s="10"/>
      <c r="AE530" s="10"/>
      <c r="AF530" s="154"/>
      <c r="AG530" s="130" t="str">
        <f t="shared" si="41"/>
        <v xml:space="preserve"> </v>
      </c>
      <c r="AH530" s="10"/>
      <c r="AI530" s="130" t="str">
        <f t="shared" si="42"/>
        <v xml:space="preserve"> </v>
      </c>
      <c r="AJ530" s="10"/>
      <c r="AK530" s="10"/>
      <c r="AL530" s="154"/>
      <c r="AM530" s="130" t="str">
        <f t="shared" si="47"/>
        <v xml:space="preserve"> </v>
      </c>
      <c r="AN530" s="10"/>
      <c r="AO530" s="155" t="str">
        <f t="shared" si="48"/>
        <v xml:space="preserve"> </v>
      </c>
      <c r="AP530" s="10"/>
      <c r="AQ530" s="10"/>
      <c r="AR530" s="983"/>
      <c r="AS530" s="130" t="str">
        <f t="shared" si="49"/>
        <v xml:space="preserve"> </v>
      </c>
      <c r="AT530" s="10"/>
      <c r="AU530" s="155" t="str">
        <f t="shared" si="50"/>
        <v xml:space="preserve"> </v>
      </c>
      <c r="AV530" s="10"/>
      <c r="AW530" s="10"/>
      <c r="AX530" s="10"/>
      <c r="AY530" s="10"/>
      <c r="AZ530" s="10"/>
      <c r="BA530" s="10"/>
      <c r="BB530" s="10"/>
      <c r="BC530" s="10"/>
      <c r="BD530" s="10"/>
      <c r="BE530" s="10"/>
      <c r="BF530" s="10"/>
      <c r="BG530" s="10"/>
      <c r="BH530" s="1003"/>
      <c r="BI530" s="10"/>
    </row>
    <row r="531" spans="1:61" ht="46.5" customHeight="1">
      <c r="A531" s="10"/>
      <c r="B531" s="10"/>
      <c r="C531" s="10"/>
      <c r="D531" s="10"/>
      <c r="E531" s="10"/>
      <c r="F531" s="10"/>
      <c r="G531" s="10"/>
      <c r="H531" s="10"/>
      <c r="I531" s="10"/>
      <c r="J531" s="10"/>
      <c r="K531" s="10"/>
      <c r="L531" s="10"/>
      <c r="M531" s="10"/>
      <c r="N531" s="10"/>
      <c r="O531" s="154"/>
      <c r="P531" s="10"/>
      <c r="Q531" s="154"/>
      <c r="R531" s="10"/>
      <c r="S531" s="154"/>
      <c r="T531" s="10"/>
      <c r="U531" s="154"/>
      <c r="V531" s="10"/>
      <c r="W531" s="154"/>
      <c r="X531" s="10"/>
      <c r="Y531" s="154">
        <f t="shared" si="38"/>
        <v>0</v>
      </c>
      <c r="Z531" s="154"/>
      <c r="AA531" s="130" t="str">
        <f t="shared" si="39"/>
        <v xml:space="preserve"> </v>
      </c>
      <c r="AB531" s="10"/>
      <c r="AC531" s="130" t="str">
        <f t="shared" si="40"/>
        <v xml:space="preserve"> </v>
      </c>
      <c r="AD531" s="10"/>
      <c r="AE531" s="10"/>
      <c r="AF531" s="154"/>
      <c r="AG531" s="130" t="str">
        <f t="shared" si="41"/>
        <v xml:space="preserve"> </v>
      </c>
      <c r="AH531" s="10"/>
      <c r="AI531" s="130" t="str">
        <f t="shared" si="42"/>
        <v xml:space="preserve"> </v>
      </c>
      <c r="AJ531" s="10"/>
      <c r="AK531" s="10"/>
      <c r="AL531" s="154"/>
      <c r="AM531" s="130" t="str">
        <f t="shared" si="47"/>
        <v xml:space="preserve"> </v>
      </c>
      <c r="AN531" s="10"/>
      <c r="AO531" s="155" t="str">
        <f t="shared" si="48"/>
        <v xml:space="preserve"> </v>
      </c>
      <c r="AP531" s="10"/>
      <c r="AQ531" s="10"/>
      <c r="AR531" s="983"/>
      <c r="AS531" s="130" t="str">
        <f t="shared" si="49"/>
        <v xml:space="preserve"> </v>
      </c>
      <c r="AT531" s="10"/>
      <c r="AU531" s="155" t="str">
        <f t="shared" si="50"/>
        <v xml:space="preserve"> </v>
      </c>
      <c r="AV531" s="10"/>
      <c r="AW531" s="10"/>
      <c r="AX531" s="10"/>
      <c r="AY531" s="10"/>
      <c r="AZ531" s="10"/>
      <c r="BA531" s="10"/>
      <c r="BB531" s="10"/>
      <c r="BC531" s="10"/>
      <c r="BD531" s="10"/>
      <c r="BE531" s="10"/>
      <c r="BF531" s="10"/>
      <c r="BG531" s="10"/>
      <c r="BH531" s="1003"/>
      <c r="BI531" s="10"/>
    </row>
    <row r="532" spans="1:61" ht="46.5" customHeight="1">
      <c r="A532" s="10"/>
      <c r="B532" s="10"/>
      <c r="C532" s="10"/>
      <c r="D532" s="10"/>
      <c r="E532" s="10"/>
      <c r="F532" s="10"/>
      <c r="G532" s="10"/>
      <c r="H532" s="10"/>
      <c r="I532" s="10"/>
      <c r="J532" s="10"/>
      <c r="K532" s="10"/>
      <c r="L532" s="10"/>
      <c r="M532" s="10"/>
      <c r="N532" s="10"/>
      <c r="O532" s="154"/>
      <c r="P532" s="10"/>
      <c r="Q532" s="154"/>
      <c r="R532" s="10"/>
      <c r="S532" s="154"/>
      <c r="T532" s="10"/>
      <c r="U532" s="154"/>
      <c r="V532" s="10"/>
      <c r="W532" s="154"/>
      <c r="X532" s="10"/>
      <c r="Y532" s="154">
        <f t="shared" si="38"/>
        <v>0</v>
      </c>
      <c r="Z532" s="154"/>
      <c r="AA532" s="130" t="str">
        <f t="shared" si="39"/>
        <v xml:space="preserve"> </v>
      </c>
      <c r="AB532" s="10"/>
      <c r="AC532" s="130" t="str">
        <f t="shared" si="40"/>
        <v xml:space="preserve"> </v>
      </c>
      <c r="AD532" s="10"/>
      <c r="AE532" s="10"/>
      <c r="AF532" s="154"/>
      <c r="AG532" s="130" t="str">
        <f t="shared" si="41"/>
        <v xml:space="preserve"> </v>
      </c>
      <c r="AH532" s="10"/>
      <c r="AI532" s="130" t="str">
        <f t="shared" si="42"/>
        <v xml:space="preserve"> </v>
      </c>
      <c r="AJ532" s="10"/>
      <c r="AK532" s="10"/>
      <c r="AL532" s="154"/>
      <c r="AM532" s="130" t="str">
        <f t="shared" si="47"/>
        <v xml:space="preserve"> </v>
      </c>
      <c r="AN532" s="10"/>
      <c r="AO532" s="155" t="str">
        <f t="shared" si="48"/>
        <v xml:space="preserve"> </v>
      </c>
      <c r="AP532" s="10"/>
      <c r="AQ532" s="10"/>
      <c r="AR532" s="983"/>
      <c r="AS532" s="130" t="str">
        <f t="shared" si="49"/>
        <v xml:space="preserve"> </v>
      </c>
      <c r="AT532" s="10"/>
      <c r="AU532" s="155" t="str">
        <f t="shared" si="50"/>
        <v xml:space="preserve"> </v>
      </c>
      <c r="AV532" s="10"/>
      <c r="AW532" s="10"/>
      <c r="AX532" s="10"/>
      <c r="AY532" s="10"/>
      <c r="AZ532" s="10"/>
      <c r="BA532" s="10"/>
      <c r="BB532" s="10"/>
      <c r="BC532" s="10"/>
      <c r="BD532" s="10"/>
      <c r="BE532" s="10"/>
      <c r="BF532" s="10"/>
      <c r="BG532" s="10"/>
      <c r="BH532" s="1003"/>
      <c r="BI532" s="10"/>
    </row>
    <row r="533" spans="1:61" ht="46.5" customHeight="1">
      <c r="A533" s="10"/>
      <c r="B533" s="10"/>
      <c r="C533" s="10"/>
      <c r="D533" s="10"/>
      <c r="E533" s="10"/>
      <c r="F533" s="10"/>
      <c r="G533" s="10"/>
      <c r="H533" s="10"/>
      <c r="I533" s="10"/>
      <c r="J533" s="10"/>
      <c r="K533" s="10"/>
      <c r="L533" s="10"/>
      <c r="M533" s="10"/>
      <c r="N533" s="10"/>
      <c r="O533" s="154"/>
      <c r="P533" s="10"/>
      <c r="Q533" s="154"/>
      <c r="R533" s="10"/>
      <c r="S533" s="154"/>
      <c r="T533" s="10"/>
      <c r="U533" s="154"/>
      <c r="V533" s="10"/>
      <c r="W533" s="154"/>
      <c r="X533" s="10"/>
      <c r="Y533" s="154">
        <f t="shared" si="38"/>
        <v>0</v>
      </c>
      <c r="Z533" s="154"/>
      <c r="AA533" s="130" t="str">
        <f t="shared" si="39"/>
        <v xml:space="preserve"> </v>
      </c>
      <c r="AB533" s="10"/>
      <c r="AC533" s="130" t="str">
        <f t="shared" si="40"/>
        <v xml:space="preserve"> </v>
      </c>
      <c r="AD533" s="10"/>
      <c r="AE533" s="10"/>
      <c r="AF533" s="154"/>
      <c r="AG533" s="130" t="str">
        <f t="shared" si="41"/>
        <v xml:space="preserve"> </v>
      </c>
      <c r="AH533" s="10"/>
      <c r="AI533" s="130" t="str">
        <f t="shared" si="42"/>
        <v xml:space="preserve"> </v>
      </c>
      <c r="AJ533" s="10"/>
      <c r="AK533" s="10"/>
      <c r="AL533" s="154"/>
      <c r="AM533" s="130" t="str">
        <f t="shared" si="47"/>
        <v xml:space="preserve"> </v>
      </c>
      <c r="AN533" s="10"/>
      <c r="AO533" s="155" t="str">
        <f t="shared" si="48"/>
        <v xml:space="preserve"> </v>
      </c>
      <c r="AP533" s="10"/>
      <c r="AQ533" s="10"/>
      <c r="AR533" s="983"/>
      <c r="AS533" s="130" t="str">
        <f t="shared" si="49"/>
        <v xml:space="preserve"> </v>
      </c>
      <c r="AT533" s="10"/>
      <c r="AU533" s="155" t="str">
        <f t="shared" si="50"/>
        <v xml:space="preserve"> </v>
      </c>
      <c r="AV533" s="10"/>
      <c r="AW533" s="10"/>
      <c r="AX533" s="10"/>
      <c r="AY533" s="10"/>
      <c r="AZ533" s="10"/>
      <c r="BA533" s="10"/>
      <c r="BB533" s="10"/>
      <c r="BC533" s="10"/>
      <c r="BD533" s="10"/>
      <c r="BE533" s="10"/>
      <c r="BF533" s="10"/>
      <c r="BG533" s="10"/>
      <c r="BH533" s="1003"/>
      <c r="BI533" s="10"/>
    </row>
    <row r="534" spans="1:61" ht="46.5" customHeight="1">
      <c r="A534" s="10"/>
      <c r="B534" s="10"/>
      <c r="C534" s="10"/>
      <c r="D534" s="10"/>
      <c r="E534" s="10"/>
      <c r="F534" s="10"/>
      <c r="G534" s="10"/>
      <c r="H534" s="10"/>
      <c r="I534" s="10"/>
      <c r="J534" s="10"/>
      <c r="K534" s="10"/>
      <c r="L534" s="10"/>
      <c r="M534" s="10"/>
      <c r="N534" s="10"/>
      <c r="O534" s="154"/>
      <c r="P534" s="10"/>
      <c r="Q534" s="154"/>
      <c r="R534" s="10"/>
      <c r="S534" s="154"/>
      <c r="T534" s="10"/>
      <c r="U534" s="154"/>
      <c r="V534" s="10"/>
      <c r="W534" s="154"/>
      <c r="X534" s="10"/>
      <c r="Y534" s="154">
        <f t="shared" si="38"/>
        <v>0</v>
      </c>
      <c r="Z534" s="154"/>
      <c r="AA534" s="130" t="str">
        <f t="shared" si="39"/>
        <v xml:space="preserve"> </v>
      </c>
      <c r="AB534" s="10"/>
      <c r="AC534" s="130" t="str">
        <f t="shared" si="40"/>
        <v xml:space="preserve"> </v>
      </c>
      <c r="AD534" s="10"/>
      <c r="AE534" s="10"/>
      <c r="AF534" s="154"/>
      <c r="AG534" s="130" t="str">
        <f t="shared" si="41"/>
        <v xml:space="preserve"> </v>
      </c>
      <c r="AH534" s="10"/>
      <c r="AI534" s="130" t="str">
        <f t="shared" si="42"/>
        <v xml:space="preserve"> </v>
      </c>
      <c r="AJ534" s="10"/>
      <c r="AK534" s="10"/>
      <c r="AL534" s="154"/>
      <c r="AM534" s="130" t="str">
        <f t="shared" si="47"/>
        <v xml:space="preserve"> </v>
      </c>
      <c r="AN534" s="10"/>
      <c r="AO534" s="155" t="str">
        <f t="shared" si="48"/>
        <v xml:space="preserve"> </v>
      </c>
      <c r="AP534" s="10"/>
      <c r="AQ534" s="10"/>
      <c r="AR534" s="983"/>
      <c r="AS534" s="130" t="str">
        <f t="shared" si="49"/>
        <v xml:space="preserve"> </v>
      </c>
      <c r="AT534" s="10"/>
      <c r="AU534" s="155" t="str">
        <f t="shared" si="50"/>
        <v xml:space="preserve"> </v>
      </c>
      <c r="AV534" s="10"/>
      <c r="AW534" s="10"/>
      <c r="AX534" s="10"/>
      <c r="AY534" s="10"/>
      <c r="AZ534" s="10"/>
      <c r="BA534" s="10"/>
      <c r="BB534" s="10"/>
      <c r="BC534" s="10"/>
      <c r="BD534" s="10"/>
      <c r="BE534" s="10"/>
      <c r="BF534" s="10"/>
      <c r="BG534" s="10"/>
      <c r="BH534" s="1003"/>
      <c r="BI534" s="10"/>
    </row>
    <row r="535" spans="1:61" ht="46.5" customHeight="1">
      <c r="A535" s="10"/>
      <c r="B535" s="10"/>
      <c r="C535" s="10"/>
      <c r="D535" s="10"/>
      <c r="E535" s="10"/>
      <c r="F535" s="10"/>
      <c r="G535" s="10"/>
      <c r="H535" s="10"/>
      <c r="I535" s="10"/>
      <c r="J535" s="10"/>
      <c r="K535" s="10"/>
      <c r="L535" s="10"/>
      <c r="M535" s="10"/>
      <c r="N535" s="10"/>
      <c r="O535" s="154"/>
      <c r="P535" s="10"/>
      <c r="Q535" s="154"/>
      <c r="R535" s="10"/>
      <c r="S535" s="154"/>
      <c r="T535" s="10"/>
      <c r="U535" s="154"/>
      <c r="V535" s="10"/>
      <c r="W535" s="154"/>
      <c r="X535" s="10"/>
      <c r="Y535" s="154">
        <f t="shared" si="38"/>
        <v>0</v>
      </c>
      <c r="Z535" s="154"/>
      <c r="AA535" s="130" t="str">
        <f t="shared" si="39"/>
        <v xml:space="preserve"> </v>
      </c>
      <c r="AB535" s="10"/>
      <c r="AC535" s="130" t="str">
        <f t="shared" si="40"/>
        <v xml:space="preserve"> </v>
      </c>
      <c r="AD535" s="10"/>
      <c r="AE535" s="10"/>
      <c r="AF535" s="154"/>
      <c r="AG535" s="130" t="str">
        <f t="shared" si="41"/>
        <v xml:space="preserve"> </v>
      </c>
      <c r="AH535" s="10"/>
      <c r="AI535" s="130" t="str">
        <f t="shared" si="42"/>
        <v xml:space="preserve"> </v>
      </c>
      <c r="AJ535" s="10"/>
      <c r="AK535" s="10"/>
      <c r="AL535" s="154"/>
      <c r="AM535" s="130" t="str">
        <f t="shared" si="47"/>
        <v xml:space="preserve"> </v>
      </c>
      <c r="AN535" s="10"/>
      <c r="AO535" s="155" t="str">
        <f t="shared" si="48"/>
        <v xml:space="preserve"> </v>
      </c>
      <c r="AP535" s="10"/>
      <c r="AQ535" s="10"/>
      <c r="AR535" s="983"/>
      <c r="AS535" s="130" t="str">
        <f t="shared" si="49"/>
        <v xml:space="preserve"> </v>
      </c>
      <c r="AT535" s="10"/>
      <c r="AU535" s="155" t="str">
        <f t="shared" si="50"/>
        <v xml:space="preserve"> </v>
      </c>
      <c r="AV535" s="10"/>
      <c r="AW535" s="10"/>
      <c r="AX535" s="10"/>
      <c r="AY535" s="10"/>
      <c r="AZ535" s="10"/>
      <c r="BA535" s="10"/>
      <c r="BB535" s="10"/>
      <c r="BC535" s="10"/>
      <c r="BD535" s="10"/>
      <c r="BE535" s="10"/>
      <c r="BF535" s="10"/>
      <c r="BG535" s="10"/>
      <c r="BH535" s="1003"/>
      <c r="BI535" s="10"/>
    </row>
    <row r="536" spans="1:61" ht="46.5" customHeight="1">
      <c r="A536" s="10"/>
      <c r="B536" s="10"/>
      <c r="C536" s="10"/>
      <c r="D536" s="10"/>
      <c r="E536" s="10"/>
      <c r="F536" s="10"/>
      <c r="G536" s="10"/>
      <c r="H536" s="10"/>
      <c r="I536" s="10"/>
      <c r="J536" s="10"/>
      <c r="K536" s="10"/>
      <c r="L536" s="10"/>
      <c r="M536" s="10"/>
      <c r="N536" s="10"/>
      <c r="O536" s="154"/>
      <c r="P536" s="10"/>
      <c r="Q536" s="154"/>
      <c r="R536" s="10"/>
      <c r="S536" s="154"/>
      <c r="T536" s="10"/>
      <c r="U536" s="154"/>
      <c r="V536" s="10"/>
      <c r="W536" s="154"/>
      <c r="X536" s="10"/>
      <c r="Y536" s="154">
        <f t="shared" si="38"/>
        <v>0</v>
      </c>
      <c r="Z536" s="154"/>
      <c r="AA536" s="130" t="str">
        <f t="shared" si="39"/>
        <v xml:space="preserve"> </v>
      </c>
      <c r="AB536" s="10"/>
      <c r="AC536" s="130" t="str">
        <f t="shared" si="40"/>
        <v xml:space="preserve"> </v>
      </c>
      <c r="AD536" s="10"/>
      <c r="AE536" s="10"/>
      <c r="AF536" s="154"/>
      <c r="AG536" s="130" t="str">
        <f t="shared" si="41"/>
        <v xml:space="preserve"> </v>
      </c>
      <c r="AH536" s="10"/>
      <c r="AI536" s="130" t="str">
        <f t="shared" si="42"/>
        <v xml:space="preserve"> </v>
      </c>
      <c r="AJ536" s="10"/>
      <c r="AK536" s="10"/>
      <c r="AL536" s="154"/>
      <c r="AM536" s="130" t="str">
        <f t="shared" si="47"/>
        <v xml:space="preserve"> </v>
      </c>
      <c r="AN536" s="10"/>
      <c r="AO536" s="155" t="str">
        <f t="shared" si="48"/>
        <v xml:space="preserve"> </v>
      </c>
      <c r="AP536" s="10"/>
      <c r="AQ536" s="10"/>
      <c r="AR536" s="983"/>
      <c r="AS536" s="130" t="str">
        <f t="shared" si="49"/>
        <v xml:space="preserve"> </v>
      </c>
      <c r="AT536" s="10"/>
      <c r="AU536" s="155" t="str">
        <f t="shared" si="50"/>
        <v xml:space="preserve"> </v>
      </c>
      <c r="AV536" s="10"/>
      <c r="AW536" s="10"/>
      <c r="AX536" s="10"/>
      <c r="AY536" s="10"/>
      <c r="AZ536" s="10"/>
      <c r="BA536" s="10"/>
      <c r="BB536" s="10"/>
      <c r="BC536" s="10"/>
      <c r="BD536" s="10"/>
      <c r="BE536" s="10"/>
      <c r="BF536" s="10"/>
      <c r="BG536" s="10"/>
      <c r="BH536" s="1003"/>
      <c r="BI536" s="10"/>
    </row>
    <row r="537" spans="1:61" ht="46.5" customHeight="1">
      <c r="A537" s="10"/>
      <c r="B537" s="10"/>
      <c r="C537" s="10"/>
      <c r="D537" s="10"/>
      <c r="E537" s="10"/>
      <c r="F537" s="10"/>
      <c r="G537" s="10"/>
      <c r="H537" s="10"/>
      <c r="I537" s="10"/>
      <c r="J537" s="10"/>
      <c r="K537" s="10"/>
      <c r="L537" s="10"/>
      <c r="M537" s="10"/>
      <c r="N537" s="10"/>
      <c r="O537" s="154"/>
      <c r="P537" s="10"/>
      <c r="Q537" s="154"/>
      <c r="R537" s="10"/>
      <c r="S537" s="154"/>
      <c r="T537" s="10"/>
      <c r="U537" s="154"/>
      <c r="V537" s="10"/>
      <c r="W537" s="154"/>
      <c r="X537" s="10"/>
      <c r="Y537" s="154">
        <f t="shared" si="38"/>
        <v>0</v>
      </c>
      <c r="Z537" s="154"/>
      <c r="AA537" s="130" t="str">
        <f t="shared" si="39"/>
        <v xml:space="preserve"> </v>
      </c>
      <c r="AB537" s="10"/>
      <c r="AC537" s="130" t="str">
        <f t="shared" si="40"/>
        <v xml:space="preserve"> </v>
      </c>
      <c r="AD537" s="10"/>
      <c r="AE537" s="10"/>
      <c r="AF537" s="154"/>
      <c r="AG537" s="130" t="str">
        <f t="shared" si="41"/>
        <v xml:space="preserve"> </v>
      </c>
      <c r="AH537" s="10"/>
      <c r="AI537" s="130" t="str">
        <f t="shared" si="42"/>
        <v xml:space="preserve"> </v>
      </c>
      <c r="AJ537" s="10"/>
      <c r="AK537" s="10"/>
      <c r="AL537" s="154"/>
      <c r="AM537" s="130" t="str">
        <f t="shared" si="47"/>
        <v xml:space="preserve"> </v>
      </c>
      <c r="AN537" s="10"/>
      <c r="AO537" s="155" t="str">
        <f t="shared" si="48"/>
        <v xml:space="preserve"> </v>
      </c>
      <c r="AP537" s="10"/>
      <c r="AQ537" s="10"/>
      <c r="AR537" s="983"/>
      <c r="AS537" s="130" t="str">
        <f t="shared" si="49"/>
        <v xml:space="preserve"> </v>
      </c>
      <c r="AT537" s="10"/>
      <c r="AU537" s="155" t="str">
        <f t="shared" si="50"/>
        <v xml:space="preserve"> </v>
      </c>
      <c r="AV537" s="10"/>
      <c r="AW537" s="10"/>
      <c r="AX537" s="10"/>
      <c r="AY537" s="10"/>
      <c r="AZ537" s="10"/>
      <c r="BA537" s="10"/>
      <c r="BB537" s="10"/>
      <c r="BC537" s="10"/>
      <c r="BD537" s="10"/>
      <c r="BE537" s="10"/>
      <c r="BF537" s="10"/>
      <c r="BG537" s="10"/>
      <c r="BH537" s="1003"/>
      <c r="BI537" s="10"/>
    </row>
    <row r="538" spans="1:61" ht="46.5" customHeight="1">
      <c r="A538" s="10"/>
      <c r="B538" s="10"/>
      <c r="C538" s="10"/>
      <c r="D538" s="10"/>
      <c r="E538" s="10"/>
      <c r="F538" s="10"/>
      <c r="G538" s="10"/>
      <c r="H538" s="10"/>
      <c r="I538" s="10"/>
      <c r="J538" s="10"/>
      <c r="K538" s="10"/>
      <c r="L538" s="10"/>
      <c r="M538" s="10"/>
      <c r="N538" s="10"/>
      <c r="O538" s="154"/>
      <c r="P538" s="10"/>
      <c r="Q538" s="154"/>
      <c r="R538" s="10"/>
      <c r="S538" s="154"/>
      <c r="T538" s="10"/>
      <c r="U538" s="154"/>
      <c r="V538" s="10"/>
      <c r="W538" s="154"/>
      <c r="X538" s="10"/>
      <c r="Y538" s="154">
        <f t="shared" si="38"/>
        <v>0</v>
      </c>
      <c r="Z538" s="154"/>
      <c r="AA538" s="130" t="str">
        <f t="shared" si="39"/>
        <v xml:space="preserve"> </v>
      </c>
      <c r="AB538" s="10"/>
      <c r="AC538" s="130" t="str">
        <f t="shared" si="40"/>
        <v xml:space="preserve"> </v>
      </c>
      <c r="AD538" s="10"/>
      <c r="AE538" s="10"/>
      <c r="AF538" s="154"/>
      <c r="AG538" s="130" t="str">
        <f t="shared" si="41"/>
        <v xml:space="preserve"> </v>
      </c>
      <c r="AH538" s="10"/>
      <c r="AI538" s="130" t="str">
        <f t="shared" si="42"/>
        <v xml:space="preserve"> </v>
      </c>
      <c r="AJ538" s="10"/>
      <c r="AK538" s="10"/>
      <c r="AL538" s="154"/>
      <c r="AM538" s="130" t="str">
        <f t="shared" si="47"/>
        <v xml:space="preserve"> </v>
      </c>
      <c r="AN538" s="10"/>
      <c r="AO538" s="155" t="str">
        <f t="shared" si="48"/>
        <v xml:space="preserve"> </v>
      </c>
      <c r="AP538" s="10"/>
      <c r="AQ538" s="10"/>
      <c r="AR538" s="983"/>
      <c r="AS538" s="130" t="str">
        <f t="shared" si="49"/>
        <v xml:space="preserve"> </v>
      </c>
      <c r="AT538" s="10"/>
      <c r="AU538" s="155" t="str">
        <f t="shared" si="50"/>
        <v xml:space="preserve"> </v>
      </c>
      <c r="AV538" s="10"/>
      <c r="AW538" s="10"/>
      <c r="AX538" s="10"/>
      <c r="AY538" s="10"/>
      <c r="AZ538" s="10"/>
      <c r="BA538" s="10"/>
      <c r="BB538" s="10"/>
      <c r="BC538" s="10"/>
      <c r="BD538" s="10"/>
      <c r="BE538" s="10"/>
      <c r="BF538" s="10"/>
      <c r="BG538" s="10"/>
      <c r="BH538" s="1003"/>
      <c r="BI538" s="10"/>
    </row>
    <row r="539" spans="1:61" ht="46.5" customHeight="1">
      <c r="A539" s="10"/>
      <c r="B539" s="10"/>
      <c r="C539" s="10"/>
      <c r="D539" s="10"/>
      <c r="E539" s="10"/>
      <c r="F539" s="10"/>
      <c r="G539" s="10"/>
      <c r="H539" s="10"/>
      <c r="I539" s="10"/>
      <c r="J539" s="10"/>
      <c r="K539" s="10"/>
      <c r="L539" s="10"/>
      <c r="M539" s="10"/>
      <c r="N539" s="10"/>
      <c r="O539" s="154"/>
      <c r="P539" s="10"/>
      <c r="Q539" s="154"/>
      <c r="R539" s="10"/>
      <c r="S539" s="154"/>
      <c r="T539" s="10"/>
      <c r="U539" s="154"/>
      <c r="V539" s="10"/>
      <c r="W539" s="154"/>
      <c r="X539" s="10"/>
      <c r="Y539" s="154">
        <f t="shared" si="38"/>
        <v>0</v>
      </c>
      <c r="Z539" s="154"/>
      <c r="AA539" s="130" t="str">
        <f t="shared" si="39"/>
        <v xml:space="preserve"> </v>
      </c>
      <c r="AB539" s="10"/>
      <c r="AC539" s="130" t="str">
        <f t="shared" si="40"/>
        <v xml:space="preserve"> </v>
      </c>
      <c r="AD539" s="10"/>
      <c r="AE539" s="10"/>
      <c r="AF539" s="154"/>
      <c r="AG539" s="130" t="str">
        <f t="shared" si="41"/>
        <v xml:space="preserve"> </v>
      </c>
      <c r="AH539" s="10"/>
      <c r="AI539" s="130" t="str">
        <f t="shared" si="42"/>
        <v xml:space="preserve"> </v>
      </c>
      <c r="AJ539" s="10"/>
      <c r="AK539" s="10"/>
      <c r="AL539" s="154"/>
      <c r="AM539" s="130" t="str">
        <f t="shared" si="47"/>
        <v xml:space="preserve"> </v>
      </c>
      <c r="AN539" s="10"/>
      <c r="AO539" s="155" t="str">
        <f t="shared" si="48"/>
        <v xml:space="preserve"> </v>
      </c>
      <c r="AP539" s="10"/>
      <c r="AQ539" s="10"/>
      <c r="AR539" s="983"/>
      <c r="AS539" s="130" t="str">
        <f t="shared" si="49"/>
        <v xml:space="preserve"> </v>
      </c>
      <c r="AT539" s="10"/>
      <c r="AU539" s="155" t="str">
        <f t="shared" si="50"/>
        <v xml:space="preserve"> </v>
      </c>
      <c r="AV539" s="10"/>
      <c r="AW539" s="10"/>
      <c r="AX539" s="10"/>
      <c r="AY539" s="10"/>
      <c r="AZ539" s="10"/>
      <c r="BA539" s="10"/>
      <c r="BB539" s="10"/>
      <c r="BC539" s="10"/>
      <c r="BD539" s="10"/>
      <c r="BE539" s="10"/>
      <c r="BF539" s="10"/>
      <c r="BG539" s="10"/>
      <c r="BH539" s="1003"/>
      <c r="BI539" s="10"/>
    </row>
    <row r="540" spans="1:61" ht="46.5" customHeight="1">
      <c r="A540" s="10"/>
      <c r="B540" s="10"/>
      <c r="C540" s="10"/>
      <c r="D540" s="10"/>
      <c r="E540" s="10"/>
      <c r="F540" s="10"/>
      <c r="G540" s="10"/>
      <c r="H540" s="10"/>
      <c r="I540" s="10"/>
      <c r="J540" s="10"/>
      <c r="K540" s="10"/>
      <c r="L540" s="10"/>
      <c r="M540" s="10"/>
      <c r="N540" s="10"/>
      <c r="O540" s="154"/>
      <c r="P540" s="10"/>
      <c r="Q540" s="154"/>
      <c r="R540" s="10"/>
      <c r="S540" s="154"/>
      <c r="T540" s="10"/>
      <c r="U540" s="154"/>
      <c r="V540" s="10"/>
      <c r="W540" s="154"/>
      <c r="X540" s="10"/>
      <c r="Y540" s="154">
        <f t="shared" si="38"/>
        <v>0</v>
      </c>
      <c r="Z540" s="154"/>
      <c r="AA540" s="130" t="str">
        <f t="shared" si="39"/>
        <v xml:space="preserve"> </v>
      </c>
      <c r="AB540" s="10"/>
      <c r="AC540" s="130" t="str">
        <f t="shared" si="40"/>
        <v xml:space="preserve"> </v>
      </c>
      <c r="AD540" s="10"/>
      <c r="AE540" s="10"/>
      <c r="AF540" s="154"/>
      <c r="AG540" s="130" t="str">
        <f t="shared" si="41"/>
        <v xml:space="preserve"> </v>
      </c>
      <c r="AH540" s="10"/>
      <c r="AI540" s="130" t="str">
        <f t="shared" si="42"/>
        <v xml:space="preserve"> </v>
      </c>
      <c r="AJ540" s="10"/>
      <c r="AK540" s="10"/>
      <c r="AL540" s="154"/>
      <c r="AM540" s="130" t="str">
        <f t="shared" si="47"/>
        <v xml:space="preserve"> </v>
      </c>
      <c r="AN540" s="10"/>
      <c r="AO540" s="155" t="str">
        <f t="shared" si="48"/>
        <v xml:space="preserve"> </v>
      </c>
      <c r="AP540" s="10"/>
      <c r="AQ540" s="10"/>
      <c r="AR540" s="983"/>
      <c r="AS540" s="130" t="str">
        <f t="shared" si="49"/>
        <v xml:space="preserve"> </v>
      </c>
      <c r="AT540" s="10"/>
      <c r="AU540" s="155" t="str">
        <f t="shared" si="50"/>
        <v xml:space="preserve"> </v>
      </c>
      <c r="AV540" s="10"/>
      <c r="AW540" s="10"/>
      <c r="AX540" s="10"/>
      <c r="AY540" s="10"/>
      <c r="AZ540" s="10"/>
      <c r="BA540" s="10"/>
      <c r="BB540" s="10"/>
      <c r="BC540" s="10"/>
      <c r="BD540" s="10"/>
      <c r="BE540" s="10"/>
      <c r="BF540" s="10"/>
      <c r="BG540" s="10"/>
      <c r="BH540" s="1003"/>
      <c r="BI540" s="10"/>
    </row>
    <row r="541" spans="1:61" ht="46.5" customHeight="1">
      <c r="A541" s="10"/>
      <c r="B541" s="10"/>
      <c r="C541" s="10"/>
      <c r="D541" s="10"/>
      <c r="E541" s="10"/>
      <c r="F541" s="10"/>
      <c r="G541" s="10"/>
      <c r="H541" s="10"/>
      <c r="I541" s="10"/>
      <c r="J541" s="10"/>
      <c r="K541" s="10"/>
      <c r="L541" s="10"/>
      <c r="M541" s="10"/>
      <c r="N541" s="10"/>
      <c r="O541" s="154"/>
      <c r="P541" s="10"/>
      <c r="Q541" s="154"/>
      <c r="R541" s="10"/>
      <c r="S541" s="154"/>
      <c r="T541" s="10"/>
      <c r="U541" s="154"/>
      <c r="V541" s="10"/>
      <c r="W541" s="154"/>
      <c r="X541" s="10"/>
      <c r="Y541" s="154">
        <f t="shared" si="38"/>
        <v>0</v>
      </c>
      <c r="Z541" s="154"/>
      <c r="AA541" s="130" t="str">
        <f t="shared" si="39"/>
        <v xml:space="preserve"> </v>
      </c>
      <c r="AB541" s="10"/>
      <c r="AC541" s="130" t="str">
        <f t="shared" si="40"/>
        <v xml:space="preserve"> </v>
      </c>
      <c r="AD541" s="10"/>
      <c r="AE541" s="10"/>
      <c r="AF541" s="154"/>
      <c r="AG541" s="130" t="str">
        <f t="shared" si="41"/>
        <v xml:space="preserve"> </v>
      </c>
      <c r="AH541" s="10"/>
      <c r="AI541" s="130" t="str">
        <f t="shared" si="42"/>
        <v xml:space="preserve"> </v>
      </c>
      <c r="AJ541" s="10"/>
      <c r="AK541" s="10"/>
      <c r="AL541" s="154"/>
      <c r="AM541" s="130" t="str">
        <f t="shared" si="47"/>
        <v xml:space="preserve"> </v>
      </c>
      <c r="AN541" s="10"/>
      <c r="AO541" s="155" t="str">
        <f t="shared" si="48"/>
        <v xml:space="preserve"> </v>
      </c>
      <c r="AP541" s="10"/>
      <c r="AQ541" s="10"/>
      <c r="AR541" s="983"/>
      <c r="AS541" s="130" t="str">
        <f t="shared" si="49"/>
        <v xml:space="preserve"> </v>
      </c>
      <c r="AT541" s="10"/>
      <c r="AU541" s="155" t="str">
        <f t="shared" si="50"/>
        <v xml:space="preserve"> </v>
      </c>
      <c r="AV541" s="10"/>
      <c r="AW541" s="10"/>
      <c r="AX541" s="10"/>
      <c r="AY541" s="10"/>
      <c r="AZ541" s="10"/>
      <c r="BA541" s="10"/>
      <c r="BB541" s="10"/>
      <c r="BC541" s="10"/>
      <c r="BD541" s="10"/>
      <c r="BE541" s="10"/>
      <c r="BF541" s="10"/>
      <c r="BG541" s="10"/>
      <c r="BH541" s="1003"/>
      <c r="BI541" s="10"/>
    </row>
    <row r="542" spans="1:61" ht="46.5" customHeight="1">
      <c r="A542" s="10"/>
      <c r="B542" s="10"/>
      <c r="C542" s="10"/>
      <c r="D542" s="10"/>
      <c r="E542" s="10"/>
      <c r="F542" s="10"/>
      <c r="G542" s="10"/>
      <c r="H542" s="10"/>
      <c r="I542" s="10"/>
      <c r="J542" s="10"/>
      <c r="K542" s="10"/>
      <c r="L542" s="10"/>
      <c r="M542" s="10"/>
      <c r="N542" s="10"/>
      <c r="O542" s="154"/>
      <c r="P542" s="10"/>
      <c r="Q542" s="154"/>
      <c r="R542" s="10"/>
      <c r="S542" s="154"/>
      <c r="T542" s="10"/>
      <c r="U542" s="154"/>
      <c r="V542" s="10"/>
      <c r="W542" s="154"/>
      <c r="X542" s="10"/>
      <c r="Y542" s="154">
        <f t="shared" si="38"/>
        <v>0</v>
      </c>
      <c r="Z542" s="154"/>
      <c r="AA542" s="130" t="str">
        <f t="shared" si="39"/>
        <v xml:space="preserve"> </v>
      </c>
      <c r="AB542" s="10"/>
      <c r="AC542" s="130" t="str">
        <f t="shared" si="40"/>
        <v xml:space="preserve"> </v>
      </c>
      <c r="AD542" s="10"/>
      <c r="AE542" s="10"/>
      <c r="AF542" s="154"/>
      <c r="AG542" s="130" t="str">
        <f t="shared" si="41"/>
        <v xml:space="preserve"> </v>
      </c>
      <c r="AH542" s="10"/>
      <c r="AI542" s="130" t="str">
        <f t="shared" si="42"/>
        <v xml:space="preserve"> </v>
      </c>
      <c r="AJ542" s="10"/>
      <c r="AK542" s="10"/>
      <c r="AL542" s="154"/>
      <c r="AM542" s="130" t="str">
        <f t="shared" si="47"/>
        <v xml:space="preserve"> </v>
      </c>
      <c r="AN542" s="10"/>
      <c r="AO542" s="155" t="str">
        <f t="shared" si="48"/>
        <v xml:space="preserve"> </v>
      </c>
      <c r="AP542" s="10"/>
      <c r="AQ542" s="10"/>
      <c r="AR542" s="983"/>
      <c r="AS542" s="130" t="str">
        <f t="shared" si="49"/>
        <v xml:space="preserve"> </v>
      </c>
      <c r="AT542" s="10"/>
      <c r="AU542" s="155" t="str">
        <f t="shared" si="50"/>
        <v xml:space="preserve"> </v>
      </c>
      <c r="AV542" s="10"/>
      <c r="AW542" s="10"/>
      <c r="AX542" s="10"/>
      <c r="AY542" s="10"/>
      <c r="AZ542" s="10"/>
      <c r="BA542" s="10"/>
      <c r="BB542" s="10"/>
      <c r="BC542" s="10"/>
      <c r="BD542" s="10"/>
      <c r="BE542" s="10"/>
      <c r="BF542" s="10"/>
      <c r="BG542" s="10"/>
      <c r="BH542" s="1003"/>
      <c r="BI542" s="10"/>
    </row>
    <row r="543" spans="1:61" ht="46.5" customHeight="1">
      <c r="A543" s="10"/>
      <c r="B543" s="10"/>
      <c r="C543" s="10"/>
      <c r="D543" s="10"/>
      <c r="E543" s="10"/>
      <c r="F543" s="10"/>
      <c r="G543" s="10"/>
      <c r="H543" s="10"/>
      <c r="I543" s="10"/>
      <c r="J543" s="10"/>
      <c r="K543" s="10"/>
      <c r="L543" s="10"/>
      <c r="M543" s="10"/>
      <c r="N543" s="10"/>
      <c r="O543" s="154"/>
      <c r="P543" s="10"/>
      <c r="Q543" s="154"/>
      <c r="R543" s="10"/>
      <c r="S543" s="154"/>
      <c r="T543" s="10"/>
      <c r="U543" s="154"/>
      <c r="V543" s="10"/>
      <c r="W543" s="154"/>
      <c r="X543" s="10"/>
      <c r="Y543" s="154">
        <f t="shared" si="38"/>
        <v>0</v>
      </c>
      <c r="Z543" s="154"/>
      <c r="AA543" s="130" t="str">
        <f t="shared" si="39"/>
        <v xml:space="preserve"> </v>
      </c>
      <c r="AB543" s="10"/>
      <c r="AC543" s="130" t="str">
        <f t="shared" si="40"/>
        <v xml:space="preserve"> </v>
      </c>
      <c r="AD543" s="10"/>
      <c r="AE543" s="10"/>
      <c r="AF543" s="154"/>
      <c r="AG543" s="130" t="str">
        <f t="shared" si="41"/>
        <v xml:space="preserve"> </v>
      </c>
      <c r="AH543" s="10"/>
      <c r="AI543" s="130" t="str">
        <f t="shared" si="42"/>
        <v xml:space="preserve"> </v>
      </c>
      <c r="AJ543" s="10"/>
      <c r="AK543" s="10"/>
      <c r="AL543" s="154"/>
      <c r="AM543" s="130" t="str">
        <f t="shared" si="47"/>
        <v xml:space="preserve"> </v>
      </c>
      <c r="AN543" s="10"/>
      <c r="AO543" s="155" t="str">
        <f t="shared" si="48"/>
        <v xml:space="preserve"> </v>
      </c>
      <c r="AP543" s="10"/>
      <c r="AQ543" s="10"/>
      <c r="AR543" s="983"/>
      <c r="AS543" s="130" t="str">
        <f t="shared" si="49"/>
        <v xml:space="preserve"> </v>
      </c>
      <c r="AT543" s="10"/>
      <c r="AU543" s="155" t="str">
        <f t="shared" si="50"/>
        <v xml:space="preserve"> </v>
      </c>
      <c r="AV543" s="10"/>
      <c r="AW543" s="10"/>
      <c r="AX543" s="10"/>
      <c r="AY543" s="10"/>
      <c r="AZ543" s="10"/>
      <c r="BA543" s="10"/>
      <c r="BB543" s="10"/>
      <c r="BC543" s="10"/>
      <c r="BD543" s="10"/>
      <c r="BE543" s="10"/>
      <c r="BF543" s="10"/>
      <c r="BG543" s="10"/>
      <c r="BH543" s="1003"/>
      <c r="BI543" s="10"/>
    </row>
    <row r="544" spans="1:61" ht="46.5" customHeight="1">
      <c r="A544" s="10"/>
      <c r="B544" s="10"/>
      <c r="C544" s="10"/>
      <c r="D544" s="10"/>
      <c r="E544" s="10"/>
      <c r="F544" s="10"/>
      <c r="G544" s="10"/>
      <c r="H544" s="10"/>
      <c r="I544" s="10"/>
      <c r="J544" s="10"/>
      <c r="K544" s="10"/>
      <c r="L544" s="10"/>
      <c r="M544" s="10"/>
      <c r="N544" s="10"/>
      <c r="O544" s="154"/>
      <c r="P544" s="10"/>
      <c r="Q544" s="154"/>
      <c r="R544" s="10"/>
      <c r="S544" s="154"/>
      <c r="T544" s="10"/>
      <c r="U544" s="154"/>
      <c r="V544" s="10"/>
      <c r="W544" s="154"/>
      <c r="X544" s="10"/>
      <c r="Y544" s="154">
        <f t="shared" si="38"/>
        <v>0</v>
      </c>
      <c r="Z544" s="154"/>
      <c r="AA544" s="130" t="str">
        <f t="shared" si="39"/>
        <v xml:space="preserve"> </v>
      </c>
      <c r="AB544" s="10"/>
      <c r="AC544" s="130" t="str">
        <f t="shared" si="40"/>
        <v xml:space="preserve"> </v>
      </c>
      <c r="AD544" s="10"/>
      <c r="AE544" s="10"/>
      <c r="AF544" s="154"/>
      <c r="AG544" s="130" t="str">
        <f t="shared" si="41"/>
        <v xml:space="preserve"> </v>
      </c>
      <c r="AH544" s="10"/>
      <c r="AI544" s="130" t="str">
        <f t="shared" si="42"/>
        <v xml:space="preserve"> </v>
      </c>
      <c r="AJ544" s="10"/>
      <c r="AK544" s="10"/>
      <c r="AL544" s="154"/>
      <c r="AM544" s="130" t="str">
        <f t="shared" si="47"/>
        <v xml:space="preserve"> </v>
      </c>
      <c r="AN544" s="10"/>
      <c r="AO544" s="155" t="str">
        <f t="shared" si="48"/>
        <v xml:space="preserve"> </v>
      </c>
      <c r="AP544" s="10"/>
      <c r="AQ544" s="10"/>
      <c r="AR544" s="983"/>
      <c r="AS544" s="130" t="str">
        <f t="shared" si="49"/>
        <v xml:space="preserve"> </v>
      </c>
      <c r="AT544" s="10"/>
      <c r="AU544" s="155" t="str">
        <f t="shared" si="50"/>
        <v xml:space="preserve"> </v>
      </c>
      <c r="AV544" s="10"/>
      <c r="AW544" s="10"/>
      <c r="AX544" s="10"/>
      <c r="AY544" s="10"/>
      <c r="AZ544" s="10"/>
      <c r="BA544" s="10"/>
      <c r="BB544" s="10"/>
      <c r="BC544" s="10"/>
      <c r="BD544" s="10"/>
      <c r="BE544" s="10"/>
      <c r="BF544" s="10"/>
      <c r="BG544" s="10"/>
      <c r="BH544" s="1003"/>
      <c r="BI544" s="10"/>
    </row>
    <row r="545" spans="1:61" ht="46.5" customHeight="1">
      <c r="A545" s="10"/>
      <c r="B545" s="10"/>
      <c r="C545" s="10"/>
      <c r="D545" s="10"/>
      <c r="E545" s="10"/>
      <c r="F545" s="10"/>
      <c r="G545" s="10"/>
      <c r="H545" s="10"/>
      <c r="I545" s="10"/>
      <c r="J545" s="10"/>
      <c r="K545" s="10"/>
      <c r="L545" s="10"/>
      <c r="M545" s="10"/>
      <c r="N545" s="10"/>
      <c r="O545" s="154"/>
      <c r="P545" s="10"/>
      <c r="Q545" s="154"/>
      <c r="R545" s="10"/>
      <c r="S545" s="154"/>
      <c r="T545" s="10"/>
      <c r="U545" s="154"/>
      <c r="V545" s="10"/>
      <c r="W545" s="154"/>
      <c r="X545" s="10"/>
      <c r="Y545" s="154">
        <f t="shared" si="38"/>
        <v>0</v>
      </c>
      <c r="Z545" s="154"/>
      <c r="AA545" s="130" t="str">
        <f t="shared" si="39"/>
        <v xml:space="preserve"> </v>
      </c>
      <c r="AB545" s="10"/>
      <c r="AC545" s="130" t="str">
        <f t="shared" si="40"/>
        <v xml:space="preserve"> </v>
      </c>
      <c r="AD545" s="10"/>
      <c r="AE545" s="10"/>
      <c r="AF545" s="154"/>
      <c r="AG545" s="130" t="str">
        <f t="shared" si="41"/>
        <v xml:space="preserve"> </v>
      </c>
      <c r="AH545" s="10"/>
      <c r="AI545" s="130" t="str">
        <f t="shared" si="42"/>
        <v xml:space="preserve"> </v>
      </c>
      <c r="AJ545" s="10"/>
      <c r="AK545" s="10"/>
      <c r="AL545" s="154"/>
      <c r="AM545" s="130" t="str">
        <f t="shared" si="47"/>
        <v xml:space="preserve"> </v>
      </c>
      <c r="AN545" s="10"/>
      <c r="AO545" s="155" t="str">
        <f t="shared" si="48"/>
        <v xml:space="preserve"> </v>
      </c>
      <c r="AP545" s="10"/>
      <c r="AQ545" s="10"/>
      <c r="AR545" s="983"/>
      <c r="AS545" s="130" t="str">
        <f t="shared" si="49"/>
        <v xml:space="preserve"> </v>
      </c>
      <c r="AT545" s="10"/>
      <c r="AU545" s="155" t="str">
        <f t="shared" si="50"/>
        <v xml:space="preserve"> </v>
      </c>
      <c r="AV545" s="10"/>
      <c r="AW545" s="10"/>
      <c r="AX545" s="10"/>
      <c r="AY545" s="10"/>
      <c r="AZ545" s="10"/>
      <c r="BA545" s="10"/>
      <c r="BB545" s="10"/>
      <c r="BC545" s="10"/>
      <c r="BD545" s="10"/>
      <c r="BE545" s="10"/>
      <c r="BF545" s="10"/>
      <c r="BG545" s="10"/>
      <c r="BH545" s="1003"/>
      <c r="BI545" s="10"/>
    </row>
    <row r="546" spans="1:61" ht="46.5" customHeight="1">
      <c r="A546" s="10"/>
      <c r="B546" s="10"/>
      <c r="C546" s="10"/>
      <c r="D546" s="10"/>
      <c r="E546" s="10"/>
      <c r="F546" s="10"/>
      <c r="G546" s="10"/>
      <c r="H546" s="10"/>
      <c r="I546" s="10"/>
      <c r="J546" s="10"/>
      <c r="K546" s="10"/>
      <c r="L546" s="10"/>
      <c r="M546" s="10"/>
      <c r="N546" s="10"/>
      <c r="O546" s="154"/>
      <c r="P546" s="10"/>
      <c r="Q546" s="154"/>
      <c r="R546" s="10"/>
      <c r="S546" s="154"/>
      <c r="T546" s="10"/>
      <c r="U546" s="154"/>
      <c r="V546" s="10"/>
      <c r="W546" s="154"/>
      <c r="X546" s="10"/>
      <c r="Y546" s="154">
        <f t="shared" si="38"/>
        <v>0</v>
      </c>
      <c r="Z546" s="154"/>
      <c r="AA546" s="130" t="str">
        <f t="shared" si="39"/>
        <v xml:space="preserve"> </v>
      </c>
      <c r="AB546" s="10"/>
      <c r="AC546" s="130" t="str">
        <f t="shared" si="40"/>
        <v xml:space="preserve"> </v>
      </c>
      <c r="AD546" s="10"/>
      <c r="AE546" s="10"/>
      <c r="AF546" s="154"/>
      <c r="AG546" s="130" t="str">
        <f t="shared" si="41"/>
        <v xml:space="preserve"> </v>
      </c>
      <c r="AH546" s="10"/>
      <c r="AI546" s="130" t="str">
        <f t="shared" si="42"/>
        <v xml:space="preserve"> </v>
      </c>
      <c r="AJ546" s="10"/>
      <c r="AK546" s="10"/>
      <c r="AL546" s="154"/>
      <c r="AM546" s="130" t="str">
        <f t="shared" si="47"/>
        <v xml:space="preserve"> </v>
      </c>
      <c r="AN546" s="10"/>
      <c r="AO546" s="155" t="str">
        <f t="shared" si="48"/>
        <v xml:space="preserve"> </v>
      </c>
      <c r="AP546" s="10"/>
      <c r="AQ546" s="10"/>
      <c r="AR546" s="983"/>
      <c r="AS546" s="130" t="str">
        <f t="shared" si="49"/>
        <v xml:space="preserve"> </v>
      </c>
      <c r="AT546" s="10"/>
      <c r="AU546" s="155" t="str">
        <f t="shared" si="50"/>
        <v xml:space="preserve"> </v>
      </c>
      <c r="AV546" s="10"/>
      <c r="AW546" s="10"/>
      <c r="AX546" s="10"/>
      <c r="AY546" s="10"/>
      <c r="AZ546" s="10"/>
      <c r="BA546" s="10"/>
      <c r="BB546" s="10"/>
      <c r="BC546" s="10"/>
      <c r="BD546" s="10"/>
      <c r="BE546" s="10"/>
      <c r="BF546" s="10"/>
      <c r="BG546" s="10"/>
      <c r="BH546" s="1003"/>
      <c r="BI546" s="10"/>
    </row>
    <row r="547" spans="1:61" ht="46.5" customHeight="1">
      <c r="A547" s="10"/>
      <c r="B547" s="10"/>
      <c r="C547" s="10"/>
      <c r="D547" s="10"/>
      <c r="E547" s="10"/>
      <c r="F547" s="10"/>
      <c r="G547" s="10"/>
      <c r="H547" s="10"/>
      <c r="I547" s="10"/>
      <c r="J547" s="10"/>
      <c r="K547" s="10"/>
      <c r="L547" s="10"/>
      <c r="M547" s="10"/>
      <c r="N547" s="10"/>
      <c r="O547" s="154"/>
      <c r="P547" s="10"/>
      <c r="Q547" s="154"/>
      <c r="R547" s="10"/>
      <c r="S547" s="154"/>
      <c r="T547" s="10"/>
      <c r="U547" s="154"/>
      <c r="V547" s="10"/>
      <c r="W547" s="154"/>
      <c r="X547" s="10"/>
      <c r="Y547" s="154">
        <f t="shared" si="38"/>
        <v>0</v>
      </c>
      <c r="Z547" s="154"/>
      <c r="AA547" s="130" t="str">
        <f t="shared" si="39"/>
        <v xml:space="preserve"> </v>
      </c>
      <c r="AB547" s="10"/>
      <c r="AC547" s="130" t="str">
        <f t="shared" si="40"/>
        <v xml:space="preserve"> </v>
      </c>
      <c r="AD547" s="10"/>
      <c r="AE547" s="10"/>
      <c r="AF547" s="154"/>
      <c r="AG547" s="130" t="str">
        <f t="shared" si="41"/>
        <v xml:space="preserve"> </v>
      </c>
      <c r="AH547" s="10"/>
      <c r="AI547" s="130" t="str">
        <f t="shared" si="42"/>
        <v xml:space="preserve"> </v>
      </c>
      <c r="AJ547" s="10"/>
      <c r="AK547" s="10"/>
      <c r="AL547" s="154"/>
      <c r="AM547" s="130" t="str">
        <f t="shared" si="47"/>
        <v xml:space="preserve"> </v>
      </c>
      <c r="AN547" s="10"/>
      <c r="AO547" s="155" t="str">
        <f t="shared" si="48"/>
        <v xml:space="preserve"> </v>
      </c>
      <c r="AP547" s="10"/>
      <c r="AQ547" s="10"/>
      <c r="AR547" s="983"/>
      <c r="AS547" s="130" t="str">
        <f t="shared" si="49"/>
        <v xml:space="preserve"> </v>
      </c>
      <c r="AT547" s="10"/>
      <c r="AU547" s="155" t="str">
        <f t="shared" si="50"/>
        <v xml:space="preserve"> </v>
      </c>
      <c r="AV547" s="10"/>
      <c r="AW547" s="10"/>
      <c r="AX547" s="10"/>
      <c r="AY547" s="10"/>
      <c r="AZ547" s="10"/>
      <c r="BA547" s="10"/>
      <c r="BB547" s="10"/>
      <c r="BC547" s="10"/>
      <c r="BD547" s="10"/>
      <c r="BE547" s="10"/>
      <c r="BF547" s="10"/>
      <c r="BG547" s="10"/>
      <c r="BH547" s="1003"/>
      <c r="BI547" s="10"/>
    </row>
    <row r="548" spans="1:61" ht="46.5" customHeight="1">
      <c r="A548" s="10"/>
      <c r="B548" s="10"/>
      <c r="C548" s="10"/>
      <c r="D548" s="10"/>
      <c r="E548" s="10"/>
      <c r="F548" s="10"/>
      <c r="G548" s="10"/>
      <c r="H548" s="10"/>
      <c r="I548" s="10"/>
      <c r="J548" s="10"/>
      <c r="K548" s="10"/>
      <c r="L548" s="10"/>
      <c r="M548" s="10"/>
      <c r="N548" s="10"/>
      <c r="O548" s="154"/>
      <c r="P548" s="10"/>
      <c r="Q548" s="154"/>
      <c r="R548" s="10"/>
      <c r="S548" s="154"/>
      <c r="T548" s="10"/>
      <c r="U548" s="154"/>
      <c r="V548" s="10"/>
      <c r="W548" s="154"/>
      <c r="X548" s="10"/>
      <c r="Y548" s="154">
        <f t="shared" si="38"/>
        <v>0</v>
      </c>
      <c r="Z548" s="154"/>
      <c r="AA548" s="130" t="str">
        <f t="shared" si="39"/>
        <v xml:space="preserve"> </v>
      </c>
      <c r="AB548" s="10"/>
      <c r="AC548" s="130" t="str">
        <f t="shared" si="40"/>
        <v xml:space="preserve"> </v>
      </c>
      <c r="AD548" s="10"/>
      <c r="AE548" s="10"/>
      <c r="AF548" s="154"/>
      <c r="AG548" s="130" t="str">
        <f t="shared" si="41"/>
        <v xml:space="preserve"> </v>
      </c>
      <c r="AH548" s="10"/>
      <c r="AI548" s="130" t="str">
        <f t="shared" si="42"/>
        <v xml:space="preserve"> </v>
      </c>
      <c r="AJ548" s="10"/>
      <c r="AK548" s="10"/>
      <c r="AL548" s="154"/>
      <c r="AM548" s="130" t="str">
        <f t="shared" si="47"/>
        <v xml:space="preserve"> </v>
      </c>
      <c r="AN548" s="10"/>
      <c r="AO548" s="155" t="str">
        <f t="shared" si="48"/>
        <v xml:space="preserve"> </v>
      </c>
      <c r="AP548" s="10"/>
      <c r="AQ548" s="10"/>
      <c r="AR548" s="983"/>
      <c r="AS548" s="130" t="str">
        <f t="shared" si="49"/>
        <v xml:space="preserve"> </v>
      </c>
      <c r="AT548" s="10"/>
      <c r="AU548" s="155" t="str">
        <f t="shared" si="50"/>
        <v xml:space="preserve"> </v>
      </c>
      <c r="AV548" s="10"/>
      <c r="AW548" s="10"/>
      <c r="AX548" s="10"/>
      <c r="AY548" s="10"/>
      <c r="AZ548" s="10"/>
      <c r="BA548" s="10"/>
      <c r="BB548" s="10"/>
      <c r="BC548" s="10"/>
      <c r="BD548" s="10"/>
      <c r="BE548" s="10"/>
      <c r="BF548" s="10"/>
      <c r="BG548" s="10"/>
      <c r="BH548" s="1003"/>
      <c r="BI548" s="10"/>
    </row>
    <row r="549" spans="1:61" ht="46.5" customHeight="1">
      <c r="A549" s="10"/>
      <c r="B549" s="10"/>
      <c r="C549" s="10"/>
      <c r="D549" s="10"/>
      <c r="E549" s="10"/>
      <c r="F549" s="10"/>
      <c r="G549" s="10"/>
      <c r="H549" s="10"/>
      <c r="I549" s="10"/>
      <c r="J549" s="10"/>
      <c r="K549" s="10"/>
      <c r="L549" s="10"/>
      <c r="M549" s="10"/>
      <c r="N549" s="10"/>
      <c r="O549" s="154"/>
      <c r="P549" s="10"/>
      <c r="Q549" s="154"/>
      <c r="R549" s="10"/>
      <c r="S549" s="154"/>
      <c r="T549" s="10"/>
      <c r="U549" s="154"/>
      <c r="V549" s="10"/>
      <c r="W549" s="154"/>
      <c r="X549" s="10"/>
      <c r="Y549" s="154">
        <f t="shared" si="38"/>
        <v>0</v>
      </c>
      <c r="Z549" s="154"/>
      <c r="AA549" s="130" t="str">
        <f t="shared" si="39"/>
        <v xml:space="preserve"> </v>
      </c>
      <c r="AB549" s="10"/>
      <c r="AC549" s="130" t="str">
        <f t="shared" si="40"/>
        <v xml:space="preserve"> </v>
      </c>
      <c r="AD549" s="10"/>
      <c r="AE549" s="10"/>
      <c r="AF549" s="154"/>
      <c r="AG549" s="130" t="str">
        <f t="shared" si="41"/>
        <v xml:space="preserve"> </v>
      </c>
      <c r="AH549" s="10"/>
      <c r="AI549" s="130" t="str">
        <f t="shared" si="42"/>
        <v xml:space="preserve"> </v>
      </c>
      <c r="AJ549" s="10"/>
      <c r="AK549" s="10"/>
      <c r="AL549" s="154"/>
      <c r="AM549" s="130" t="str">
        <f t="shared" si="47"/>
        <v xml:space="preserve"> </v>
      </c>
      <c r="AN549" s="10"/>
      <c r="AO549" s="155" t="str">
        <f t="shared" si="48"/>
        <v xml:space="preserve"> </v>
      </c>
      <c r="AP549" s="10"/>
      <c r="AQ549" s="10"/>
      <c r="AR549" s="983"/>
      <c r="AS549" s="130" t="str">
        <f t="shared" si="49"/>
        <v xml:space="preserve"> </v>
      </c>
      <c r="AT549" s="10"/>
      <c r="AU549" s="155" t="str">
        <f t="shared" si="50"/>
        <v xml:space="preserve"> </v>
      </c>
      <c r="AV549" s="10"/>
      <c r="AW549" s="10"/>
      <c r="AX549" s="10"/>
      <c r="AY549" s="10"/>
      <c r="AZ549" s="10"/>
      <c r="BA549" s="10"/>
      <c r="BB549" s="10"/>
      <c r="BC549" s="10"/>
      <c r="BD549" s="10"/>
      <c r="BE549" s="10"/>
      <c r="BF549" s="10"/>
      <c r="BG549" s="10"/>
      <c r="BH549" s="1003"/>
      <c r="BI549" s="10"/>
    </row>
    <row r="550" spans="1:61" ht="46.5" customHeight="1">
      <c r="A550" s="10"/>
      <c r="B550" s="10"/>
      <c r="C550" s="10"/>
      <c r="D550" s="10"/>
      <c r="E550" s="10"/>
      <c r="F550" s="10"/>
      <c r="G550" s="10"/>
      <c r="H550" s="10"/>
      <c r="I550" s="10"/>
      <c r="J550" s="10"/>
      <c r="K550" s="10"/>
      <c r="L550" s="10"/>
      <c r="M550" s="10"/>
      <c r="N550" s="10"/>
      <c r="O550" s="154"/>
      <c r="P550" s="10"/>
      <c r="Q550" s="154"/>
      <c r="R550" s="10"/>
      <c r="S550" s="154"/>
      <c r="T550" s="10"/>
      <c r="U550" s="154"/>
      <c r="V550" s="10"/>
      <c r="W550" s="154"/>
      <c r="X550" s="10"/>
      <c r="Y550" s="154">
        <f t="shared" si="38"/>
        <v>0</v>
      </c>
      <c r="Z550" s="154"/>
      <c r="AA550" s="130" t="str">
        <f t="shared" si="39"/>
        <v xml:space="preserve"> </v>
      </c>
      <c r="AB550" s="10"/>
      <c r="AC550" s="130" t="str">
        <f t="shared" si="40"/>
        <v xml:space="preserve"> </v>
      </c>
      <c r="AD550" s="10"/>
      <c r="AE550" s="10"/>
      <c r="AF550" s="154"/>
      <c r="AG550" s="130" t="str">
        <f t="shared" si="41"/>
        <v xml:space="preserve"> </v>
      </c>
      <c r="AH550" s="10"/>
      <c r="AI550" s="130" t="str">
        <f t="shared" si="42"/>
        <v xml:space="preserve"> </v>
      </c>
      <c r="AJ550" s="10"/>
      <c r="AK550" s="10"/>
      <c r="AL550" s="154"/>
      <c r="AM550" s="130" t="str">
        <f t="shared" si="47"/>
        <v xml:space="preserve"> </v>
      </c>
      <c r="AN550" s="10"/>
      <c r="AO550" s="155" t="str">
        <f t="shared" si="48"/>
        <v xml:space="preserve"> </v>
      </c>
      <c r="AP550" s="10"/>
      <c r="AQ550" s="10"/>
      <c r="AR550" s="983"/>
      <c r="AS550" s="130" t="str">
        <f t="shared" si="49"/>
        <v xml:space="preserve"> </v>
      </c>
      <c r="AT550" s="10"/>
      <c r="AU550" s="155" t="str">
        <f t="shared" si="50"/>
        <v xml:space="preserve"> </v>
      </c>
      <c r="AV550" s="10"/>
      <c r="AW550" s="10"/>
      <c r="AX550" s="10"/>
      <c r="AY550" s="10"/>
      <c r="AZ550" s="10"/>
      <c r="BA550" s="10"/>
      <c r="BB550" s="10"/>
      <c r="BC550" s="10"/>
      <c r="BD550" s="10"/>
      <c r="BE550" s="10"/>
      <c r="BF550" s="10"/>
      <c r="BG550" s="10"/>
      <c r="BH550" s="1003"/>
      <c r="BI550" s="10"/>
    </row>
    <row r="551" spans="1:61" ht="46.5" customHeight="1">
      <c r="A551" s="10"/>
      <c r="B551" s="10"/>
      <c r="C551" s="10"/>
      <c r="D551" s="10"/>
      <c r="E551" s="10"/>
      <c r="F551" s="10"/>
      <c r="G551" s="10"/>
      <c r="H551" s="10"/>
      <c r="I551" s="10"/>
      <c r="J551" s="10"/>
      <c r="K551" s="10"/>
      <c r="L551" s="10"/>
      <c r="M551" s="10"/>
      <c r="N551" s="10"/>
      <c r="O551" s="154"/>
      <c r="P551" s="10"/>
      <c r="Q551" s="154"/>
      <c r="R551" s="10"/>
      <c r="S551" s="154"/>
      <c r="T551" s="10"/>
      <c r="U551" s="154"/>
      <c r="V551" s="10"/>
      <c r="W551" s="154"/>
      <c r="X551" s="10"/>
      <c r="Y551" s="154">
        <f t="shared" si="38"/>
        <v>0</v>
      </c>
      <c r="Z551" s="154"/>
      <c r="AA551" s="130" t="str">
        <f t="shared" si="39"/>
        <v xml:space="preserve"> </v>
      </c>
      <c r="AB551" s="10"/>
      <c r="AC551" s="130" t="str">
        <f t="shared" si="40"/>
        <v xml:space="preserve"> </v>
      </c>
      <c r="AD551" s="10"/>
      <c r="AE551" s="10"/>
      <c r="AF551" s="154"/>
      <c r="AG551" s="130" t="str">
        <f t="shared" si="41"/>
        <v xml:space="preserve"> </v>
      </c>
      <c r="AH551" s="10"/>
      <c r="AI551" s="130" t="str">
        <f t="shared" si="42"/>
        <v xml:space="preserve"> </v>
      </c>
      <c r="AJ551" s="10"/>
      <c r="AK551" s="10"/>
      <c r="AL551" s="154"/>
      <c r="AM551" s="130" t="str">
        <f t="shared" ref="AM551:AM614" si="51">IF(Q551=0," ",AL551/Q551)</f>
        <v xml:space="preserve"> </v>
      </c>
      <c r="AN551" s="10"/>
      <c r="AO551" s="155" t="str">
        <f t="shared" ref="AO551:AO614" si="52">IF(P551=0," ",AN551/P551)</f>
        <v xml:space="preserve"> </v>
      </c>
      <c r="AP551" s="10"/>
      <c r="AQ551" s="10"/>
      <c r="AR551" s="983"/>
      <c r="AS551" s="130" t="str">
        <f t="shared" ref="AS551:AS614" si="53">IF(Q551=0," ",AR551/Q551)</f>
        <v xml:space="preserve"> </v>
      </c>
      <c r="AT551" s="10"/>
      <c r="AU551" s="155" t="str">
        <f t="shared" ref="AU551:AU614" si="54">IF(P551=0," ",AT551/P551)</f>
        <v xml:space="preserve"> </v>
      </c>
      <c r="AV551" s="10"/>
      <c r="AW551" s="10"/>
      <c r="AX551" s="10"/>
      <c r="AY551" s="10"/>
      <c r="AZ551" s="10"/>
      <c r="BA551" s="10"/>
      <c r="BB551" s="10"/>
      <c r="BC551" s="10"/>
      <c r="BD551" s="10"/>
      <c r="BE551" s="10"/>
      <c r="BF551" s="10"/>
      <c r="BG551" s="10"/>
      <c r="BH551" s="1003"/>
      <c r="BI551" s="10"/>
    </row>
    <row r="552" spans="1:61" ht="46.5" customHeight="1">
      <c r="A552" s="10"/>
      <c r="B552" s="10"/>
      <c r="C552" s="10"/>
      <c r="D552" s="10"/>
      <c r="E552" s="10"/>
      <c r="F552" s="10"/>
      <c r="G552" s="10"/>
      <c r="H552" s="10"/>
      <c r="I552" s="10"/>
      <c r="J552" s="10"/>
      <c r="K552" s="10"/>
      <c r="L552" s="10"/>
      <c r="M552" s="10"/>
      <c r="N552" s="10"/>
      <c r="O552" s="154"/>
      <c r="P552" s="10"/>
      <c r="Q552" s="154"/>
      <c r="R552" s="10"/>
      <c r="S552" s="154"/>
      <c r="T552" s="10"/>
      <c r="U552" s="154"/>
      <c r="V552" s="10"/>
      <c r="W552" s="154"/>
      <c r="X552" s="10"/>
      <c r="Y552" s="154">
        <f t="shared" si="38"/>
        <v>0</v>
      </c>
      <c r="Z552" s="154"/>
      <c r="AA552" s="130" t="str">
        <f t="shared" si="39"/>
        <v xml:space="preserve"> </v>
      </c>
      <c r="AB552" s="10"/>
      <c r="AC552" s="130" t="str">
        <f t="shared" si="40"/>
        <v xml:space="preserve"> </v>
      </c>
      <c r="AD552" s="10"/>
      <c r="AE552" s="10"/>
      <c r="AF552" s="154"/>
      <c r="AG552" s="130" t="str">
        <f t="shared" si="41"/>
        <v xml:space="preserve"> </v>
      </c>
      <c r="AH552" s="10"/>
      <c r="AI552" s="130" t="str">
        <f t="shared" si="42"/>
        <v xml:space="preserve"> </v>
      </c>
      <c r="AJ552" s="10"/>
      <c r="AK552" s="10"/>
      <c r="AL552" s="154"/>
      <c r="AM552" s="130" t="str">
        <f t="shared" si="51"/>
        <v xml:space="preserve"> </v>
      </c>
      <c r="AN552" s="10"/>
      <c r="AO552" s="155" t="str">
        <f t="shared" si="52"/>
        <v xml:space="preserve"> </v>
      </c>
      <c r="AP552" s="10"/>
      <c r="AQ552" s="10"/>
      <c r="AR552" s="983"/>
      <c r="AS552" s="130" t="str">
        <f t="shared" si="53"/>
        <v xml:space="preserve"> </v>
      </c>
      <c r="AT552" s="10"/>
      <c r="AU552" s="155" t="str">
        <f t="shared" si="54"/>
        <v xml:space="preserve"> </v>
      </c>
      <c r="AV552" s="10"/>
      <c r="AW552" s="10"/>
      <c r="AX552" s="10"/>
      <c r="AY552" s="10"/>
      <c r="AZ552" s="10"/>
      <c r="BA552" s="10"/>
      <c r="BB552" s="10"/>
      <c r="BC552" s="10"/>
      <c r="BD552" s="10"/>
      <c r="BE552" s="10"/>
      <c r="BF552" s="10"/>
      <c r="BG552" s="10"/>
      <c r="BH552" s="1003"/>
      <c r="BI552" s="10"/>
    </row>
    <row r="553" spans="1:61" ht="46.5" customHeight="1">
      <c r="A553" s="10"/>
      <c r="B553" s="10"/>
      <c r="C553" s="10"/>
      <c r="D553" s="10"/>
      <c r="E553" s="10"/>
      <c r="F553" s="10"/>
      <c r="G553" s="10"/>
      <c r="H553" s="10"/>
      <c r="I553" s="10"/>
      <c r="J553" s="10"/>
      <c r="K553" s="10"/>
      <c r="L553" s="10"/>
      <c r="M553" s="10"/>
      <c r="N553" s="10"/>
      <c r="O553" s="154"/>
      <c r="P553" s="10"/>
      <c r="Q553" s="154"/>
      <c r="R553" s="10"/>
      <c r="S553" s="154"/>
      <c r="T553" s="10"/>
      <c r="U553" s="154"/>
      <c r="V553" s="10"/>
      <c r="W553" s="154"/>
      <c r="X553" s="10"/>
      <c r="Y553" s="154">
        <f t="shared" si="38"/>
        <v>0</v>
      </c>
      <c r="Z553" s="154"/>
      <c r="AA553" s="130" t="str">
        <f t="shared" si="39"/>
        <v xml:space="preserve"> </v>
      </c>
      <c r="AB553" s="10"/>
      <c r="AC553" s="130" t="str">
        <f t="shared" si="40"/>
        <v xml:space="preserve"> </v>
      </c>
      <c r="AD553" s="10"/>
      <c r="AE553" s="10"/>
      <c r="AF553" s="154"/>
      <c r="AG553" s="130" t="str">
        <f t="shared" si="41"/>
        <v xml:space="preserve"> </v>
      </c>
      <c r="AH553" s="10"/>
      <c r="AI553" s="130" t="str">
        <f t="shared" si="42"/>
        <v xml:space="preserve"> </v>
      </c>
      <c r="AJ553" s="10"/>
      <c r="AK553" s="10"/>
      <c r="AL553" s="154"/>
      <c r="AM553" s="130" t="str">
        <f t="shared" si="51"/>
        <v xml:space="preserve"> </v>
      </c>
      <c r="AN553" s="10"/>
      <c r="AO553" s="155" t="str">
        <f t="shared" si="52"/>
        <v xml:space="preserve"> </v>
      </c>
      <c r="AP553" s="10"/>
      <c r="AQ553" s="10"/>
      <c r="AR553" s="983"/>
      <c r="AS553" s="130" t="str">
        <f t="shared" si="53"/>
        <v xml:space="preserve"> </v>
      </c>
      <c r="AT553" s="10"/>
      <c r="AU553" s="155" t="str">
        <f t="shared" si="54"/>
        <v xml:space="preserve"> </v>
      </c>
      <c r="AV553" s="10"/>
      <c r="AW553" s="10"/>
      <c r="AX553" s="10"/>
      <c r="AY553" s="10"/>
      <c r="AZ553" s="10"/>
      <c r="BA553" s="10"/>
      <c r="BB553" s="10"/>
      <c r="BC553" s="10"/>
      <c r="BD553" s="10"/>
      <c r="BE553" s="10"/>
      <c r="BF553" s="10"/>
      <c r="BG553" s="10"/>
      <c r="BH553" s="1003"/>
      <c r="BI553" s="10"/>
    </row>
    <row r="554" spans="1:61" ht="46.5" customHeight="1">
      <c r="A554" s="10"/>
      <c r="B554" s="10"/>
      <c r="C554" s="10"/>
      <c r="D554" s="10"/>
      <c r="E554" s="10"/>
      <c r="F554" s="10"/>
      <c r="G554" s="10"/>
      <c r="H554" s="10"/>
      <c r="I554" s="10"/>
      <c r="J554" s="10"/>
      <c r="K554" s="10"/>
      <c r="L554" s="10"/>
      <c r="M554" s="10"/>
      <c r="N554" s="10"/>
      <c r="O554" s="154"/>
      <c r="P554" s="10"/>
      <c r="Q554" s="154"/>
      <c r="R554" s="10"/>
      <c r="S554" s="154"/>
      <c r="T554" s="10"/>
      <c r="U554" s="154"/>
      <c r="V554" s="10"/>
      <c r="W554" s="154"/>
      <c r="X554" s="10"/>
      <c r="Y554" s="154">
        <f t="shared" si="38"/>
        <v>0</v>
      </c>
      <c r="Z554" s="154"/>
      <c r="AA554" s="130" t="str">
        <f t="shared" si="39"/>
        <v xml:space="preserve"> </v>
      </c>
      <c r="AB554" s="10"/>
      <c r="AC554" s="130" t="str">
        <f t="shared" si="40"/>
        <v xml:space="preserve"> </v>
      </c>
      <c r="AD554" s="10"/>
      <c r="AE554" s="10"/>
      <c r="AF554" s="154"/>
      <c r="AG554" s="130" t="str">
        <f t="shared" si="41"/>
        <v xml:space="preserve"> </v>
      </c>
      <c r="AH554" s="10"/>
      <c r="AI554" s="130" t="str">
        <f t="shared" si="42"/>
        <v xml:space="preserve"> </v>
      </c>
      <c r="AJ554" s="10"/>
      <c r="AK554" s="10"/>
      <c r="AL554" s="154"/>
      <c r="AM554" s="130" t="str">
        <f t="shared" si="51"/>
        <v xml:space="preserve"> </v>
      </c>
      <c r="AN554" s="10"/>
      <c r="AO554" s="155" t="str">
        <f t="shared" si="52"/>
        <v xml:space="preserve"> </v>
      </c>
      <c r="AP554" s="10"/>
      <c r="AQ554" s="10"/>
      <c r="AR554" s="983"/>
      <c r="AS554" s="130" t="str">
        <f t="shared" si="53"/>
        <v xml:space="preserve"> </v>
      </c>
      <c r="AT554" s="10"/>
      <c r="AU554" s="155" t="str">
        <f t="shared" si="54"/>
        <v xml:space="preserve"> </v>
      </c>
      <c r="AV554" s="10"/>
      <c r="AW554" s="10"/>
      <c r="AX554" s="10"/>
      <c r="AY554" s="10"/>
      <c r="AZ554" s="10"/>
      <c r="BA554" s="10"/>
      <c r="BB554" s="10"/>
      <c r="BC554" s="10"/>
      <c r="BD554" s="10"/>
      <c r="BE554" s="10"/>
      <c r="BF554" s="10"/>
      <c r="BG554" s="10"/>
      <c r="BH554" s="1003"/>
      <c r="BI554" s="10"/>
    </row>
    <row r="555" spans="1:61" ht="46.5" customHeight="1">
      <c r="A555" s="10"/>
      <c r="B555" s="10"/>
      <c r="C555" s="10"/>
      <c r="D555" s="10"/>
      <c r="E555" s="10"/>
      <c r="F555" s="10"/>
      <c r="G555" s="10"/>
      <c r="H555" s="10"/>
      <c r="I555" s="10"/>
      <c r="J555" s="10"/>
      <c r="K555" s="10"/>
      <c r="L555" s="10"/>
      <c r="M555" s="10"/>
      <c r="N555" s="10"/>
      <c r="O555" s="154"/>
      <c r="P555" s="10"/>
      <c r="Q555" s="154"/>
      <c r="R555" s="10"/>
      <c r="S555" s="154"/>
      <c r="T555" s="10"/>
      <c r="U555" s="154"/>
      <c r="V555" s="10"/>
      <c r="W555" s="154"/>
      <c r="X555" s="10"/>
      <c r="Y555" s="154">
        <f t="shared" si="38"/>
        <v>0</v>
      </c>
      <c r="Z555" s="154"/>
      <c r="AA555" s="130" t="str">
        <f t="shared" si="39"/>
        <v xml:space="preserve"> </v>
      </c>
      <c r="AB555" s="10"/>
      <c r="AC555" s="130" t="str">
        <f t="shared" si="40"/>
        <v xml:space="preserve"> </v>
      </c>
      <c r="AD555" s="10"/>
      <c r="AE555" s="10"/>
      <c r="AF555" s="154"/>
      <c r="AG555" s="130" t="str">
        <f t="shared" si="41"/>
        <v xml:space="preserve"> </v>
      </c>
      <c r="AH555" s="10"/>
      <c r="AI555" s="130" t="str">
        <f t="shared" si="42"/>
        <v xml:space="preserve"> </v>
      </c>
      <c r="AJ555" s="10"/>
      <c r="AK555" s="10"/>
      <c r="AL555" s="154"/>
      <c r="AM555" s="130" t="str">
        <f t="shared" si="51"/>
        <v xml:space="preserve"> </v>
      </c>
      <c r="AN555" s="10"/>
      <c r="AO555" s="155" t="str">
        <f t="shared" si="52"/>
        <v xml:space="preserve"> </v>
      </c>
      <c r="AP555" s="10"/>
      <c r="AQ555" s="10"/>
      <c r="AR555" s="983"/>
      <c r="AS555" s="130" t="str">
        <f t="shared" si="53"/>
        <v xml:space="preserve"> </v>
      </c>
      <c r="AT555" s="10"/>
      <c r="AU555" s="155" t="str">
        <f t="shared" si="54"/>
        <v xml:space="preserve"> </v>
      </c>
      <c r="AV555" s="10"/>
      <c r="AW555" s="10"/>
      <c r="AX555" s="10"/>
      <c r="AY555" s="10"/>
      <c r="AZ555" s="10"/>
      <c r="BA555" s="10"/>
      <c r="BB555" s="10"/>
      <c r="BC555" s="10"/>
      <c r="BD555" s="10"/>
      <c r="BE555" s="10"/>
      <c r="BF555" s="10"/>
      <c r="BG555" s="10"/>
      <c r="BH555" s="1003"/>
      <c r="BI555" s="10"/>
    </row>
    <row r="556" spans="1:61" ht="46.5" customHeight="1">
      <c r="A556" s="10"/>
      <c r="B556" s="10"/>
      <c r="C556" s="10"/>
      <c r="D556" s="10"/>
      <c r="E556" s="10"/>
      <c r="F556" s="10"/>
      <c r="G556" s="10"/>
      <c r="H556" s="10"/>
      <c r="I556" s="10"/>
      <c r="J556" s="10"/>
      <c r="K556" s="10"/>
      <c r="L556" s="10"/>
      <c r="M556" s="10"/>
      <c r="N556" s="10"/>
      <c r="O556" s="154"/>
      <c r="P556" s="10"/>
      <c r="Q556" s="154"/>
      <c r="R556" s="10"/>
      <c r="S556" s="154"/>
      <c r="T556" s="10"/>
      <c r="U556" s="154"/>
      <c r="V556" s="10"/>
      <c r="W556" s="154"/>
      <c r="X556" s="10"/>
      <c r="Y556" s="154">
        <f t="shared" si="38"/>
        <v>0</v>
      </c>
      <c r="Z556" s="154"/>
      <c r="AA556" s="130" t="str">
        <f t="shared" si="39"/>
        <v xml:space="preserve"> </v>
      </c>
      <c r="AB556" s="10"/>
      <c r="AC556" s="130" t="str">
        <f t="shared" si="40"/>
        <v xml:space="preserve"> </v>
      </c>
      <c r="AD556" s="10"/>
      <c r="AE556" s="10"/>
      <c r="AF556" s="154"/>
      <c r="AG556" s="130" t="str">
        <f t="shared" si="41"/>
        <v xml:space="preserve"> </v>
      </c>
      <c r="AH556" s="10"/>
      <c r="AI556" s="130" t="str">
        <f t="shared" si="42"/>
        <v xml:space="preserve"> </v>
      </c>
      <c r="AJ556" s="10"/>
      <c r="AK556" s="10"/>
      <c r="AL556" s="154"/>
      <c r="AM556" s="130" t="str">
        <f t="shared" si="51"/>
        <v xml:space="preserve"> </v>
      </c>
      <c r="AN556" s="10"/>
      <c r="AO556" s="155" t="str">
        <f t="shared" si="52"/>
        <v xml:space="preserve"> </v>
      </c>
      <c r="AP556" s="10"/>
      <c r="AQ556" s="10"/>
      <c r="AR556" s="983"/>
      <c r="AS556" s="130" t="str">
        <f t="shared" si="53"/>
        <v xml:space="preserve"> </v>
      </c>
      <c r="AT556" s="10"/>
      <c r="AU556" s="155" t="str">
        <f t="shared" si="54"/>
        <v xml:space="preserve"> </v>
      </c>
      <c r="AV556" s="10"/>
      <c r="AW556" s="10"/>
      <c r="AX556" s="10"/>
      <c r="AY556" s="10"/>
      <c r="AZ556" s="10"/>
      <c r="BA556" s="10"/>
      <c r="BB556" s="10"/>
      <c r="BC556" s="10"/>
      <c r="BD556" s="10"/>
      <c r="BE556" s="10"/>
      <c r="BF556" s="10"/>
      <c r="BG556" s="10"/>
      <c r="BH556" s="1003"/>
      <c r="BI556" s="10"/>
    </row>
    <row r="557" spans="1:61" ht="46.5" customHeight="1">
      <c r="A557" s="10"/>
      <c r="B557" s="10"/>
      <c r="C557" s="10"/>
      <c r="D557" s="10"/>
      <c r="E557" s="10"/>
      <c r="F557" s="10"/>
      <c r="G557" s="10"/>
      <c r="H557" s="10"/>
      <c r="I557" s="10"/>
      <c r="J557" s="10"/>
      <c r="K557" s="10"/>
      <c r="L557" s="10"/>
      <c r="M557" s="10"/>
      <c r="N557" s="10"/>
      <c r="O557" s="154"/>
      <c r="P557" s="10"/>
      <c r="Q557" s="154"/>
      <c r="R557" s="10"/>
      <c r="S557" s="154"/>
      <c r="T557" s="10"/>
      <c r="U557" s="154"/>
      <c r="V557" s="10"/>
      <c r="W557" s="154"/>
      <c r="X557" s="10"/>
      <c r="Y557" s="154">
        <f t="shared" si="38"/>
        <v>0</v>
      </c>
      <c r="Z557" s="154"/>
      <c r="AA557" s="130" t="str">
        <f t="shared" si="39"/>
        <v xml:space="preserve"> </v>
      </c>
      <c r="AB557" s="10"/>
      <c r="AC557" s="130" t="str">
        <f t="shared" si="40"/>
        <v xml:space="preserve"> </v>
      </c>
      <c r="AD557" s="10"/>
      <c r="AE557" s="10"/>
      <c r="AF557" s="154"/>
      <c r="AG557" s="130" t="str">
        <f t="shared" si="41"/>
        <v xml:space="preserve"> </v>
      </c>
      <c r="AH557" s="10"/>
      <c r="AI557" s="130" t="str">
        <f t="shared" si="42"/>
        <v xml:space="preserve"> </v>
      </c>
      <c r="AJ557" s="10"/>
      <c r="AK557" s="10"/>
      <c r="AL557" s="154"/>
      <c r="AM557" s="130" t="str">
        <f t="shared" si="51"/>
        <v xml:space="preserve"> </v>
      </c>
      <c r="AN557" s="10"/>
      <c r="AO557" s="155" t="str">
        <f t="shared" si="52"/>
        <v xml:space="preserve"> </v>
      </c>
      <c r="AP557" s="10"/>
      <c r="AQ557" s="10"/>
      <c r="AR557" s="983"/>
      <c r="AS557" s="130" t="str">
        <f t="shared" si="53"/>
        <v xml:space="preserve"> </v>
      </c>
      <c r="AT557" s="10"/>
      <c r="AU557" s="155" t="str">
        <f t="shared" si="54"/>
        <v xml:space="preserve"> </v>
      </c>
      <c r="AV557" s="10"/>
      <c r="AW557" s="10"/>
      <c r="AX557" s="10"/>
      <c r="AY557" s="10"/>
      <c r="AZ557" s="10"/>
      <c r="BA557" s="10"/>
      <c r="BB557" s="10"/>
      <c r="BC557" s="10"/>
      <c r="BD557" s="10"/>
      <c r="BE557" s="10"/>
      <c r="BF557" s="10"/>
      <c r="BG557" s="10"/>
      <c r="BH557" s="1003"/>
      <c r="BI557" s="10"/>
    </row>
    <row r="558" spans="1:61" ht="46.5" customHeight="1">
      <c r="A558" s="10"/>
      <c r="B558" s="10"/>
      <c r="C558" s="10"/>
      <c r="D558" s="10"/>
      <c r="E558" s="10"/>
      <c r="F558" s="10"/>
      <c r="G558" s="10"/>
      <c r="H558" s="10"/>
      <c r="I558" s="10"/>
      <c r="J558" s="10"/>
      <c r="K558" s="10"/>
      <c r="L558" s="10"/>
      <c r="M558" s="10"/>
      <c r="N558" s="10"/>
      <c r="O558" s="154"/>
      <c r="P558" s="10"/>
      <c r="Q558" s="154"/>
      <c r="R558" s="10"/>
      <c r="S558" s="154"/>
      <c r="T558" s="10"/>
      <c r="U558" s="154"/>
      <c r="V558" s="10"/>
      <c r="W558" s="154"/>
      <c r="X558" s="10"/>
      <c r="Y558" s="154">
        <f t="shared" si="38"/>
        <v>0</v>
      </c>
      <c r="Z558" s="154"/>
      <c r="AA558" s="130" t="str">
        <f t="shared" si="39"/>
        <v xml:space="preserve"> </v>
      </c>
      <c r="AB558" s="10"/>
      <c r="AC558" s="130" t="str">
        <f t="shared" si="40"/>
        <v xml:space="preserve"> </v>
      </c>
      <c r="AD558" s="10"/>
      <c r="AE558" s="10"/>
      <c r="AF558" s="154"/>
      <c r="AG558" s="130" t="str">
        <f t="shared" si="41"/>
        <v xml:space="preserve"> </v>
      </c>
      <c r="AH558" s="10"/>
      <c r="AI558" s="130" t="str">
        <f t="shared" si="42"/>
        <v xml:space="preserve"> </v>
      </c>
      <c r="AJ558" s="10"/>
      <c r="AK558" s="10"/>
      <c r="AL558" s="154"/>
      <c r="AM558" s="130" t="str">
        <f t="shared" si="51"/>
        <v xml:space="preserve"> </v>
      </c>
      <c r="AN558" s="10"/>
      <c r="AO558" s="155" t="str">
        <f t="shared" si="52"/>
        <v xml:space="preserve"> </v>
      </c>
      <c r="AP558" s="10"/>
      <c r="AQ558" s="10"/>
      <c r="AR558" s="983"/>
      <c r="AS558" s="130" t="str">
        <f t="shared" si="53"/>
        <v xml:space="preserve"> </v>
      </c>
      <c r="AT558" s="10"/>
      <c r="AU558" s="155" t="str">
        <f t="shared" si="54"/>
        <v xml:space="preserve"> </v>
      </c>
      <c r="AV558" s="10"/>
      <c r="AW558" s="10"/>
      <c r="AX558" s="10"/>
      <c r="AY558" s="10"/>
      <c r="AZ558" s="10"/>
      <c r="BA558" s="10"/>
      <c r="BB558" s="10"/>
      <c r="BC558" s="10"/>
      <c r="BD558" s="10"/>
      <c r="BE558" s="10"/>
      <c r="BF558" s="10"/>
      <c r="BG558" s="10"/>
      <c r="BH558" s="1003"/>
      <c r="BI558" s="10"/>
    </row>
    <row r="559" spans="1:61" ht="46.5" customHeight="1">
      <c r="A559" s="10"/>
      <c r="B559" s="10"/>
      <c r="C559" s="10"/>
      <c r="D559" s="10"/>
      <c r="E559" s="10"/>
      <c r="F559" s="10"/>
      <c r="G559" s="10"/>
      <c r="H559" s="10"/>
      <c r="I559" s="10"/>
      <c r="J559" s="10"/>
      <c r="K559" s="10"/>
      <c r="L559" s="10"/>
      <c r="M559" s="10"/>
      <c r="N559" s="10"/>
      <c r="O559" s="154"/>
      <c r="P559" s="10"/>
      <c r="Q559" s="154"/>
      <c r="R559" s="10"/>
      <c r="S559" s="154"/>
      <c r="T559" s="10"/>
      <c r="U559" s="154"/>
      <c r="V559" s="10"/>
      <c r="W559" s="154"/>
      <c r="X559" s="10"/>
      <c r="Y559" s="154">
        <f t="shared" si="38"/>
        <v>0</v>
      </c>
      <c r="Z559" s="154"/>
      <c r="AA559" s="130" t="str">
        <f t="shared" si="39"/>
        <v xml:space="preserve"> </v>
      </c>
      <c r="AB559" s="10"/>
      <c r="AC559" s="130" t="str">
        <f t="shared" si="40"/>
        <v xml:space="preserve"> </v>
      </c>
      <c r="AD559" s="10"/>
      <c r="AE559" s="10"/>
      <c r="AF559" s="154"/>
      <c r="AG559" s="130" t="str">
        <f t="shared" si="41"/>
        <v xml:space="preserve"> </v>
      </c>
      <c r="AH559" s="10"/>
      <c r="AI559" s="130" t="str">
        <f t="shared" si="42"/>
        <v xml:space="preserve"> </v>
      </c>
      <c r="AJ559" s="10"/>
      <c r="AK559" s="10"/>
      <c r="AL559" s="154"/>
      <c r="AM559" s="130" t="str">
        <f t="shared" si="51"/>
        <v xml:space="preserve"> </v>
      </c>
      <c r="AN559" s="10"/>
      <c r="AO559" s="155" t="str">
        <f t="shared" si="52"/>
        <v xml:space="preserve"> </v>
      </c>
      <c r="AP559" s="10"/>
      <c r="AQ559" s="10"/>
      <c r="AR559" s="983"/>
      <c r="AS559" s="130" t="str">
        <f t="shared" si="53"/>
        <v xml:space="preserve"> </v>
      </c>
      <c r="AT559" s="10"/>
      <c r="AU559" s="155" t="str">
        <f t="shared" si="54"/>
        <v xml:space="preserve"> </v>
      </c>
      <c r="AV559" s="10"/>
      <c r="AW559" s="10"/>
      <c r="AX559" s="10"/>
      <c r="AY559" s="10"/>
      <c r="AZ559" s="10"/>
      <c r="BA559" s="10"/>
      <c r="BB559" s="10"/>
      <c r="BC559" s="10"/>
      <c r="BD559" s="10"/>
      <c r="BE559" s="10"/>
      <c r="BF559" s="10"/>
      <c r="BG559" s="10"/>
      <c r="BH559" s="1003"/>
      <c r="BI559" s="10"/>
    </row>
    <row r="560" spans="1:61" ht="46.5" customHeight="1">
      <c r="A560" s="10"/>
      <c r="B560" s="10"/>
      <c r="C560" s="10"/>
      <c r="D560" s="10"/>
      <c r="E560" s="10"/>
      <c r="F560" s="10"/>
      <c r="G560" s="10"/>
      <c r="H560" s="10"/>
      <c r="I560" s="10"/>
      <c r="J560" s="10"/>
      <c r="K560" s="10"/>
      <c r="L560" s="10"/>
      <c r="M560" s="10"/>
      <c r="N560" s="10"/>
      <c r="O560" s="154"/>
      <c r="P560" s="10"/>
      <c r="Q560" s="154"/>
      <c r="R560" s="10"/>
      <c r="S560" s="154"/>
      <c r="T560" s="10"/>
      <c r="U560" s="154"/>
      <c r="V560" s="10"/>
      <c r="W560" s="154"/>
      <c r="X560" s="10"/>
      <c r="Y560" s="154">
        <f t="shared" si="38"/>
        <v>0</v>
      </c>
      <c r="Z560" s="154"/>
      <c r="AA560" s="130" t="str">
        <f t="shared" si="39"/>
        <v xml:space="preserve"> </v>
      </c>
      <c r="AB560" s="10"/>
      <c r="AC560" s="130" t="str">
        <f t="shared" si="40"/>
        <v xml:space="preserve"> </v>
      </c>
      <c r="AD560" s="10"/>
      <c r="AE560" s="10"/>
      <c r="AF560" s="154"/>
      <c r="AG560" s="130" t="str">
        <f t="shared" si="41"/>
        <v xml:space="preserve"> </v>
      </c>
      <c r="AH560" s="10"/>
      <c r="AI560" s="130" t="str">
        <f t="shared" si="42"/>
        <v xml:space="preserve"> </v>
      </c>
      <c r="AJ560" s="10"/>
      <c r="AK560" s="10"/>
      <c r="AL560" s="154"/>
      <c r="AM560" s="130" t="str">
        <f t="shared" si="51"/>
        <v xml:space="preserve"> </v>
      </c>
      <c r="AN560" s="10"/>
      <c r="AO560" s="155" t="str">
        <f t="shared" si="52"/>
        <v xml:space="preserve"> </v>
      </c>
      <c r="AP560" s="10"/>
      <c r="AQ560" s="10"/>
      <c r="AR560" s="983"/>
      <c r="AS560" s="130" t="str">
        <f t="shared" si="53"/>
        <v xml:space="preserve"> </v>
      </c>
      <c r="AT560" s="10"/>
      <c r="AU560" s="155" t="str">
        <f t="shared" si="54"/>
        <v xml:space="preserve"> </v>
      </c>
      <c r="AV560" s="10"/>
      <c r="AW560" s="10"/>
      <c r="AX560" s="10"/>
      <c r="AY560" s="10"/>
      <c r="AZ560" s="10"/>
      <c r="BA560" s="10"/>
      <c r="BB560" s="10"/>
      <c r="BC560" s="10"/>
      <c r="BD560" s="10"/>
      <c r="BE560" s="10"/>
      <c r="BF560" s="10"/>
      <c r="BG560" s="10"/>
      <c r="BH560" s="1003"/>
      <c r="BI560" s="10"/>
    </row>
    <row r="561" spans="1:61" ht="46.5" customHeight="1">
      <c r="A561" s="10"/>
      <c r="B561" s="10"/>
      <c r="C561" s="10"/>
      <c r="D561" s="10"/>
      <c r="E561" s="10"/>
      <c r="F561" s="10"/>
      <c r="G561" s="10"/>
      <c r="H561" s="10"/>
      <c r="I561" s="10"/>
      <c r="J561" s="10"/>
      <c r="K561" s="10"/>
      <c r="L561" s="10"/>
      <c r="M561" s="10"/>
      <c r="N561" s="10"/>
      <c r="O561" s="154"/>
      <c r="P561" s="10"/>
      <c r="Q561" s="154"/>
      <c r="R561" s="10"/>
      <c r="S561" s="154"/>
      <c r="T561" s="10"/>
      <c r="U561" s="154"/>
      <c r="V561" s="10"/>
      <c r="W561" s="154"/>
      <c r="X561" s="10"/>
      <c r="Y561" s="154">
        <f t="shared" si="38"/>
        <v>0</v>
      </c>
      <c r="Z561" s="154"/>
      <c r="AA561" s="130" t="str">
        <f t="shared" si="39"/>
        <v xml:space="preserve"> </v>
      </c>
      <c r="AB561" s="10"/>
      <c r="AC561" s="130" t="str">
        <f t="shared" si="40"/>
        <v xml:space="preserve"> </v>
      </c>
      <c r="AD561" s="10"/>
      <c r="AE561" s="10"/>
      <c r="AF561" s="154"/>
      <c r="AG561" s="130" t="str">
        <f t="shared" si="41"/>
        <v xml:space="preserve"> </v>
      </c>
      <c r="AH561" s="10"/>
      <c r="AI561" s="130" t="str">
        <f t="shared" si="42"/>
        <v xml:space="preserve"> </v>
      </c>
      <c r="AJ561" s="10"/>
      <c r="AK561" s="10"/>
      <c r="AL561" s="154"/>
      <c r="AM561" s="130" t="str">
        <f t="shared" si="51"/>
        <v xml:space="preserve"> </v>
      </c>
      <c r="AN561" s="10"/>
      <c r="AO561" s="155" t="str">
        <f t="shared" si="52"/>
        <v xml:space="preserve"> </v>
      </c>
      <c r="AP561" s="10"/>
      <c r="AQ561" s="10"/>
      <c r="AR561" s="983"/>
      <c r="AS561" s="130" t="str">
        <f t="shared" si="53"/>
        <v xml:space="preserve"> </v>
      </c>
      <c r="AT561" s="10"/>
      <c r="AU561" s="155" t="str">
        <f t="shared" si="54"/>
        <v xml:space="preserve"> </v>
      </c>
      <c r="AV561" s="10"/>
      <c r="AW561" s="10"/>
      <c r="AX561" s="10"/>
      <c r="AY561" s="10"/>
      <c r="AZ561" s="10"/>
      <c r="BA561" s="10"/>
      <c r="BB561" s="10"/>
      <c r="BC561" s="10"/>
      <c r="BD561" s="10"/>
      <c r="BE561" s="10"/>
      <c r="BF561" s="10"/>
      <c r="BG561" s="10"/>
      <c r="BH561" s="1003"/>
      <c r="BI561" s="10"/>
    </row>
    <row r="562" spans="1:61" ht="46.5" customHeight="1">
      <c r="A562" s="10"/>
      <c r="B562" s="10"/>
      <c r="C562" s="10"/>
      <c r="D562" s="10"/>
      <c r="E562" s="10"/>
      <c r="F562" s="10"/>
      <c r="G562" s="10"/>
      <c r="H562" s="10"/>
      <c r="I562" s="10"/>
      <c r="J562" s="10"/>
      <c r="K562" s="10"/>
      <c r="L562" s="10"/>
      <c r="M562" s="10"/>
      <c r="N562" s="10"/>
      <c r="O562" s="154"/>
      <c r="P562" s="10"/>
      <c r="Q562" s="154"/>
      <c r="R562" s="10"/>
      <c r="S562" s="154"/>
      <c r="T562" s="10"/>
      <c r="U562" s="154"/>
      <c r="V562" s="10"/>
      <c r="W562" s="154"/>
      <c r="X562" s="10"/>
      <c r="Y562" s="154">
        <f t="shared" si="38"/>
        <v>0</v>
      </c>
      <c r="Z562" s="154"/>
      <c r="AA562" s="130" t="str">
        <f t="shared" si="39"/>
        <v xml:space="preserve"> </v>
      </c>
      <c r="AB562" s="10"/>
      <c r="AC562" s="130" t="str">
        <f t="shared" si="40"/>
        <v xml:space="preserve"> </v>
      </c>
      <c r="AD562" s="10"/>
      <c r="AE562" s="10"/>
      <c r="AF562" s="154"/>
      <c r="AG562" s="130" t="str">
        <f t="shared" si="41"/>
        <v xml:space="preserve"> </v>
      </c>
      <c r="AH562" s="10"/>
      <c r="AI562" s="130" t="str">
        <f t="shared" si="42"/>
        <v xml:space="preserve"> </v>
      </c>
      <c r="AJ562" s="10"/>
      <c r="AK562" s="10"/>
      <c r="AL562" s="154"/>
      <c r="AM562" s="130" t="str">
        <f t="shared" si="51"/>
        <v xml:space="preserve"> </v>
      </c>
      <c r="AN562" s="10"/>
      <c r="AO562" s="155" t="str">
        <f t="shared" si="52"/>
        <v xml:space="preserve"> </v>
      </c>
      <c r="AP562" s="10"/>
      <c r="AQ562" s="10"/>
      <c r="AR562" s="983"/>
      <c r="AS562" s="130" t="str">
        <f t="shared" si="53"/>
        <v xml:space="preserve"> </v>
      </c>
      <c r="AT562" s="10"/>
      <c r="AU562" s="155" t="str">
        <f t="shared" si="54"/>
        <v xml:space="preserve"> </v>
      </c>
      <c r="AV562" s="10"/>
      <c r="AW562" s="10"/>
      <c r="AX562" s="10"/>
      <c r="AY562" s="10"/>
      <c r="AZ562" s="10"/>
      <c r="BA562" s="10"/>
      <c r="BB562" s="10"/>
      <c r="BC562" s="10"/>
      <c r="BD562" s="10"/>
      <c r="BE562" s="10"/>
      <c r="BF562" s="10"/>
      <c r="BG562" s="10"/>
      <c r="BH562" s="1003"/>
      <c r="BI562" s="10"/>
    </row>
    <row r="563" spans="1:61" ht="46.5" customHeight="1">
      <c r="A563" s="10"/>
      <c r="B563" s="10"/>
      <c r="C563" s="10"/>
      <c r="D563" s="10"/>
      <c r="E563" s="10"/>
      <c r="F563" s="10"/>
      <c r="G563" s="10"/>
      <c r="H563" s="10"/>
      <c r="I563" s="10"/>
      <c r="J563" s="10"/>
      <c r="K563" s="10"/>
      <c r="L563" s="10"/>
      <c r="M563" s="10"/>
      <c r="N563" s="10"/>
      <c r="O563" s="154"/>
      <c r="P563" s="10"/>
      <c r="Q563" s="154"/>
      <c r="R563" s="10"/>
      <c r="S563" s="154"/>
      <c r="T563" s="10"/>
      <c r="U563" s="154"/>
      <c r="V563" s="10"/>
      <c r="W563" s="154"/>
      <c r="X563" s="10"/>
      <c r="Y563" s="154">
        <f t="shared" si="38"/>
        <v>0</v>
      </c>
      <c r="Z563" s="154"/>
      <c r="AA563" s="130" t="str">
        <f t="shared" si="39"/>
        <v xml:space="preserve"> </v>
      </c>
      <c r="AB563" s="10"/>
      <c r="AC563" s="130" t="str">
        <f t="shared" si="40"/>
        <v xml:space="preserve"> </v>
      </c>
      <c r="AD563" s="10"/>
      <c r="AE563" s="10"/>
      <c r="AF563" s="154"/>
      <c r="AG563" s="130" t="str">
        <f t="shared" si="41"/>
        <v xml:space="preserve"> </v>
      </c>
      <c r="AH563" s="10"/>
      <c r="AI563" s="130" t="str">
        <f t="shared" si="42"/>
        <v xml:space="preserve"> </v>
      </c>
      <c r="AJ563" s="10"/>
      <c r="AK563" s="10"/>
      <c r="AL563" s="154"/>
      <c r="AM563" s="130" t="str">
        <f t="shared" si="51"/>
        <v xml:space="preserve"> </v>
      </c>
      <c r="AN563" s="10"/>
      <c r="AO563" s="155" t="str">
        <f t="shared" si="52"/>
        <v xml:space="preserve"> </v>
      </c>
      <c r="AP563" s="10"/>
      <c r="AQ563" s="10"/>
      <c r="AR563" s="983"/>
      <c r="AS563" s="130" t="str">
        <f t="shared" si="53"/>
        <v xml:space="preserve"> </v>
      </c>
      <c r="AT563" s="10"/>
      <c r="AU563" s="155" t="str">
        <f t="shared" si="54"/>
        <v xml:space="preserve"> </v>
      </c>
      <c r="AV563" s="10"/>
      <c r="AW563" s="10"/>
      <c r="AX563" s="10"/>
      <c r="AY563" s="10"/>
      <c r="AZ563" s="10"/>
      <c r="BA563" s="10"/>
      <c r="BB563" s="10"/>
      <c r="BC563" s="10"/>
      <c r="BD563" s="10"/>
      <c r="BE563" s="10"/>
      <c r="BF563" s="10"/>
      <c r="BG563" s="10"/>
      <c r="BH563" s="1003"/>
      <c r="BI563" s="10"/>
    </row>
    <row r="564" spans="1:61" ht="46.5" customHeight="1">
      <c r="A564" s="10"/>
      <c r="B564" s="10"/>
      <c r="C564" s="10"/>
      <c r="D564" s="10"/>
      <c r="E564" s="10"/>
      <c r="F564" s="10"/>
      <c r="G564" s="10"/>
      <c r="H564" s="10"/>
      <c r="I564" s="10"/>
      <c r="J564" s="10"/>
      <c r="K564" s="10"/>
      <c r="L564" s="10"/>
      <c r="M564" s="10"/>
      <c r="N564" s="10"/>
      <c r="O564" s="154"/>
      <c r="P564" s="10"/>
      <c r="Q564" s="154"/>
      <c r="R564" s="10"/>
      <c r="S564" s="154"/>
      <c r="T564" s="10"/>
      <c r="U564" s="154"/>
      <c r="V564" s="10"/>
      <c r="W564" s="154"/>
      <c r="X564" s="10"/>
      <c r="Y564" s="154">
        <f t="shared" si="38"/>
        <v>0</v>
      </c>
      <c r="Z564" s="154"/>
      <c r="AA564" s="130" t="str">
        <f t="shared" si="39"/>
        <v xml:space="preserve"> </v>
      </c>
      <c r="AB564" s="10"/>
      <c r="AC564" s="130" t="str">
        <f t="shared" si="40"/>
        <v xml:space="preserve"> </v>
      </c>
      <c r="AD564" s="10"/>
      <c r="AE564" s="10"/>
      <c r="AF564" s="154"/>
      <c r="AG564" s="130" t="str">
        <f t="shared" si="41"/>
        <v xml:space="preserve"> </v>
      </c>
      <c r="AH564" s="10"/>
      <c r="AI564" s="130" t="str">
        <f t="shared" si="42"/>
        <v xml:space="preserve"> </v>
      </c>
      <c r="AJ564" s="10"/>
      <c r="AK564" s="10"/>
      <c r="AL564" s="154"/>
      <c r="AM564" s="130" t="str">
        <f t="shared" si="51"/>
        <v xml:space="preserve"> </v>
      </c>
      <c r="AN564" s="10"/>
      <c r="AO564" s="155" t="str">
        <f t="shared" si="52"/>
        <v xml:space="preserve"> </v>
      </c>
      <c r="AP564" s="10"/>
      <c r="AQ564" s="10"/>
      <c r="AR564" s="983"/>
      <c r="AS564" s="130" t="str">
        <f t="shared" si="53"/>
        <v xml:space="preserve"> </v>
      </c>
      <c r="AT564" s="10"/>
      <c r="AU564" s="155" t="str">
        <f t="shared" si="54"/>
        <v xml:space="preserve"> </v>
      </c>
      <c r="AV564" s="10"/>
      <c r="AW564" s="10"/>
      <c r="AX564" s="10"/>
      <c r="AY564" s="10"/>
      <c r="AZ564" s="10"/>
      <c r="BA564" s="10"/>
      <c r="BB564" s="10"/>
      <c r="BC564" s="10"/>
      <c r="BD564" s="10"/>
      <c r="BE564" s="10"/>
      <c r="BF564" s="10"/>
      <c r="BG564" s="10"/>
      <c r="BH564" s="1003"/>
      <c r="BI564" s="10"/>
    </row>
    <row r="565" spans="1:61" ht="46.5" customHeight="1">
      <c r="A565" s="10"/>
      <c r="B565" s="10"/>
      <c r="C565" s="10"/>
      <c r="D565" s="10"/>
      <c r="E565" s="10"/>
      <c r="F565" s="10"/>
      <c r="G565" s="10"/>
      <c r="H565" s="10"/>
      <c r="I565" s="10"/>
      <c r="J565" s="10"/>
      <c r="K565" s="10"/>
      <c r="L565" s="10"/>
      <c r="M565" s="10"/>
      <c r="N565" s="10"/>
      <c r="O565" s="154"/>
      <c r="P565" s="10"/>
      <c r="Q565" s="154"/>
      <c r="R565" s="10"/>
      <c r="S565" s="154"/>
      <c r="T565" s="10"/>
      <c r="U565" s="154"/>
      <c r="V565" s="10"/>
      <c r="W565" s="154"/>
      <c r="X565" s="10"/>
      <c r="Y565" s="154">
        <f t="shared" si="38"/>
        <v>0</v>
      </c>
      <c r="Z565" s="154"/>
      <c r="AA565" s="130" t="str">
        <f t="shared" si="39"/>
        <v xml:space="preserve"> </v>
      </c>
      <c r="AB565" s="10"/>
      <c r="AC565" s="130" t="str">
        <f t="shared" si="40"/>
        <v xml:space="preserve"> </v>
      </c>
      <c r="AD565" s="10"/>
      <c r="AE565" s="10"/>
      <c r="AF565" s="154"/>
      <c r="AG565" s="130" t="str">
        <f t="shared" si="41"/>
        <v xml:space="preserve"> </v>
      </c>
      <c r="AH565" s="10"/>
      <c r="AI565" s="130" t="str">
        <f t="shared" si="42"/>
        <v xml:space="preserve"> </v>
      </c>
      <c r="AJ565" s="10"/>
      <c r="AK565" s="10"/>
      <c r="AL565" s="154"/>
      <c r="AM565" s="130" t="str">
        <f t="shared" si="51"/>
        <v xml:space="preserve"> </v>
      </c>
      <c r="AN565" s="10"/>
      <c r="AO565" s="155" t="str">
        <f t="shared" si="52"/>
        <v xml:space="preserve"> </v>
      </c>
      <c r="AP565" s="10"/>
      <c r="AQ565" s="10"/>
      <c r="AR565" s="983"/>
      <c r="AS565" s="130" t="str">
        <f t="shared" si="53"/>
        <v xml:space="preserve"> </v>
      </c>
      <c r="AT565" s="10"/>
      <c r="AU565" s="155" t="str">
        <f t="shared" si="54"/>
        <v xml:space="preserve"> </v>
      </c>
      <c r="AV565" s="10"/>
      <c r="AW565" s="10"/>
      <c r="AX565" s="10"/>
      <c r="AY565" s="10"/>
      <c r="AZ565" s="10"/>
      <c r="BA565" s="10"/>
      <c r="BB565" s="10"/>
      <c r="BC565" s="10"/>
      <c r="BD565" s="10"/>
      <c r="BE565" s="10"/>
      <c r="BF565" s="10"/>
      <c r="BG565" s="10"/>
      <c r="BH565" s="1003"/>
      <c r="BI565" s="10"/>
    </row>
    <row r="566" spans="1:61" ht="46.5" customHeight="1">
      <c r="A566" s="10"/>
      <c r="B566" s="10"/>
      <c r="C566" s="10"/>
      <c r="D566" s="10"/>
      <c r="E566" s="10"/>
      <c r="F566" s="10"/>
      <c r="G566" s="10"/>
      <c r="H566" s="10"/>
      <c r="I566" s="10"/>
      <c r="J566" s="10"/>
      <c r="K566" s="10"/>
      <c r="L566" s="10"/>
      <c r="M566" s="10"/>
      <c r="N566" s="10"/>
      <c r="O566" s="154"/>
      <c r="P566" s="10"/>
      <c r="Q566" s="154"/>
      <c r="R566" s="10"/>
      <c r="S566" s="154"/>
      <c r="T566" s="10"/>
      <c r="U566" s="154"/>
      <c r="V566" s="10"/>
      <c r="W566" s="154"/>
      <c r="X566" s="10"/>
      <c r="Y566" s="154">
        <f t="shared" si="38"/>
        <v>0</v>
      </c>
      <c r="Z566" s="154"/>
      <c r="AA566" s="130" t="str">
        <f t="shared" si="39"/>
        <v xml:space="preserve"> </v>
      </c>
      <c r="AB566" s="10"/>
      <c r="AC566" s="130" t="str">
        <f t="shared" si="40"/>
        <v xml:space="preserve"> </v>
      </c>
      <c r="AD566" s="10"/>
      <c r="AE566" s="10"/>
      <c r="AF566" s="154"/>
      <c r="AG566" s="130" t="str">
        <f t="shared" si="41"/>
        <v xml:space="preserve"> </v>
      </c>
      <c r="AH566" s="10"/>
      <c r="AI566" s="130" t="str">
        <f t="shared" si="42"/>
        <v xml:space="preserve"> </v>
      </c>
      <c r="AJ566" s="10"/>
      <c r="AK566" s="10"/>
      <c r="AL566" s="154"/>
      <c r="AM566" s="130" t="str">
        <f t="shared" si="51"/>
        <v xml:space="preserve"> </v>
      </c>
      <c r="AN566" s="10"/>
      <c r="AO566" s="155" t="str">
        <f t="shared" si="52"/>
        <v xml:space="preserve"> </v>
      </c>
      <c r="AP566" s="10"/>
      <c r="AQ566" s="10"/>
      <c r="AR566" s="983"/>
      <c r="AS566" s="130" t="str">
        <f t="shared" si="53"/>
        <v xml:space="preserve"> </v>
      </c>
      <c r="AT566" s="10"/>
      <c r="AU566" s="155" t="str">
        <f t="shared" si="54"/>
        <v xml:space="preserve"> </v>
      </c>
      <c r="AV566" s="10"/>
      <c r="AW566" s="10"/>
      <c r="AX566" s="10"/>
      <c r="AY566" s="10"/>
      <c r="AZ566" s="10"/>
      <c r="BA566" s="10"/>
      <c r="BB566" s="10"/>
      <c r="BC566" s="10"/>
      <c r="BD566" s="10"/>
      <c r="BE566" s="10"/>
      <c r="BF566" s="10"/>
      <c r="BG566" s="10"/>
      <c r="BH566" s="1003"/>
      <c r="BI566" s="10"/>
    </row>
    <row r="567" spans="1:61" ht="46.5" customHeight="1">
      <c r="A567" s="10"/>
      <c r="B567" s="10"/>
      <c r="C567" s="10"/>
      <c r="D567" s="10"/>
      <c r="E567" s="10"/>
      <c r="F567" s="10"/>
      <c r="G567" s="10"/>
      <c r="H567" s="10"/>
      <c r="I567" s="10"/>
      <c r="J567" s="10"/>
      <c r="K567" s="10"/>
      <c r="L567" s="10"/>
      <c r="M567" s="10"/>
      <c r="N567" s="10"/>
      <c r="O567" s="154"/>
      <c r="P567" s="10"/>
      <c r="Q567" s="154"/>
      <c r="R567" s="10"/>
      <c r="S567" s="154"/>
      <c r="T567" s="10"/>
      <c r="U567" s="154"/>
      <c r="V567" s="10"/>
      <c r="W567" s="154"/>
      <c r="X567" s="10"/>
      <c r="Y567" s="154">
        <f t="shared" si="38"/>
        <v>0</v>
      </c>
      <c r="Z567" s="154"/>
      <c r="AA567" s="130" t="str">
        <f t="shared" si="39"/>
        <v xml:space="preserve"> </v>
      </c>
      <c r="AB567" s="10"/>
      <c r="AC567" s="130" t="str">
        <f t="shared" si="40"/>
        <v xml:space="preserve"> </v>
      </c>
      <c r="AD567" s="10"/>
      <c r="AE567" s="10"/>
      <c r="AF567" s="154"/>
      <c r="AG567" s="130" t="str">
        <f t="shared" si="41"/>
        <v xml:space="preserve"> </v>
      </c>
      <c r="AH567" s="10"/>
      <c r="AI567" s="130" t="str">
        <f t="shared" si="42"/>
        <v xml:space="preserve"> </v>
      </c>
      <c r="AJ567" s="10"/>
      <c r="AK567" s="10"/>
      <c r="AL567" s="154"/>
      <c r="AM567" s="130" t="str">
        <f t="shared" si="51"/>
        <v xml:space="preserve"> </v>
      </c>
      <c r="AN567" s="10"/>
      <c r="AO567" s="155" t="str">
        <f t="shared" si="52"/>
        <v xml:space="preserve"> </v>
      </c>
      <c r="AP567" s="10"/>
      <c r="AQ567" s="10"/>
      <c r="AR567" s="983"/>
      <c r="AS567" s="130" t="str">
        <f t="shared" si="53"/>
        <v xml:space="preserve"> </v>
      </c>
      <c r="AT567" s="10"/>
      <c r="AU567" s="155" t="str">
        <f t="shared" si="54"/>
        <v xml:space="preserve"> </v>
      </c>
      <c r="AV567" s="10"/>
      <c r="AW567" s="10"/>
      <c r="AX567" s="10"/>
      <c r="AY567" s="10"/>
      <c r="AZ567" s="10"/>
      <c r="BA567" s="10"/>
      <c r="BB567" s="10"/>
      <c r="BC567" s="10"/>
      <c r="BD567" s="10"/>
      <c r="BE567" s="10"/>
      <c r="BF567" s="10"/>
      <c r="BG567" s="10"/>
      <c r="BH567" s="1003"/>
      <c r="BI567" s="10"/>
    </row>
    <row r="568" spans="1:61" ht="46.5" customHeight="1">
      <c r="A568" s="10"/>
      <c r="B568" s="10"/>
      <c r="C568" s="10"/>
      <c r="D568" s="10"/>
      <c r="E568" s="10"/>
      <c r="F568" s="10"/>
      <c r="G568" s="10"/>
      <c r="H568" s="10"/>
      <c r="I568" s="10"/>
      <c r="J568" s="10"/>
      <c r="K568" s="10"/>
      <c r="L568" s="10"/>
      <c r="M568" s="10"/>
      <c r="N568" s="10"/>
      <c r="O568" s="154"/>
      <c r="P568" s="10"/>
      <c r="Q568" s="154"/>
      <c r="R568" s="10"/>
      <c r="S568" s="154"/>
      <c r="T568" s="10"/>
      <c r="U568" s="154"/>
      <c r="V568" s="10"/>
      <c r="W568" s="154"/>
      <c r="X568" s="10"/>
      <c r="Y568" s="154">
        <f t="shared" si="38"/>
        <v>0</v>
      </c>
      <c r="Z568" s="154"/>
      <c r="AA568" s="130" t="str">
        <f t="shared" si="39"/>
        <v xml:space="preserve"> </v>
      </c>
      <c r="AB568" s="10"/>
      <c r="AC568" s="130" t="str">
        <f t="shared" si="40"/>
        <v xml:space="preserve"> </v>
      </c>
      <c r="AD568" s="10"/>
      <c r="AE568" s="10"/>
      <c r="AF568" s="154"/>
      <c r="AG568" s="130" t="str">
        <f t="shared" si="41"/>
        <v xml:space="preserve"> </v>
      </c>
      <c r="AH568" s="10"/>
      <c r="AI568" s="130" t="str">
        <f t="shared" si="42"/>
        <v xml:space="preserve"> </v>
      </c>
      <c r="AJ568" s="10"/>
      <c r="AK568" s="10"/>
      <c r="AL568" s="154"/>
      <c r="AM568" s="130" t="str">
        <f t="shared" si="51"/>
        <v xml:space="preserve"> </v>
      </c>
      <c r="AN568" s="10"/>
      <c r="AO568" s="155" t="str">
        <f t="shared" si="52"/>
        <v xml:space="preserve"> </v>
      </c>
      <c r="AP568" s="10"/>
      <c r="AQ568" s="10"/>
      <c r="AR568" s="983"/>
      <c r="AS568" s="130" t="str">
        <f t="shared" si="53"/>
        <v xml:space="preserve"> </v>
      </c>
      <c r="AT568" s="10"/>
      <c r="AU568" s="155" t="str">
        <f t="shared" si="54"/>
        <v xml:space="preserve"> </v>
      </c>
      <c r="AV568" s="10"/>
      <c r="AW568" s="10"/>
      <c r="AX568" s="10"/>
      <c r="AY568" s="10"/>
      <c r="AZ568" s="10"/>
      <c r="BA568" s="10"/>
      <c r="BB568" s="10"/>
      <c r="BC568" s="10"/>
      <c r="BD568" s="10"/>
      <c r="BE568" s="10"/>
      <c r="BF568" s="10"/>
      <c r="BG568" s="10"/>
      <c r="BH568" s="1003"/>
      <c r="BI568" s="10"/>
    </row>
    <row r="569" spans="1:61" ht="46.5" customHeight="1">
      <c r="A569" s="10"/>
      <c r="B569" s="10"/>
      <c r="C569" s="10"/>
      <c r="D569" s="10"/>
      <c r="E569" s="10"/>
      <c r="F569" s="10"/>
      <c r="G569" s="10"/>
      <c r="H569" s="10"/>
      <c r="I569" s="10"/>
      <c r="J569" s="10"/>
      <c r="K569" s="10"/>
      <c r="L569" s="10"/>
      <c r="M569" s="10"/>
      <c r="N569" s="10"/>
      <c r="O569" s="154"/>
      <c r="P569" s="10"/>
      <c r="Q569" s="154"/>
      <c r="R569" s="10"/>
      <c r="S569" s="154"/>
      <c r="T569" s="10"/>
      <c r="U569" s="154"/>
      <c r="V569" s="10"/>
      <c r="W569" s="154"/>
      <c r="X569" s="10"/>
      <c r="Y569" s="154">
        <f t="shared" si="38"/>
        <v>0</v>
      </c>
      <c r="Z569" s="154"/>
      <c r="AA569" s="130" t="str">
        <f t="shared" si="39"/>
        <v xml:space="preserve"> </v>
      </c>
      <c r="AB569" s="10"/>
      <c r="AC569" s="130" t="str">
        <f t="shared" si="40"/>
        <v xml:space="preserve"> </v>
      </c>
      <c r="AD569" s="10"/>
      <c r="AE569" s="10"/>
      <c r="AF569" s="154"/>
      <c r="AG569" s="130" t="str">
        <f t="shared" si="41"/>
        <v xml:space="preserve"> </v>
      </c>
      <c r="AH569" s="10"/>
      <c r="AI569" s="130" t="str">
        <f t="shared" si="42"/>
        <v xml:space="preserve"> </v>
      </c>
      <c r="AJ569" s="10"/>
      <c r="AK569" s="10"/>
      <c r="AL569" s="154"/>
      <c r="AM569" s="130" t="str">
        <f t="shared" si="51"/>
        <v xml:space="preserve"> </v>
      </c>
      <c r="AN569" s="10"/>
      <c r="AO569" s="155" t="str">
        <f t="shared" si="52"/>
        <v xml:space="preserve"> </v>
      </c>
      <c r="AP569" s="10"/>
      <c r="AQ569" s="10"/>
      <c r="AR569" s="983"/>
      <c r="AS569" s="130" t="str">
        <f t="shared" si="53"/>
        <v xml:space="preserve"> </v>
      </c>
      <c r="AT569" s="10"/>
      <c r="AU569" s="155" t="str">
        <f t="shared" si="54"/>
        <v xml:space="preserve"> </v>
      </c>
      <c r="AV569" s="10"/>
      <c r="AW569" s="10"/>
      <c r="AX569" s="10"/>
      <c r="AY569" s="10"/>
      <c r="AZ569" s="10"/>
      <c r="BA569" s="10"/>
      <c r="BB569" s="10"/>
      <c r="BC569" s="10"/>
      <c r="BD569" s="10"/>
      <c r="BE569" s="10"/>
      <c r="BF569" s="10"/>
      <c r="BG569" s="10"/>
      <c r="BH569" s="1003"/>
      <c r="BI569" s="10"/>
    </row>
    <row r="570" spans="1:61" ht="46.5" customHeight="1">
      <c r="A570" s="10"/>
      <c r="B570" s="10"/>
      <c r="C570" s="10"/>
      <c r="D570" s="10"/>
      <c r="E570" s="10"/>
      <c r="F570" s="10"/>
      <c r="G570" s="10"/>
      <c r="H570" s="10"/>
      <c r="I570" s="10"/>
      <c r="J570" s="10"/>
      <c r="K570" s="10"/>
      <c r="L570" s="10"/>
      <c r="M570" s="10"/>
      <c r="N570" s="10"/>
      <c r="O570" s="154"/>
      <c r="P570" s="10"/>
      <c r="Q570" s="154"/>
      <c r="R570" s="10"/>
      <c r="S570" s="154"/>
      <c r="T570" s="10"/>
      <c r="U570" s="154"/>
      <c r="V570" s="10"/>
      <c r="W570" s="154"/>
      <c r="X570" s="10"/>
      <c r="Y570" s="154">
        <f t="shared" si="38"/>
        <v>0</v>
      </c>
      <c r="Z570" s="154"/>
      <c r="AA570" s="130" t="str">
        <f t="shared" si="39"/>
        <v xml:space="preserve"> </v>
      </c>
      <c r="AB570" s="10"/>
      <c r="AC570" s="130" t="str">
        <f t="shared" si="40"/>
        <v xml:space="preserve"> </v>
      </c>
      <c r="AD570" s="10"/>
      <c r="AE570" s="10"/>
      <c r="AF570" s="154"/>
      <c r="AG570" s="130" t="str">
        <f t="shared" si="41"/>
        <v xml:space="preserve"> </v>
      </c>
      <c r="AH570" s="10"/>
      <c r="AI570" s="130" t="str">
        <f t="shared" si="42"/>
        <v xml:space="preserve"> </v>
      </c>
      <c r="AJ570" s="10"/>
      <c r="AK570" s="10"/>
      <c r="AL570" s="154"/>
      <c r="AM570" s="130" t="str">
        <f t="shared" si="51"/>
        <v xml:space="preserve"> </v>
      </c>
      <c r="AN570" s="10"/>
      <c r="AO570" s="155" t="str">
        <f t="shared" si="52"/>
        <v xml:space="preserve"> </v>
      </c>
      <c r="AP570" s="10"/>
      <c r="AQ570" s="10"/>
      <c r="AR570" s="983"/>
      <c r="AS570" s="130" t="str">
        <f t="shared" si="53"/>
        <v xml:space="preserve"> </v>
      </c>
      <c r="AT570" s="10"/>
      <c r="AU570" s="155" t="str">
        <f t="shared" si="54"/>
        <v xml:space="preserve"> </v>
      </c>
      <c r="AV570" s="10"/>
      <c r="AW570" s="10"/>
      <c r="AX570" s="10"/>
      <c r="AY570" s="10"/>
      <c r="AZ570" s="10"/>
      <c r="BA570" s="10"/>
      <c r="BB570" s="10"/>
      <c r="BC570" s="10"/>
      <c r="BD570" s="10"/>
      <c r="BE570" s="10"/>
      <c r="BF570" s="10"/>
      <c r="BG570" s="10"/>
      <c r="BH570" s="1003"/>
      <c r="BI570" s="10"/>
    </row>
    <row r="571" spans="1:61" ht="46.5" customHeight="1">
      <c r="A571" s="10"/>
      <c r="B571" s="10"/>
      <c r="C571" s="10"/>
      <c r="D571" s="10"/>
      <c r="E571" s="10"/>
      <c r="F571" s="10"/>
      <c r="G571" s="10"/>
      <c r="H571" s="10"/>
      <c r="I571" s="10"/>
      <c r="J571" s="10"/>
      <c r="K571" s="10"/>
      <c r="L571" s="10"/>
      <c r="M571" s="10"/>
      <c r="N571" s="10"/>
      <c r="O571" s="154"/>
      <c r="P571" s="10"/>
      <c r="Q571" s="154"/>
      <c r="R571" s="10"/>
      <c r="S571" s="154"/>
      <c r="T571" s="10"/>
      <c r="U571" s="154"/>
      <c r="V571" s="10"/>
      <c r="W571" s="154"/>
      <c r="X571" s="10"/>
      <c r="Y571" s="154">
        <f t="shared" si="38"/>
        <v>0</v>
      </c>
      <c r="Z571" s="154"/>
      <c r="AA571" s="130" t="str">
        <f t="shared" si="39"/>
        <v xml:space="preserve"> </v>
      </c>
      <c r="AB571" s="10"/>
      <c r="AC571" s="130" t="str">
        <f t="shared" si="40"/>
        <v xml:space="preserve"> </v>
      </c>
      <c r="AD571" s="10"/>
      <c r="AE571" s="10"/>
      <c r="AF571" s="154"/>
      <c r="AG571" s="130" t="str">
        <f t="shared" si="41"/>
        <v xml:space="preserve"> </v>
      </c>
      <c r="AH571" s="10"/>
      <c r="AI571" s="130" t="str">
        <f t="shared" si="42"/>
        <v xml:space="preserve"> </v>
      </c>
      <c r="AJ571" s="10"/>
      <c r="AK571" s="10"/>
      <c r="AL571" s="154"/>
      <c r="AM571" s="130" t="str">
        <f t="shared" si="51"/>
        <v xml:space="preserve"> </v>
      </c>
      <c r="AN571" s="10"/>
      <c r="AO571" s="155" t="str">
        <f t="shared" si="52"/>
        <v xml:space="preserve"> </v>
      </c>
      <c r="AP571" s="10"/>
      <c r="AQ571" s="10"/>
      <c r="AR571" s="983"/>
      <c r="AS571" s="130" t="str">
        <f t="shared" si="53"/>
        <v xml:space="preserve"> </v>
      </c>
      <c r="AT571" s="10"/>
      <c r="AU571" s="155" t="str">
        <f t="shared" si="54"/>
        <v xml:space="preserve"> </v>
      </c>
      <c r="AV571" s="10"/>
      <c r="AW571" s="10"/>
      <c r="AX571" s="10"/>
      <c r="AY571" s="10"/>
      <c r="AZ571" s="10"/>
      <c r="BA571" s="10"/>
      <c r="BB571" s="10"/>
      <c r="BC571" s="10"/>
      <c r="BD571" s="10"/>
      <c r="BE571" s="10"/>
      <c r="BF571" s="10"/>
      <c r="BG571" s="10"/>
      <c r="BH571" s="1003"/>
      <c r="BI571" s="10"/>
    </row>
    <row r="572" spans="1:61" ht="46.5" customHeight="1">
      <c r="A572" s="10"/>
      <c r="B572" s="10"/>
      <c r="C572" s="10"/>
      <c r="D572" s="10"/>
      <c r="E572" s="10"/>
      <c r="F572" s="10"/>
      <c r="G572" s="10"/>
      <c r="H572" s="10"/>
      <c r="I572" s="10"/>
      <c r="J572" s="10"/>
      <c r="K572" s="10"/>
      <c r="L572" s="10"/>
      <c r="M572" s="10"/>
      <c r="N572" s="10"/>
      <c r="O572" s="154"/>
      <c r="P572" s="10"/>
      <c r="Q572" s="154"/>
      <c r="R572" s="10"/>
      <c r="S572" s="154"/>
      <c r="T572" s="10"/>
      <c r="U572" s="154"/>
      <c r="V572" s="10"/>
      <c r="W572" s="154"/>
      <c r="X572" s="10"/>
      <c r="Y572" s="154">
        <f t="shared" si="38"/>
        <v>0</v>
      </c>
      <c r="Z572" s="154"/>
      <c r="AA572" s="130" t="str">
        <f t="shared" si="39"/>
        <v xml:space="preserve"> </v>
      </c>
      <c r="AB572" s="10"/>
      <c r="AC572" s="130" t="str">
        <f t="shared" si="40"/>
        <v xml:space="preserve"> </v>
      </c>
      <c r="AD572" s="10"/>
      <c r="AE572" s="10"/>
      <c r="AF572" s="154"/>
      <c r="AG572" s="130" t="str">
        <f t="shared" si="41"/>
        <v xml:space="preserve"> </v>
      </c>
      <c r="AH572" s="10"/>
      <c r="AI572" s="130" t="str">
        <f t="shared" si="42"/>
        <v xml:space="preserve"> </v>
      </c>
      <c r="AJ572" s="10"/>
      <c r="AK572" s="10"/>
      <c r="AL572" s="154"/>
      <c r="AM572" s="130" t="str">
        <f t="shared" si="51"/>
        <v xml:space="preserve"> </v>
      </c>
      <c r="AN572" s="10"/>
      <c r="AO572" s="155" t="str">
        <f t="shared" si="52"/>
        <v xml:space="preserve"> </v>
      </c>
      <c r="AP572" s="10"/>
      <c r="AQ572" s="10"/>
      <c r="AR572" s="983"/>
      <c r="AS572" s="130" t="str">
        <f t="shared" si="53"/>
        <v xml:space="preserve"> </v>
      </c>
      <c r="AT572" s="10"/>
      <c r="AU572" s="155" t="str">
        <f t="shared" si="54"/>
        <v xml:space="preserve"> </v>
      </c>
      <c r="AV572" s="10"/>
      <c r="AW572" s="10"/>
      <c r="AX572" s="10"/>
      <c r="AY572" s="10"/>
      <c r="AZ572" s="10"/>
      <c r="BA572" s="10"/>
      <c r="BB572" s="10"/>
      <c r="BC572" s="10"/>
      <c r="BD572" s="10"/>
      <c r="BE572" s="10"/>
      <c r="BF572" s="10"/>
      <c r="BG572" s="10"/>
      <c r="BH572" s="1003"/>
      <c r="BI572" s="10"/>
    </row>
    <row r="573" spans="1:61" ht="46.5" customHeight="1">
      <c r="A573" s="10"/>
      <c r="B573" s="10"/>
      <c r="C573" s="10"/>
      <c r="D573" s="10"/>
      <c r="E573" s="10"/>
      <c r="F573" s="10"/>
      <c r="G573" s="10"/>
      <c r="H573" s="10"/>
      <c r="I573" s="10"/>
      <c r="J573" s="10"/>
      <c r="K573" s="10"/>
      <c r="L573" s="10"/>
      <c r="M573" s="10"/>
      <c r="N573" s="10"/>
      <c r="O573" s="154"/>
      <c r="P573" s="10"/>
      <c r="Q573" s="154"/>
      <c r="R573" s="10"/>
      <c r="S573" s="154"/>
      <c r="T573" s="10"/>
      <c r="U573" s="154"/>
      <c r="V573" s="10"/>
      <c r="W573" s="154"/>
      <c r="X573" s="10"/>
      <c r="Y573" s="154">
        <f t="shared" si="38"/>
        <v>0</v>
      </c>
      <c r="Z573" s="154"/>
      <c r="AA573" s="130" t="str">
        <f t="shared" si="39"/>
        <v xml:space="preserve"> </v>
      </c>
      <c r="AB573" s="10"/>
      <c r="AC573" s="130" t="str">
        <f t="shared" si="40"/>
        <v xml:space="preserve"> </v>
      </c>
      <c r="AD573" s="10"/>
      <c r="AE573" s="10"/>
      <c r="AF573" s="154"/>
      <c r="AG573" s="130" t="str">
        <f t="shared" si="41"/>
        <v xml:space="preserve"> </v>
      </c>
      <c r="AH573" s="10"/>
      <c r="AI573" s="130" t="str">
        <f t="shared" si="42"/>
        <v xml:space="preserve"> </v>
      </c>
      <c r="AJ573" s="10"/>
      <c r="AK573" s="10"/>
      <c r="AL573" s="154"/>
      <c r="AM573" s="130" t="str">
        <f t="shared" si="51"/>
        <v xml:space="preserve"> </v>
      </c>
      <c r="AN573" s="10"/>
      <c r="AO573" s="155" t="str">
        <f t="shared" si="52"/>
        <v xml:space="preserve"> </v>
      </c>
      <c r="AP573" s="10"/>
      <c r="AQ573" s="10"/>
      <c r="AR573" s="983"/>
      <c r="AS573" s="130" t="str">
        <f t="shared" si="53"/>
        <v xml:space="preserve"> </v>
      </c>
      <c r="AT573" s="10"/>
      <c r="AU573" s="155" t="str">
        <f t="shared" si="54"/>
        <v xml:space="preserve"> </v>
      </c>
      <c r="AV573" s="10"/>
      <c r="AW573" s="10"/>
      <c r="AX573" s="10"/>
      <c r="AY573" s="10"/>
      <c r="AZ573" s="10"/>
      <c r="BA573" s="10"/>
      <c r="BB573" s="10"/>
      <c r="BC573" s="10"/>
      <c r="BD573" s="10"/>
      <c r="BE573" s="10"/>
      <c r="BF573" s="10"/>
      <c r="BG573" s="10"/>
      <c r="BH573" s="1003"/>
      <c r="BI573" s="10"/>
    </row>
    <row r="574" spans="1:61" ht="46.5" customHeight="1">
      <c r="A574" s="10"/>
      <c r="B574" s="10"/>
      <c r="C574" s="10"/>
      <c r="D574" s="10"/>
      <c r="E574" s="10"/>
      <c r="F574" s="10"/>
      <c r="G574" s="10"/>
      <c r="H574" s="10"/>
      <c r="I574" s="10"/>
      <c r="J574" s="10"/>
      <c r="K574" s="10"/>
      <c r="L574" s="10"/>
      <c r="M574" s="10"/>
      <c r="N574" s="10"/>
      <c r="O574" s="154"/>
      <c r="P574" s="10"/>
      <c r="Q574" s="154"/>
      <c r="R574" s="10"/>
      <c r="S574" s="154"/>
      <c r="T574" s="10"/>
      <c r="U574" s="154"/>
      <c r="V574" s="10"/>
      <c r="W574" s="154"/>
      <c r="X574" s="10"/>
      <c r="Y574" s="154">
        <f t="shared" si="38"/>
        <v>0</v>
      </c>
      <c r="Z574" s="154"/>
      <c r="AA574" s="130" t="str">
        <f t="shared" si="39"/>
        <v xml:space="preserve"> </v>
      </c>
      <c r="AB574" s="10"/>
      <c r="AC574" s="130" t="str">
        <f t="shared" si="40"/>
        <v xml:space="preserve"> </v>
      </c>
      <c r="AD574" s="10"/>
      <c r="AE574" s="10"/>
      <c r="AF574" s="154"/>
      <c r="AG574" s="130" t="str">
        <f t="shared" si="41"/>
        <v xml:space="preserve"> </v>
      </c>
      <c r="AH574" s="10"/>
      <c r="AI574" s="130" t="str">
        <f t="shared" si="42"/>
        <v xml:space="preserve"> </v>
      </c>
      <c r="AJ574" s="10"/>
      <c r="AK574" s="10"/>
      <c r="AL574" s="154"/>
      <c r="AM574" s="130" t="str">
        <f t="shared" si="51"/>
        <v xml:space="preserve"> </v>
      </c>
      <c r="AN574" s="10"/>
      <c r="AO574" s="155" t="str">
        <f t="shared" si="52"/>
        <v xml:space="preserve"> </v>
      </c>
      <c r="AP574" s="10"/>
      <c r="AQ574" s="10"/>
      <c r="AR574" s="983"/>
      <c r="AS574" s="130" t="str">
        <f t="shared" si="53"/>
        <v xml:space="preserve"> </v>
      </c>
      <c r="AT574" s="10"/>
      <c r="AU574" s="155" t="str">
        <f t="shared" si="54"/>
        <v xml:space="preserve"> </v>
      </c>
      <c r="AV574" s="10"/>
      <c r="AW574" s="10"/>
      <c r="AX574" s="10"/>
      <c r="AY574" s="10"/>
      <c r="AZ574" s="10"/>
      <c r="BA574" s="10"/>
      <c r="BB574" s="10"/>
      <c r="BC574" s="10"/>
      <c r="BD574" s="10"/>
      <c r="BE574" s="10"/>
      <c r="BF574" s="10"/>
      <c r="BG574" s="10"/>
      <c r="BH574" s="1003"/>
      <c r="BI574" s="10"/>
    </row>
    <row r="575" spans="1:61" ht="46.5" customHeight="1">
      <c r="A575" s="10"/>
      <c r="B575" s="10"/>
      <c r="C575" s="10"/>
      <c r="D575" s="10"/>
      <c r="E575" s="10"/>
      <c r="F575" s="10"/>
      <c r="G575" s="10"/>
      <c r="H575" s="10"/>
      <c r="I575" s="10"/>
      <c r="J575" s="10"/>
      <c r="K575" s="10"/>
      <c r="L575" s="10"/>
      <c r="M575" s="10"/>
      <c r="N575" s="10"/>
      <c r="O575" s="154"/>
      <c r="P575" s="10"/>
      <c r="Q575" s="154"/>
      <c r="R575" s="10"/>
      <c r="S575" s="154"/>
      <c r="T575" s="10"/>
      <c r="U575" s="154"/>
      <c r="V575" s="10"/>
      <c r="W575" s="154"/>
      <c r="X575" s="10"/>
      <c r="Y575" s="154">
        <f t="shared" si="38"/>
        <v>0</v>
      </c>
      <c r="Z575" s="154"/>
      <c r="AA575" s="130" t="str">
        <f t="shared" si="39"/>
        <v xml:space="preserve"> </v>
      </c>
      <c r="AB575" s="10"/>
      <c r="AC575" s="130" t="str">
        <f t="shared" si="40"/>
        <v xml:space="preserve"> </v>
      </c>
      <c r="AD575" s="10"/>
      <c r="AE575" s="10"/>
      <c r="AF575" s="154"/>
      <c r="AG575" s="130" t="str">
        <f t="shared" si="41"/>
        <v xml:space="preserve"> </v>
      </c>
      <c r="AH575" s="10"/>
      <c r="AI575" s="130" t="str">
        <f t="shared" si="42"/>
        <v xml:space="preserve"> </v>
      </c>
      <c r="AJ575" s="10"/>
      <c r="AK575" s="10"/>
      <c r="AL575" s="154"/>
      <c r="AM575" s="130" t="str">
        <f t="shared" si="51"/>
        <v xml:space="preserve"> </v>
      </c>
      <c r="AN575" s="10"/>
      <c r="AO575" s="155" t="str">
        <f t="shared" si="52"/>
        <v xml:space="preserve"> </v>
      </c>
      <c r="AP575" s="10"/>
      <c r="AQ575" s="10"/>
      <c r="AR575" s="983"/>
      <c r="AS575" s="130" t="str">
        <f t="shared" si="53"/>
        <v xml:space="preserve"> </v>
      </c>
      <c r="AT575" s="10"/>
      <c r="AU575" s="155" t="str">
        <f t="shared" si="54"/>
        <v xml:space="preserve"> </v>
      </c>
      <c r="AV575" s="10"/>
      <c r="AW575" s="10"/>
      <c r="AX575" s="10"/>
      <c r="AY575" s="10"/>
      <c r="AZ575" s="10"/>
      <c r="BA575" s="10"/>
      <c r="BB575" s="10"/>
      <c r="BC575" s="10"/>
      <c r="BD575" s="10"/>
      <c r="BE575" s="10"/>
      <c r="BF575" s="10"/>
      <c r="BG575" s="10"/>
      <c r="BH575" s="1003"/>
      <c r="BI575" s="10"/>
    </row>
    <row r="576" spans="1:61" ht="46.5" customHeight="1">
      <c r="A576" s="10"/>
      <c r="B576" s="10"/>
      <c r="C576" s="10"/>
      <c r="D576" s="10"/>
      <c r="E576" s="10"/>
      <c r="F576" s="10"/>
      <c r="G576" s="10"/>
      <c r="H576" s="10"/>
      <c r="I576" s="10"/>
      <c r="J576" s="10"/>
      <c r="K576" s="10"/>
      <c r="L576" s="10"/>
      <c r="M576" s="10"/>
      <c r="N576" s="10"/>
      <c r="O576" s="154"/>
      <c r="P576" s="10"/>
      <c r="Q576" s="154"/>
      <c r="R576" s="10"/>
      <c r="S576" s="154"/>
      <c r="T576" s="10"/>
      <c r="U576" s="154"/>
      <c r="V576" s="10"/>
      <c r="W576" s="154"/>
      <c r="X576" s="10"/>
      <c r="Y576" s="154">
        <f t="shared" si="38"/>
        <v>0</v>
      </c>
      <c r="Z576" s="154"/>
      <c r="AA576" s="130" t="str">
        <f t="shared" si="39"/>
        <v xml:space="preserve"> </v>
      </c>
      <c r="AB576" s="10"/>
      <c r="AC576" s="130" t="str">
        <f t="shared" si="40"/>
        <v xml:space="preserve"> </v>
      </c>
      <c r="AD576" s="10"/>
      <c r="AE576" s="10"/>
      <c r="AF576" s="154"/>
      <c r="AG576" s="130" t="str">
        <f t="shared" si="41"/>
        <v xml:space="preserve"> </v>
      </c>
      <c r="AH576" s="10"/>
      <c r="AI576" s="130" t="str">
        <f t="shared" si="42"/>
        <v xml:space="preserve"> </v>
      </c>
      <c r="AJ576" s="10"/>
      <c r="AK576" s="10"/>
      <c r="AL576" s="154"/>
      <c r="AM576" s="130" t="str">
        <f t="shared" si="51"/>
        <v xml:space="preserve"> </v>
      </c>
      <c r="AN576" s="10"/>
      <c r="AO576" s="155" t="str">
        <f t="shared" si="52"/>
        <v xml:space="preserve"> </v>
      </c>
      <c r="AP576" s="10"/>
      <c r="AQ576" s="10"/>
      <c r="AR576" s="983"/>
      <c r="AS576" s="130" t="str">
        <f t="shared" si="53"/>
        <v xml:space="preserve"> </v>
      </c>
      <c r="AT576" s="10"/>
      <c r="AU576" s="155" t="str">
        <f t="shared" si="54"/>
        <v xml:space="preserve"> </v>
      </c>
      <c r="AV576" s="10"/>
      <c r="AW576" s="10"/>
      <c r="AX576" s="10"/>
      <c r="AY576" s="10"/>
      <c r="AZ576" s="10"/>
      <c r="BA576" s="10"/>
      <c r="BB576" s="10"/>
      <c r="BC576" s="10"/>
      <c r="BD576" s="10"/>
      <c r="BE576" s="10"/>
      <c r="BF576" s="10"/>
      <c r="BG576" s="10"/>
      <c r="BH576" s="1003"/>
      <c r="BI576" s="10"/>
    </row>
    <row r="577" spans="1:61" ht="46.5" customHeight="1">
      <c r="A577" s="10"/>
      <c r="B577" s="10"/>
      <c r="C577" s="10"/>
      <c r="D577" s="10"/>
      <c r="E577" s="10"/>
      <c r="F577" s="10"/>
      <c r="G577" s="10"/>
      <c r="H577" s="10"/>
      <c r="I577" s="10"/>
      <c r="J577" s="10"/>
      <c r="K577" s="10"/>
      <c r="L577" s="10"/>
      <c r="M577" s="10"/>
      <c r="N577" s="10"/>
      <c r="O577" s="154"/>
      <c r="P577" s="10"/>
      <c r="Q577" s="154"/>
      <c r="R577" s="10"/>
      <c r="S577" s="154"/>
      <c r="T577" s="10"/>
      <c r="U577" s="154"/>
      <c r="V577" s="10"/>
      <c r="W577" s="154"/>
      <c r="X577" s="10"/>
      <c r="Y577" s="154">
        <f t="shared" si="38"/>
        <v>0</v>
      </c>
      <c r="Z577" s="154"/>
      <c r="AA577" s="130" t="str">
        <f t="shared" si="39"/>
        <v xml:space="preserve"> </v>
      </c>
      <c r="AB577" s="10"/>
      <c r="AC577" s="130" t="str">
        <f t="shared" si="40"/>
        <v xml:space="preserve"> </v>
      </c>
      <c r="AD577" s="10"/>
      <c r="AE577" s="10"/>
      <c r="AF577" s="154"/>
      <c r="AG577" s="130" t="str">
        <f t="shared" si="41"/>
        <v xml:space="preserve"> </v>
      </c>
      <c r="AH577" s="10"/>
      <c r="AI577" s="130" t="str">
        <f t="shared" si="42"/>
        <v xml:space="preserve"> </v>
      </c>
      <c r="AJ577" s="10"/>
      <c r="AK577" s="10"/>
      <c r="AL577" s="154"/>
      <c r="AM577" s="130" t="str">
        <f t="shared" si="51"/>
        <v xml:space="preserve"> </v>
      </c>
      <c r="AN577" s="10"/>
      <c r="AO577" s="155" t="str">
        <f t="shared" si="52"/>
        <v xml:space="preserve"> </v>
      </c>
      <c r="AP577" s="10"/>
      <c r="AQ577" s="10"/>
      <c r="AR577" s="983"/>
      <c r="AS577" s="130" t="str">
        <f t="shared" si="53"/>
        <v xml:space="preserve"> </v>
      </c>
      <c r="AT577" s="10"/>
      <c r="AU577" s="155" t="str">
        <f t="shared" si="54"/>
        <v xml:space="preserve"> </v>
      </c>
      <c r="AV577" s="10"/>
      <c r="AW577" s="10"/>
      <c r="AX577" s="10"/>
      <c r="AY577" s="10"/>
      <c r="AZ577" s="10"/>
      <c r="BA577" s="10"/>
      <c r="BB577" s="10"/>
      <c r="BC577" s="10"/>
      <c r="BD577" s="10"/>
      <c r="BE577" s="10"/>
      <c r="BF577" s="10"/>
      <c r="BG577" s="10"/>
      <c r="BH577" s="1003"/>
      <c r="BI577" s="10"/>
    </row>
    <row r="578" spans="1:61" ht="46.5" customHeight="1">
      <c r="A578" s="10"/>
      <c r="B578" s="10"/>
      <c r="C578" s="10"/>
      <c r="D578" s="10"/>
      <c r="E578" s="10"/>
      <c r="F578" s="10"/>
      <c r="G578" s="10"/>
      <c r="H578" s="10"/>
      <c r="I578" s="10"/>
      <c r="J578" s="10"/>
      <c r="K578" s="10"/>
      <c r="L578" s="10"/>
      <c r="M578" s="10"/>
      <c r="N578" s="10"/>
      <c r="O578" s="154"/>
      <c r="P578" s="10"/>
      <c r="Q578" s="154"/>
      <c r="R578" s="10"/>
      <c r="S578" s="154"/>
      <c r="T578" s="10"/>
      <c r="U578" s="154"/>
      <c r="V578" s="10"/>
      <c r="W578" s="154"/>
      <c r="X578" s="10"/>
      <c r="Y578" s="154">
        <f t="shared" si="38"/>
        <v>0</v>
      </c>
      <c r="Z578" s="154"/>
      <c r="AA578" s="130" t="str">
        <f t="shared" si="39"/>
        <v xml:space="preserve"> </v>
      </c>
      <c r="AB578" s="10"/>
      <c r="AC578" s="130" t="str">
        <f t="shared" si="40"/>
        <v xml:space="preserve"> </v>
      </c>
      <c r="AD578" s="10"/>
      <c r="AE578" s="10"/>
      <c r="AF578" s="154"/>
      <c r="AG578" s="130" t="str">
        <f t="shared" si="41"/>
        <v xml:space="preserve"> </v>
      </c>
      <c r="AH578" s="10"/>
      <c r="AI578" s="130" t="str">
        <f t="shared" si="42"/>
        <v xml:space="preserve"> </v>
      </c>
      <c r="AJ578" s="10"/>
      <c r="AK578" s="10"/>
      <c r="AL578" s="154"/>
      <c r="AM578" s="130" t="str">
        <f t="shared" si="51"/>
        <v xml:space="preserve"> </v>
      </c>
      <c r="AN578" s="10"/>
      <c r="AO578" s="155" t="str">
        <f t="shared" si="52"/>
        <v xml:space="preserve"> </v>
      </c>
      <c r="AP578" s="10"/>
      <c r="AQ578" s="10"/>
      <c r="AR578" s="983"/>
      <c r="AS578" s="130" t="str">
        <f t="shared" si="53"/>
        <v xml:space="preserve"> </v>
      </c>
      <c r="AT578" s="10"/>
      <c r="AU578" s="155" t="str">
        <f t="shared" si="54"/>
        <v xml:space="preserve"> </v>
      </c>
      <c r="AV578" s="10"/>
      <c r="AW578" s="10"/>
      <c r="AX578" s="10"/>
      <c r="AY578" s="10"/>
      <c r="AZ578" s="10"/>
      <c r="BA578" s="10"/>
      <c r="BB578" s="10"/>
      <c r="BC578" s="10"/>
      <c r="BD578" s="10"/>
      <c r="BE578" s="10"/>
      <c r="BF578" s="10"/>
      <c r="BG578" s="10"/>
      <c r="BH578" s="1003"/>
      <c r="BI578" s="10"/>
    </row>
    <row r="579" spans="1:61" ht="46.5" customHeight="1">
      <c r="A579" s="10"/>
      <c r="B579" s="10"/>
      <c r="C579" s="10"/>
      <c r="D579" s="10"/>
      <c r="E579" s="10"/>
      <c r="F579" s="10"/>
      <c r="G579" s="10"/>
      <c r="H579" s="10"/>
      <c r="I579" s="10"/>
      <c r="J579" s="10"/>
      <c r="K579" s="10"/>
      <c r="L579" s="10"/>
      <c r="M579" s="10"/>
      <c r="N579" s="10"/>
      <c r="O579" s="154"/>
      <c r="P579" s="10"/>
      <c r="Q579" s="154"/>
      <c r="R579" s="10"/>
      <c r="S579" s="154"/>
      <c r="T579" s="10"/>
      <c r="U579" s="154"/>
      <c r="V579" s="10"/>
      <c r="W579" s="154"/>
      <c r="X579" s="10"/>
      <c r="Y579" s="154">
        <f t="shared" si="38"/>
        <v>0</v>
      </c>
      <c r="Z579" s="154"/>
      <c r="AA579" s="130" t="str">
        <f t="shared" si="39"/>
        <v xml:space="preserve"> </v>
      </c>
      <c r="AB579" s="10"/>
      <c r="AC579" s="130" t="str">
        <f t="shared" si="40"/>
        <v xml:space="preserve"> </v>
      </c>
      <c r="AD579" s="10"/>
      <c r="AE579" s="10"/>
      <c r="AF579" s="154"/>
      <c r="AG579" s="130" t="str">
        <f t="shared" si="41"/>
        <v xml:space="preserve"> </v>
      </c>
      <c r="AH579" s="10"/>
      <c r="AI579" s="130" t="str">
        <f t="shared" si="42"/>
        <v xml:space="preserve"> </v>
      </c>
      <c r="AJ579" s="10"/>
      <c r="AK579" s="10"/>
      <c r="AL579" s="154"/>
      <c r="AM579" s="130" t="str">
        <f t="shared" si="51"/>
        <v xml:space="preserve"> </v>
      </c>
      <c r="AN579" s="10"/>
      <c r="AO579" s="155" t="str">
        <f t="shared" si="52"/>
        <v xml:space="preserve"> </v>
      </c>
      <c r="AP579" s="10"/>
      <c r="AQ579" s="10"/>
      <c r="AR579" s="983"/>
      <c r="AS579" s="130" t="str">
        <f t="shared" si="53"/>
        <v xml:space="preserve"> </v>
      </c>
      <c r="AT579" s="10"/>
      <c r="AU579" s="155" t="str">
        <f t="shared" si="54"/>
        <v xml:space="preserve"> </v>
      </c>
      <c r="AV579" s="10"/>
      <c r="AW579" s="10"/>
      <c r="AX579" s="10"/>
      <c r="AY579" s="10"/>
      <c r="AZ579" s="10"/>
      <c r="BA579" s="10"/>
      <c r="BB579" s="10"/>
      <c r="BC579" s="10"/>
      <c r="BD579" s="10"/>
      <c r="BE579" s="10"/>
      <c r="BF579" s="10"/>
      <c r="BG579" s="10"/>
      <c r="BH579" s="1003"/>
      <c r="BI579" s="10"/>
    </row>
    <row r="580" spans="1:61" ht="46.5" customHeight="1">
      <c r="A580" s="10"/>
      <c r="B580" s="10"/>
      <c r="C580" s="10"/>
      <c r="D580" s="10"/>
      <c r="E580" s="10"/>
      <c r="F580" s="10"/>
      <c r="G580" s="10"/>
      <c r="H580" s="10"/>
      <c r="I580" s="10"/>
      <c r="J580" s="10"/>
      <c r="K580" s="10"/>
      <c r="L580" s="10"/>
      <c r="M580" s="10"/>
      <c r="N580" s="10"/>
      <c r="O580" s="154"/>
      <c r="P580" s="10"/>
      <c r="Q580" s="154"/>
      <c r="R580" s="10"/>
      <c r="S580" s="154"/>
      <c r="T580" s="10"/>
      <c r="U580" s="154"/>
      <c r="V580" s="10"/>
      <c r="W580" s="154"/>
      <c r="X580" s="10"/>
      <c r="Y580" s="154">
        <f t="shared" si="38"/>
        <v>0</v>
      </c>
      <c r="Z580" s="154"/>
      <c r="AA580" s="130" t="str">
        <f t="shared" si="39"/>
        <v xml:space="preserve"> </v>
      </c>
      <c r="AB580" s="10"/>
      <c r="AC580" s="130" t="str">
        <f t="shared" si="40"/>
        <v xml:space="preserve"> </v>
      </c>
      <c r="AD580" s="10"/>
      <c r="AE580" s="10"/>
      <c r="AF580" s="154"/>
      <c r="AG580" s="130" t="str">
        <f t="shared" si="41"/>
        <v xml:space="preserve"> </v>
      </c>
      <c r="AH580" s="10"/>
      <c r="AI580" s="130" t="str">
        <f t="shared" si="42"/>
        <v xml:space="preserve"> </v>
      </c>
      <c r="AJ580" s="10"/>
      <c r="AK580" s="10"/>
      <c r="AL580" s="154"/>
      <c r="AM580" s="130" t="str">
        <f t="shared" si="51"/>
        <v xml:space="preserve"> </v>
      </c>
      <c r="AN580" s="10"/>
      <c r="AO580" s="155" t="str">
        <f t="shared" si="52"/>
        <v xml:space="preserve"> </v>
      </c>
      <c r="AP580" s="10"/>
      <c r="AQ580" s="10"/>
      <c r="AR580" s="983"/>
      <c r="AS580" s="130" t="str">
        <f t="shared" si="53"/>
        <v xml:space="preserve"> </v>
      </c>
      <c r="AT580" s="10"/>
      <c r="AU580" s="155" t="str">
        <f t="shared" si="54"/>
        <v xml:space="preserve"> </v>
      </c>
      <c r="AV580" s="10"/>
      <c r="AW580" s="10"/>
      <c r="AX580" s="10"/>
      <c r="AY580" s="10"/>
      <c r="AZ580" s="10"/>
      <c r="BA580" s="10"/>
      <c r="BB580" s="10"/>
      <c r="BC580" s="10"/>
      <c r="BD580" s="10"/>
      <c r="BE580" s="10"/>
      <c r="BF580" s="10"/>
      <c r="BG580" s="10"/>
      <c r="BH580" s="1003"/>
      <c r="BI580" s="10"/>
    </row>
    <row r="581" spans="1:61" ht="46.5" customHeight="1">
      <c r="A581" s="10"/>
      <c r="B581" s="10"/>
      <c r="C581" s="10"/>
      <c r="D581" s="10"/>
      <c r="E581" s="10"/>
      <c r="F581" s="10"/>
      <c r="G581" s="10"/>
      <c r="H581" s="10"/>
      <c r="I581" s="10"/>
      <c r="J581" s="10"/>
      <c r="K581" s="10"/>
      <c r="L581" s="10"/>
      <c r="M581" s="10"/>
      <c r="N581" s="10"/>
      <c r="O581" s="154"/>
      <c r="P581" s="10"/>
      <c r="Q581" s="154"/>
      <c r="R581" s="10"/>
      <c r="S581" s="154"/>
      <c r="T581" s="10"/>
      <c r="U581" s="154"/>
      <c r="V581" s="10"/>
      <c r="W581" s="154"/>
      <c r="X581" s="10"/>
      <c r="Y581" s="154">
        <f t="shared" si="38"/>
        <v>0</v>
      </c>
      <c r="Z581" s="154"/>
      <c r="AA581" s="130" t="str">
        <f t="shared" si="39"/>
        <v xml:space="preserve"> </v>
      </c>
      <c r="AB581" s="10"/>
      <c r="AC581" s="130" t="str">
        <f t="shared" si="40"/>
        <v xml:space="preserve"> </v>
      </c>
      <c r="AD581" s="10"/>
      <c r="AE581" s="10"/>
      <c r="AF581" s="154"/>
      <c r="AG581" s="130" t="str">
        <f t="shared" si="41"/>
        <v xml:space="preserve"> </v>
      </c>
      <c r="AH581" s="10"/>
      <c r="AI581" s="130" t="str">
        <f t="shared" si="42"/>
        <v xml:space="preserve"> </v>
      </c>
      <c r="AJ581" s="10"/>
      <c r="AK581" s="10"/>
      <c r="AL581" s="154"/>
      <c r="AM581" s="130" t="str">
        <f t="shared" si="51"/>
        <v xml:space="preserve"> </v>
      </c>
      <c r="AN581" s="10"/>
      <c r="AO581" s="155" t="str">
        <f t="shared" si="52"/>
        <v xml:space="preserve"> </v>
      </c>
      <c r="AP581" s="10"/>
      <c r="AQ581" s="10"/>
      <c r="AR581" s="983"/>
      <c r="AS581" s="130" t="str">
        <f t="shared" si="53"/>
        <v xml:space="preserve"> </v>
      </c>
      <c r="AT581" s="10"/>
      <c r="AU581" s="155" t="str">
        <f t="shared" si="54"/>
        <v xml:space="preserve"> </v>
      </c>
      <c r="AV581" s="10"/>
      <c r="AW581" s="10"/>
      <c r="AX581" s="10"/>
      <c r="AY581" s="10"/>
      <c r="AZ581" s="10"/>
      <c r="BA581" s="10"/>
      <c r="BB581" s="10"/>
      <c r="BC581" s="10"/>
      <c r="BD581" s="10"/>
      <c r="BE581" s="10"/>
      <c r="BF581" s="10"/>
      <c r="BG581" s="10"/>
      <c r="BH581" s="1003"/>
      <c r="BI581" s="10"/>
    </row>
    <row r="582" spans="1:61" ht="46.5" customHeight="1">
      <c r="A582" s="10"/>
      <c r="B582" s="10"/>
      <c r="C582" s="10"/>
      <c r="D582" s="10"/>
      <c r="E582" s="10"/>
      <c r="F582" s="10"/>
      <c r="G582" s="10"/>
      <c r="H582" s="10"/>
      <c r="I582" s="10"/>
      <c r="J582" s="10"/>
      <c r="K582" s="10"/>
      <c r="L582" s="10"/>
      <c r="M582" s="10"/>
      <c r="N582" s="10"/>
      <c r="O582" s="154"/>
      <c r="P582" s="10"/>
      <c r="Q582" s="154"/>
      <c r="R582" s="10"/>
      <c r="S582" s="154"/>
      <c r="T582" s="10"/>
      <c r="U582" s="154"/>
      <c r="V582" s="10"/>
      <c r="W582" s="154"/>
      <c r="X582" s="10"/>
      <c r="Y582" s="154">
        <f t="shared" si="38"/>
        <v>0</v>
      </c>
      <c r="Z582" s="154"/>
      <c r="AA582" s="130" t="str">
        <f t="shared" si="39"/>
        <v xml:space="preserve"> </v>
      </c>
      <c r="AB582" s="10"/>
      <c r="AC582" s="130" t="str">
        <f t="shared" si="40"/>
        <v xml:space="preserve"> </v>
      </c>
      <c r="AD582" s="10"/>
      <c r="AE582" s="10"/>
      <c r="AF582" s="154"/>
      <c r="AG582" s="130" t="str">
        <f t="shared" si="41"/>
        <v xml:space="preserve"> </v>
      </c>
      <c r="AH582" s="10"/>
      <c r="AI582" s="130" t="str">
        <f t="shared" si="42"/>
        <v xml:space="preserve"> </v>
      </c>
      <c r="AJ582" s="10"/>
      <c r="AK582" s="10"/>
      <c r="AL582" s="154"/>
      <c r="AM582" s="130" t="str">
        <f t="shared" si="51"/>
        <v xml:space="preserve"> </v>
      </c>
      <c r="AN582" s="10"/>
      <c r="AO582" s="155" t="str">
        <f t="shared" si="52"/>
        <v xml:space="preserve"> </v>
      </c>
      <c r="AP582" s="10"/>
      <c r="AQ582" s="10"/>
      <c r="AR582" s="983"/>
      <c r="AS582" s="130" t="str">
        <f t="shared" si="53"/>
        <v xml:space="preserve"> </v>
      </c>
      <c r="AT582" s="10"/>
      <c r="AU582" s="155" t="str">
        <f t="shared" si="54"/>
        <v xml:space="preserve"> </v>
      </c>
      <c r="AV582" s="10"/>
      <c r="AW582" s="10"/>
      <c r="AX582" s="10"/>
      <c r="AY582" s="10"/>
      <c r="AZ582" s="10"/>
      <c r="BA582" s="10"/>
      <c r="BB582" s="10"/>
      <c r="BC582" s="10"/>
      <c r="BD582" s="10"/>
      <c r="BE582" s="10"/>
      <c r="BF582" s="10"/>
      <c r="BG582" s="10"/>
      <c r="BH582" s="1003"/>
      <c r="BI582" s="10"/>
    </row>
    <row r="583" spans="1:61" ht="46.5" customHeight="1">
      <c r="A583" s="10"/>
      <c r="B583" s="10"/>
      <c r="C583" s="10"/>
      <c r="D583" s="10"/>
      <c r="E583" s="10"/>
      <c r="F583" s="10"/>
      <c r="G583" s="10"/>
      <c r="H583" s="10"/>
      <c r="I583" s="10"/>
      <c r="J583" s="10"/>
      <c r="K583" s="10"/>
      <c r="L583" s="10"/>
      <c r="M583" s="10"/>
      <c r="N583" s="10"/>
      <c r="O583" s="154"/>
      <c r="P583" s="10"/>
      <c r="Q583" s="154"/>
      <c r="R583" s="10"/>
      <c r="S583" s="154"/>
      <c r="T583" s="10"/>
      <c r="U583" s="154"/>
      <c r="V583" s="10"/>
      <c r="W583" s="154"/>
      <c r="X583" s="10"/>
      <c r="Y583" s="154">
        <f t="shared" si="38"/>
        <v>0</v>
      </c>
      <c r="Z583" s="154"/>
      <c r="AA583" s="130" t="str">
        <f t="shared" si="39"/>
        <v xml:space="preserve"> </v>
      </c>
      <c r="AB583" s="10"/>
      <c r="AC583" s="130" t="str">
        <f t="shared" si="40"/>
        <v xml:space="preserve"> </v>
      </c>
      <c r="AD583" s="10"/>
      <c r="AE583" s="10"/>
      <c r="AF583" s="154"/>
      <c r="AG583" s="130" t="str">
        <f t="shared" si="41"/>
        <v xml:space="preserve"> </v>
      </c>
      <c r="AH583" s="10"/>
      <c r="AI583" s="130" t="str">
        <f t="shared" si="42"/>
        <v xml:space="preserve"> </v>
      </c>
      <c r="AJ583" s="10"/>
      <c r="AK583" s="10"/>
      <c r="AL583" s="154"/>
      <c r="AM583" s="130" t="str">
        <f t="shared" si="51"/>
        <v xml:space="preserve"> </v>
      </c>
      <c r="AN583" s="10"/>
      <c r="AO583" s="155" t="str">
        <f t="shared" si="52"/>
        <v xml:space="preserve"> </v>
      </c>
      <c r="AP583" s="10"/>
      <c r="AQ583" s="10"/>
      <c r="AR583" s="983"/>
      <c r="AS583" s="130" t="str">
        <f t="shared" si="53"/>
        <v xml:space="preserve"> </v>
      </c>
      <c r="AT583" s="10"/>
      <c r="AU583" s="155" t="str">
        <f t="shared" si="54"/>
        <v xml:space="preserve"> </v>
      </c>
      <c r="AV583" s="10"/>
      <c r="AW583" s="10"/>
      <c r="AX583" s="10"/>
      <c r="AY583" s="10"/>
      <c r="AZ583" s="10"/>
      <c r="BA583" s="10"/>
      <c r="BB583" s="10"/>
      <c r="BC583" s="10"/>
      <c r="BD583" s="10"/>
      <c r="BE583" s="10"/>
      <c r="BF583" s="10"/>
      <c r="BG583" s="10"/>
      <c r="BH583" s="1003"/>
      <c r="BI583" s="10"/>
    </row>
    <row r="584" spans="1:61" ht="46.5" customHeight="1">
      <c r="A584" s="10"/>
      <c r="B584" s="10"/>
      <c r="C584" s="10"/>
      <c r="D584" s="10"/>
      <c r="E584" s="10"/>
      <c r="F584" s="10"/>
      <c r="G584" s="10"/>
      <c r="H584" s="10"/>
      <c r="I584" s="10"/>
      <c r="J584" s="10"/>
      <c r="K584" s="10"/>
      <c r="L584" s="10"/>
      <c r="M584" s="10"/>
      <c r="N584" s="10"/>
      <c r="O584" s="154"/>
      <c r="P584" s="10"/>
      <c r="Q584" s="154"/>
      <c r="R584" s="10"/>
      <c r="S584" s="154"/>
      <c r="T584" s="10"/>
      <c r="U584" s="154"/>
      <c r="V584" s="10"/>
      <c r="W584" s="154"/>
      <c r="X584" s="10"/>
      <c r="Y584" s="154">
        <f t="shared" si="38"/>
        <v>0</v>
      </c>
      <c r="Z584" s="154"/>
      <c r="AA584" s="130" t="str">
        <f t="shared" si="39"/>
        <v xml:space="preserve"> </v>
      </c>
      <c r="AB584" s="10"/>
      <c r="AC584" s="130" t="str">
        <f t="shared" si="40"/>
        <v xml:space="preserve"> </v>
      </c>
      <c r="AD584" s="10"/>
      <c r="AE584" s="10"/>
      <c r="AF584" s="154"/>
      <c r="AG584" s="130" t="str">
        <f t="shared" si="41"/>
        <v xml:space="preserve"> </v>
      </c>
      <c r="AH584" s="10"/>
      <c r="AI584" s="130" t="str">
        <f t="shared" si="42"/>
        <v xml:space="preserve"> </v>
      </c>
      <c r="AJ584" s="10"/>
      <c r="AK584" s="10"/>
      <c r="AL584" s="154"/>
      <c r="AM584" s="130" t="str">
        <f t="shared" si="51"/>
        <v xml:space="preserve"> </v>
      </c>
      <c r="AN584" s="10"/>
      <c r="AO584" s="155" t="str">
        <f t="shared" si="52"/>
        <v xml:space="preserve"> </v>
      </c>
      <c r="AP584" s="10"/>
      <c r="AQ584" s="10"/>
      <c r="AR584" s="983"/>
      <c r="AS584" s="130" t="str">
        <f t="shared" si="53"/>
        <v xml:space="preserve"> </v>
      </c>
      <c r="AT584" s="10"/>
      <c r="AU584" s="155" t="str">
        <f t="shared" si="54"/>
        <v xml:space="preserve"> </v>
      </c>
      <c r="AV584" s="10"/>
      <c r="AW584" s="10"/>
      <c r="AX584" s="10"/>
      <c r="AY584" s="10"/>
      <c r="AZ584" s="10"/>
      <c r="BA584" s="10"/>
      <c r="BB584" s="10"/>
      <c r="BC584" s="10"/>
      <c r="BD584" s="10"/>
      <c r="BE584" s="10"/>
      <c r="BF584" s="10"/>
      <c r="BG584" s="10"/>
      <c r="BH584" s="1003"/>
      <c r="BI584" s="10"/>
    </row>
    <row r="585" spans="1:61" ht="46.5" customHeight="1">
      <c r="A585" s="10"/>
      <c r="B585" s="10"/>
      <c r="C585" s="10"/>
      <c r="D585" s="10"/>
      <c r="E585" s="10"/>
      <c r="F585" s="10"/>
      <c r="G585" s="10"/>
      <c r="H585" s="10"/>
      <c r="I585" s="10"/>
      <c r="J585" s="10"/>
      <c r="K585" s="10"/>
      <c r="L585" s="10"/>
      <c r="M585" s="10"/>
      <c r="N585" s="10"/>
      <c r="O585" s="154"/>
      <c r="P585" s="10"/>
      <c r="Q585" s="154"/>
      <c r="R585" s="10"/>
      <c r="S585" s="154"/>
      <c r="T585" s="10"/>
      <c r="U585" s="154"/>
      <c r="V585" s="10"/>
      <c r="W585" s="154"/>
      <c r="X585" s="10"/>
      <c r="Y585" s="154">
        <f t="shared" si="38"/>
        <v>0</v>
      </c>
      <c r="Z585" s="154"/>
      <c r="AA585" s="130" t="str">
        <f t="shared" si="39"/>
        <v xml:space="preserve"> </v>
      </c>
      <c r="AB585" s="10"/>
      <c r="AC585" s="130" t="str">
        <f t="shared" si="40"/>
        <v xml:space="preserve"> </v>
      </c>
      <c r="AD585" s="10"/>
      <c r="AE585" s="10"/>
      <c r="AF585" s="154"/>
      <c r="AG585" s="130" t="str">
        <f t="shared" si="41"/>
        <v xml:space="preserve"> </v>
      </c>
      <c r="AH585" s="10"/>
      <c r="AI585" s="130" t="str">
        <f t="shared" si="42"/>
        <v xml:space="preserve"> </v>
      </c>
      <c r="AJ585" s="10"/>
      <c r="AK585" s="10"/>
      <c r="AL585" s="154"/>
      <c r="AM585" s="130" t="str">
        <f t="shared" si="51"/>
        <v xml:space="preserve"> </v>
      </c>
      <c r="AN585" s="10"/>
      <c r="AO585" s="155" t="str">
        <f t="shared" si="52"/>
        <v xml:space="preserve"> </v>
      </c>
      <c r="AP585" s="10"/>
      <c r="AQ585" s="10"/>
      <c r="AR585" s="983"/>
      <c r="AS585" s="130" t="str">
        <f t="shared" si="53"/>
        <v xml:space="preserve"> </v>
      </c>
      <c r="AT585" s="10"/>
      <c r="AU585" s="155" t="str">
        <f t="shared" si="54"/>
        <v xml:space="preserve"> </v>
      </c>
      <c r="AV585" s="10"/>
      <c r="AW585" s="10"/>
      <c r="AX585" s="10"/>
      <c r="AY585" s="10"/>
      <c r="AZ585" s="10"/>
      <c r="BA585" s="10"/>
      <c r="BB585" s="10"/>
      <c r="BC585" s="10"/>
      <c r="BD585" s="10"/>
      <c r="BE585" s="10"/>
      <c r="BF585" s="10"/>
      <c r="BG585" s="10"/>
      <c r="BH585" s="1003"/>
      <c r="BI585" s="10"/>
    </row>
    <row r="586" spans="1:61" ht="46.5" customHeight="1">
      <c r="A586" s="10"/>
      <c r="B586" s="10"/>
      <c r="C586" s="10"/>
      <c r="D586" s="10"/>
      <c r="E586" s="10"/>
      <c r="F586" s="10"/>
      <c r="G586" s="10"/>
      <c r="H586" s="10"/>
      <c r="I586" s="10"/>
      <c r="J586" s="10"/>
      <c r="K586" s="10"/>
      <c r="L586" s="10"/>
      <c r="M586" s="10"/>
      <c r="N586" s="10"/>
      <c r="O586" s="154"/>
      <c r="P586" s="10"/>
      <c r="Q586" s="154"/>
      <c r="R586" s="10"/>
      <c r="S586" s="154"/>
      <c r="T586" s="10"/>
      <c r="U586" s="154"/>
      <c r="V586" s="10"/>
      <c r="W586" s="154"/>
      <c r="X586" s="10"/>
      <c r="Y586" s="154">
        <f t="shared" si="38"/>
        <v>0</v>
      </c>
      <c r="Z586" s="154"/>
      <c r="AA586" s="130" t="str">
        <f t="shared" si="39"/>
        <v xml:space="preserve"> </v>
      </c>
      <c r="AB586" s="10"/>
      <c r="AC586" s="130" t="str">
        <f t="shared" si="40"/>
        <v xml:space="preserve"> </v>
      </c>
      <c r="AD586" s="10"/>
      <c r="AE586" s="10"/>
      <c r="AF586" s="154"/>
      <c r="AG586" s="130" t="str">
        <f t="shared" si="41"/>
        <v xml:space="preserve"> </v>
      </c>
      <c r="AH586" s="10"/>
      <c r="AI586" s="130" t="str">
        <f t="shared" si="42"/>
        <v xml:space="preserve"> </v>
      </c>
      <c r="AJ586" s="10"/>
      <c r="AK586" s="10"/>
      <c r="AL586" s="154"/>
      <c r="AM586" s="130" t="str">
        <f t="shared" si="51"/>
        <v xml:space="preserve"> </v>
      </c>
      <c r="AN586" s="10"/>
      <c r="AO586" s="155" t="str">
        <f t="shared" si="52"/>
        <v xml:space="preserve"> </v>
      </c>
      <c r="AP586" s="10"/>
      <c r="AQ586" s="10"/>
      <c r="AR586" s="983"/>
      <c r="AS586" s="130" t="str">
        <f t="shared" si="53"/>
        <v xml:space="preserve"> </v>
      </c>
      <c r="AT586" s="10"/>
      <c r="AU586" s="155" t="str">
        <f t="shared" si="54"/>
        <v xml:space="preserve"> </v>
      </c>
      <c r="AV586" s="10"/>
      <c r="AW586" s="10"/>
      <c r="AX586" s="10"/>
      <c r="AY586" s="10"/>
      <c r="AZ586" s="10"/>
      <c r="BA586" s="10"/>
      <c r="BB586" s="10"/>
      <c r="BC586" s="10"/>
      <c r="BD586" s="10"/>
      <c r="BE586" s="10"/>
      <c r="BF586" s="10"/>
      <c r="BG586" s="10"/>
      <c r="BH586" s="1003"/>
      <c r="BI586" s="10"/>
    </row>
    <row r="587" spans="1:61" ht="46.5" customHeight="1">
      <c r="A587" s="10"/>
      <c r="B587" s="10"/>
      <c r="C587" s="10"/>
      <c r="D587" s="10"/>
      <c r="E587" s="10"/>
      <c r="F587" s="10"/>
      <c r="G587" s="10"/>
      <c r="H587" s="10"/>
      <c r="I587" s="10"/>
      <c r="J587" s="10"/>
      <c r="K587" s="10"/>
      <c r="L587" s="10"/>
      <c r="M587" s="10"/>
      <c r="N587" s="10"/>
      <c r="O587" s="154"/>
      <c r="P587" s="10"/>
      <c r="Q587" s="154"/>
      <c r="R587" s="10"/>
      <c r="S587" s="154"/>
      <c r="T587" s="10"/>
      <c r="U587" s="154"/>
      <c r="V587" s="10"/>
      <c r="W587" s="154"/>
      <c r="X587" s="10"/>
      <c r="Y587" s="154">
        <f t="shared" si="38"/>
        <v>0</v>
      </c>
      <c r="Z587" s="154"/>
      <c r="AA587" s="130" t="str">
        <f t="shared" si="39"/>
        <v xml:space="preserve"> </v>
      </c>
      <c r="AB587" s="10"/>
      <c r="AC587" s="130" t="str">
        <f t="shared" si="40"/>
        <v xml:space="preserve"> </v>
      </c>
      <c r="AD587" s="10"/>
      <c r="AE587" s="10"/>
      <c r="AF587" s="154"/>
      <c r="AG587" s="130" t="str">
        <f t="shared" si="41"/>
        <v xml:space="preserve"> </v>
      </c>
      <c r="AH587" s="10"/>
      <c r="AI587" s="130" t="str">
        <f t="shared" si="42"/>
        <v xml:space="preserve"> </v>
      </c>
      <c r="AJ587" s="10"/>
      <c r="AK587" s="10"/>
      <c r="AL587" s="154"/>
      <c r="AM587" s="130" t="str">
        <f t="shared" si="51"/>
        <v xml:space="preserve"> </v>
      </c>
      <c r="AN587" s="10"/>
      <c r="AO587" s="155" t="str">
        <f t="shared" si="52"/>
        <v xml:space="preserve"> </v>
      </c>
      <c r="AP587" s="10"/>
      <c r="AQ587" s="10"/>
      <c r="AR587" s="983"/>
      <c r="AS587" s="130" t="str">
        <f t="shared" si="53"/>
        <v xml:space="preserve"> </v>
      </c>
      <c r="AT587" s="10"/>
      <c r="AU587" s="155" t="str">
        <f t="shared" si="54"/>
        <v xml:space="preserve"> </v>
      </c>
      <c r="AV587" s="10"/>
      <c r="AW587" s="10"/>
      <c r="AX587" s="10"/>
      <c r="AY587" s="10"/>
      <c r="AZ587" s="10"/>
      <c r="BA587" s="10"/>
      <c r="BB587" s="10"/>
      <c r="BC587" s="10"/>
      <c r="BD587" s="10"/>
      <c r="BE587" s="10"/>
      <c r="BF587" s="10"/>
      <c r="BG587" s="10"/>
      <c r="BH587" s="1003"/>
      <c r="BI587" s="10"/>
    </row>
    <row r="588" spans="1:61" ht="46.5" customHeight="1">
      <c r="A588" s="10"/>
      <c r="B588" s="10"/>
      <c r="C588" s="10"/>
      <c r="D588" s="10"/>
      <c r="E588" s="10"/>
      <c r="F588" s="10"/>
      <c r="G588" s="10"/>
      <c r="H588" s="10"/>
      <c r="I588" s="10"/>
      <c r="J588" s="10"/>
      <c r="K588" s="10"/>
      <c r="L588" s="10"/>
      <c r="M588" s="10"/>
      <c r="N588" s="10"/>
      <c r="O588" s="154"/>
      <c r="P588" s="10"/>
      <c r="Q588" s="154"/>
      <c r="R588" s="10"/>
      <c r="S588" s="154"/>
      <c r="T588" s="10"/>
      <c r="U588" s="154"/>
      <c r="V588" s="10"/>
      <c r="W588" s="154"/>
      <c r="X588" s="10"/>
      <c r="Y588" s="154">
        <f t="shared" si="38"/>
        <v>0</v>
      </c>
      <c r="Z588" s="154"/>
      <c r="AA588" s="130" t="str">
        <f t="shared" si="39"/>
        <v xml:space="preserve"> </v>
      </c>
      <c r="AB588" s="10"/>
      <c r="AC588" s="130" t="str">
        <f t="shared" si="40"/>
        <v xml:space="preserve"> </v>
      </c>
      <c r="AD588" s="10"/>
      <c r="AE588" s="10"/>
      <c r="AF588" s="154"/>
      <c r="AG588" s="130" t="str">
        <f t="shared" si="41"/>
        <v xml:space="preserve"> </v>
      </c>
      <c r="AH588" s="10"/>
      <c r="AI588" s="130" t="str">
        <f t="shared" si="42"/>
        <v xml:space="preserve"> </v>
      </c>
      <c r="AJ588" s="10"/>
      <c r="AK588" s="10"/>
      <c r="AL588" s="154"/>
      <c r="AM588" s="130" t="str">
        <f t="shared" si="51"/>
        <v xml:space="preserve"> </v>
      </c>
      <c r="AN588" s="10"/>
      <c r="AO588" s="155" t="str">
        <f t="shared" si="52"/>
        <v xml:space="preserve"> </v>
      </c>
      <c r="AP588" s="10"/>
      <c r="AQ588" s="10"/>
      <c r="AR588" s="983"/>
      <c r="AS588" s="130" t="str">
        <f t="shared" si="53"/>
        <v xml:space="preserve"> </v>
      </c>
      <c r="AT588" s="10"/>
      <c r="AU588" s="155" t="str">
        <f t="shared" si="54"/>
        <v xml:space="preserve"> </v>
      </c>
      <c r="AV588" s="10"/>
      <c r="AW588" s="10"/>
      <c r="AX588" s="10"/>
      <c r="AY588" s="10"/>
      <c r="AZ588" s="10"/>
      <c r="BA588" s="10"/>
      <c r="BB588" s="10"/>
      <c r="BC588" s="10"/>
      <c r="BD588" s="10"/>
      <c r="BE588" s="10"/>
      <c r="BF588" s="10"/>
      <c r="BG588" s="10"/>
      <c r="BH588" s="1003"/>
      <c r="BI588" s="10"/>
    </row>
    <row r="589" spans="1:61" ht="46.5" customHeight="1">
      <c r="A589" s="10"/>
      <c r="B589" s="10"/>
      <c r="C589" s="10"/>
      <c r="D589" s="10"/>
      <c r="E589" s="10"/>
      <c r="F589" s="10"/>
      <c r="G589" s="10"/>
      <c r="H589" s="10"/>
      <c r="I589" s="10"/>
      <c r="J589" s="10"/>
      <c r="K589" s="10"/>
      <c r="L589" s="10"/>
      <c r="M589" s="10"/>
      <c r="N589" s="10"/>
      <c r="O589" s="154"/>
      <c r="P589" s="10"/>
      <c r="Q589" s="154"/>
      <c r="R589" s="10"/>
      <c r="S589" s="154"/>
      <c r="T589" s="10"/>
      <c r="U589" s="154"/>
      <c r="V589" s="10"/>
      <c r="W589" s="154"/>
      <c r="X589" s="10"/>
      <c r="Y589" s="154">
        <f t="shared" si="38"/>
        <v>0</v>
      </c>
      <c r="Z589" s="154"/>
      <c r="AA589" s="130" t="str">
        <f t="shared" si="39"/>
        <v xml:space="preserve"> </v>
      </c>
      <c r="AB589" s="10"/>
      <c r="AC589" s="130" t="str">
        <f t="shared" si="40"/>
        <v xml:space="preserve"> </v>
      </c>
      <c r="AD589" s="10"/>
      <c r="AE589" s="10"/>
      <c r="AF589" s="154"/>
      <c r="AG589" s="130" t="str">
        <f t="shared" si="41"/>
        <v xml:space="preserve"> </v>
      </c>
      <c r="AH589" s="10"/>
      <c r="AI589" s="130" t="str">
        <f t="shared" si="42"/>
        <v xml:space="preserve"> </v>
      </c>
      <c r="AJ589" s="10"/>
      <c r="AK589" s="10"/>
      <c r="AL589" s="154"/>
      <c r="AM589" s="130" t="str">
        <f t="shared" si="51"/>
        <v xml:space="preserve"> </v>
      </c>
      <c r="AN589" s="10"/>
      <c r="AO589" s="155" t="str">
        <f t="shared" si="52"/>
        <v xml:space="preserve"> </v>
      </c>
      <c r="AP589" s="10"/>
      <c r="AQ589" s="10"/>
      <c r="AR589" s="983"/>
      <c r="AS589" s="130" t="str">
        <f t="shared" si="53"/>
        <v xml:space="preserve"> </v>
      </c>
      <c r="AT589" s="10"/>
      <c r="AU589" s="155" t="str">
        <f t="shared" si="54"/>
        <v xml:space="preserve"> </v>
      </c>
      <c r="AV589" s="10"/>
      <c r="AW589" s="10"/>
      <c r="AX589" s="10"/>
      <c r="AY589" s="10"/>
      <c r="AZ589" s="10"/>
      <c r="BA589" s="10"/>
      <c r="BB589" s="10"/>
      <c r="BC589" s="10"/>
      <c r="BD589" s="10"/>
      <c r="BE589" s="10"/>
      <c r="BF589" s="10"/>
      <c r="BG589" s="10"/>
      <c r="BH589" s="1003"/>
      <c r="BI589" s="10"/>
    </row>
    <row r="590" spans="1:61" ht="46.5" customHeight="1">
      <c r="A590" s="10"/>
      <c r="B590" s="10"/>
      <c r="C590" s="10"/>
      <c r="D590" s="10"/>
      <c r="E590" s="10"/>
      <c r="F590" s="10"/>
      <c r="G590" s="10"/>
      <c r="H590" s="10"/>
      <c r="I590" s="10"/>
      <c r="J590" s="10"/>
      <c r="K590" s="10"/>
      <c r="L590" s="10"/>
      <c r="M590" s="10"/>
      <c r="N590" s="10"/>
      <c r="O590" s="154"/>
      <c r="P590" s="10"/>
      <c r="Q590" s="154"/>
      <c r="R590" s="10"/>
      <c r="S590" s="154"/>
      <c r="T590" s="10"/>
      <c r="U590" s="154"/>
      <c r="V590" s="10"/>
      <c r="W590" s="154"/>
      <c r="X590" s="10"/>
      <c r="Y590" s="154">
        <f t="shared" si="38"/>
        <v>0</v>
      </c>
      <c r="Z590" s="154"/>
      <c r="AA590" s="130" t="str">
        <f t="shared" si="39"/>
        <v xml:space="preserve"> </v>
      </c>
      <c r="AB590" s="10"/>
      <c r="AC590" s="130" t="str">
        <f t="shared" si="40"/>
        <v xml:space="preserve"> </v>
      </c>
      <c r="AD590" s="10"/>
      <c r="AE590" s="10"/>
      <c r="AF590" s="154"/>
      <c r="AG590" s="130" t="str">
        <f t="shared" si="41"/>
        <v xml:space="preserve"> </v>
      </c>
      <c r="AH590" s="10"/>
      <c r="AI590" s="130" t="str">
        <f t="shared" si="42"/>
        <v xml:space="preserve"> </v>
      </c>
      <c r="AJ590" s="10"/>
      <c r="AK590" s="10"/>
      <c r="AL590" s="154"/>
      <c r="AM590" s="130" t="str">
        <f t="shared" si="51"/>
        <v xml:space="preserve"> </v>
      </c>
      <c r="AN590" s="10"/>
      <c r="AO590" s="155" t="str">
        <f t="shared" si="52"/>
        <v xml:space="preserve"> </v>
      </c>
      <c r="AP590" s="10"/>
      <c r="AQ590" s="10"/>
      <c r="AR590" s="983"/>
      <c r="AS590" s="130" t="str">
        <f t="shared" si="53"/>
        <v xml:space="preserve"> </v>
      </c>
      <c r="AT590" s="10"/>
      <c r="AU590" s="155" t="str">
        <f t="shared" si="54"/>
        <v xml:space="preserve"> </v>
      </c>
      <c r="AV590" s="10"/>
      <c r="AW590" s="10"/>
      <c r="AX590" s="10"/>
      <c r="AY590" s="10"/>
      <c r="AZ590" s="10"/>
      <c r="BA590" s="10"/>
      <c r="BB590" s="10"/>
      <c r="BC590" s="10"/>
      <c r="BD590" s="10"/>
      <c r="BE590" s="10"/>
      <c r="BF590" s="10"/>
      <c r="BG590" s="10"/>
      <c r="BH590" s="1003"/>
      <c r="BI590" s="10"/>
    </row>
    <row r="591" spans="1:61" ht="46.5" customHeight="1">
      <c r="A591" s="10"/>
      <c r="B591" s="10"/>
      <c r="C591" s="10"/>
      <c r="D591" s="10"/>
      <c r="E591" s="10"/>
      <c r="F591" s="10"/>
      <c r="G591" s="10"/>
      <c r="H591" s="10"/>
      <c r="I591" s="10"/>
      <c r="J591" s="10"/>
      <c r="K591" s="10"/>
      <c r="L591" s="10"/>
      <c r="M591" s="10"/>
      <c r="N591" s="10"/>
      <c r="O591" s="154"/>
      <c r="P591" s="10"/>
      <c r="Q591" s="154"/>
      <c r="R591" s="10"/>
      <c r="S591" s="154"/>
      <c r="T591" s="10"/>
      <c r="U591" s="154"/>
      <c r="V591" s="10"/>
      <c r="W591" s="154"/>
      <c r="X591" s="10"/>
      <c r="Y591" s="154">
        <f t="shared" si="38"/>
        <v>0</v>
      </c>
      <c r="Z591" s="154"/>
      <c r="AA591" s="130" t="str">
        <f t="shared" si="39"/>
        <v xml:space="preserve"> </v>
      </c>
      <c r="AB591" s="10"/>
      <c r="AC591" s="130" t="str">
        <f t="shared" si="40"/>
        <v xml:space="preserve"> </v>
      </c>
      <c r="AD591" s="10"/>
      <c r="AE591" s="10"/>
      <c r="AF591" s="154"/>
      <c r="AG591" s="130" t="str">
        <f t="shared" si="41"/>
        <v xml:space="preserve"> </v>
      </c>
      <c r="AH591" s="10"/>
      <c r="AI591" s="130" t="str">
        <f t="shared" si="42"/>
        <v xml:space="preserve"> </v>
      </c>
      <c r="AJ591" s="10"/>
      <c r="AK591" s="10"/>
      <c r="AL591" s="154"/>
      <c r="AM591" s="130" t="str">
        <f t="shared" si="51"/>
        <v xml:space="preserve"> </v>
      </c>
      <c r="AN591" s="10"/>
      <c r="AO591" s="155" t="str">
        <f t="shared" si="52"/>
        <v xml:space="preserve"> </v>
      </c>
      <c r="AP591" s="10"/>
      <c r="AQ591" s="10"/>
      <c r="AR591" s="983"/>
      <c r="AS591" s="130" t="str">
        <f t="shared" si="53"/>
        <v xml:space="preserve"> </v>
      </c>
      <c r="AT591" s="10"/>
      <c r="AU591" s="155" t="str">
        <f t="shared" si="54"/>
        <v xml:space="preserve"> </v>
      </c>
      <c r="AV591" s="10"/>
      <c r="AW591" s="10"/>
      <c r="AX591" s="10"/>
      <c r="AY591" s="10"/>
      <c r="AZ591" s="10"/>
      <c r="BA591" s="10"/>
      <c r="BB591" s="10"/>
      <c r="BC591" s="10"/>
      <c r="BD591" s="10"/>
      <c r="BE591" s="10"/>
      <c r="BF591" s="10"/>
      <c r="BG591" s="10"/>
      <c r="BH591" s="1003"/>
      <c r="BI591" s="10"/>
    </row>
    <row r="592" spans="1:61" ht="46.5" customHeight="1">
      <c r="A592" s="10"/>
      <c r="B592" s="10"/>
      <c r="C592" s="10"/>
      <c r="D592" s="10"/>
      <c r="E592" s="10"/>
      <c r="F592" s="10"/>
      <c r="G592" s="10"/>
      <c r="H592" s="10"/>
      <c r="I592" s="10"/>
      <c r="J592" s="10"/>
      <c r="K592" s="10"/>
      <c r="L592" s="10"/>
      <c r="M592" s="10"/>
      <c r="N592" s="10"/>
      <c r="O592" s="154"/>
      <c r="P592" s="10"/>
      <c r="Q592" s="154"/>
      <c r="R592" s="10"/>
      <c r="S592" s="154"/>
      <c r="T592" s="10"/>
      <c r="U592" s="154"/>
      <c r="V592" s="10"/>
      <c r="W592" s="154"/>
      <c r="X592" s="10"/>
      <c r="Y592" s="154">
        <f t="shared" si="38"/>
        <v>0</v>
      </c>
      <c r="Z592" s="154"/>
      <c r="AA592" s="130" t="str">
        <f t="shared" si="39"/>
        <v xml:space="preserve"> </v>
      </c>
      <c r="AB592" s="10"/>
      <c r="AC592" s="130" t="str">
        <f t="shared" si="40"/>
        <v xml:space="preserve"> </v>
      </c>
      <c r="AD592" s="10"/>
      <c r="AE592" s="10"/>
      <c r="AF592" s="154"/>
      <c r="AG592" s="130" t="str">
        <f t="shared" si="41"/>
        <v xml:space="preserve"> </v>
      </c>
      <c r="AH592" s="10"/>
      <c r="AI592" s="130" t="str">
        <f t="shared" si="42"/>
        <v xml:space="preserve"> </v>
      </c>
      <c r="AJ592" s="10"/>
      <c r="AK592" s="10"/>
      <c r="AL592" s="154"/>
      <c r="AM592" s="130" t="str">
        <f t="shared" si="51"/>
        <v xml:space="preserve"> </v>
      </c>
      <c r="AN592" s="10"/>
      <c r="AO592" s="155" t="str">
        <f t="shared" si="52"/>
        <v xml:space="preserve"> </v>
      </c>
      <c r="AP592" s="10"/>
      <c r="AQ592" s="10"/>
      <c r="AR592" s="983"/>
      <c r="AS592" s="130" t="str">
        <f t="shared" si="53"/>
        <v xml:space="preserve"> </v>
      </c>
      <c r="AT592" s="10"/>
      <c r="AU592" s="155" t="str">
        <f t="shared" si="54"/>
        <v xml:space="preserve"> </v>
      </c>
      <c r="AV592" s="10"/>
      <c r="AW592" s="10"/>
      <c r="AX592" s="10"/>
      <c r="AY592" s="10"/>
      <c r="AZ592" s="10"/>
      <c r="BA592" s="10"/>
      <c r="BB592" s="10"/>
      <c r="BC592" s="10"/>
      <c r="BD592" s="10"/>
      <c r="BE592" s="10"/>
      <c r="BF592" s="10"/>
      <c r="BG592" s="10"/>
      <c r="BH592" s="1003"/>
      <c r="BI592" s="10"/>
    </row>
    <row r="593" spans="1:61" ht="46.5" customHeight="1">
      <c r="A593" s="10"/>
      <c r="B593" s="10"/>
      <c r="C593" s="10"/>
      <c r="D593" s="10"/>
      <c r="E593" s="10"/>
      <c r="F593" s="10"/>
      <c r="G593" s="10"/>
      <c r="H593" s="10"/>
      <c r="I593" s="10"/>
      <c r="J593" s="10"/>
      <c r="K593" s="10"/>
      <c r="L593" s="10"/>
      <c r="M593" s="10"/>
      <c r="N593" s="10"/>
      <c r="O593" s="154"/>
      <c r="P593" s="10"/>
      <c r="Q593" s="154"/>
      <c r="R593" s="10"/>
      <c r="S593" s="154"/>
      <c r="T593" s="10"/>
      <c r="U593" s="154"/>
      <c r="V593" s="10"/>
      <c r="W593" s="154"/>
      <c r="X593" s="10"/>
      <c r="Y593" s="154">
        <f t="shared" si="38"/>
        <v>0</v>
      </c>
      <c r="Z593" s="154"/>
      <c r="AA593" s="130" t="str">
        <f t="shared" si="39"/>
        <v xml:space="preserve"> </v>
      </c>
      <c r="AB593" s="10"/>
      <c r="AC593" s="130" t="str">
        <f t="shared" si="40"/>
        <v xml:space="preserve"> </v>
      </c>
      <c r="AD593" s="10"/>
      <c r="AE593" s="10"/>
      <c r="AF593" s="154"/>
      <c r="AG593" s="130" t="str">
        <f t="shared" si="41"/>
        <v xml:space="preserve"> </v>
      </c>
      <c r="AH593" s="10"/>
      <c r="AI593" s="130" t="str">
        <f t="shared" si="42"/>
        <v xml:space="preserve"> </v>
      </c>
      <c r="AJ593" s="10"/>
      <c r="AK593" s="10"/>
      <c r="AL593" s="154"/>
      <c r="AM593" s="130" t="str">
        <f t="shared" si="51"/>
        <v xml:space="preserve"> </v>
      </c>
      <c r="AN593" s="10"/>
      <c r="AO593" s="155" t="str">
        <f t="shared" si="52"/>
        <v xml:space="preserve"> </v>
      </c>
      <c r="AP593" s="10"/>
      <c r="AQ593" s="10"/>
      <c r="AR593" s="983"/>
      <c r="AS593" s="130" t="str">
        <f t="shared" si="53"/>
        <v xml:space="preserve"> </v>
      </c>
      <c r="AT593" s="10"/>
      <c r="AU593" s="155" t="str">
        <f t="shared" si="54"/>
        <v xml:space="preserve"> </v>
      </c>
      <c r="AV593" s="10"/>
      <c r="AW593" s="10"/>
      <c r="AX593" s="10"/>
      <c r="AY593" s="10"/>
      <c r="AZ593" s="10"/>
      <c r="BA593" s="10"/>
      <c r="BB593" s="10"/>
      <c r="BC593" s="10"/>
      <c r="BD593" s="10"/>
      <c r="BE593" s="10"/>
      <c r="BF593" s="10"/>
      <c r="BG593" s="10"/>
      <c r="BH593" s="1003"/>
      <c r="BI593" s="10"/>
    </row>
    <row r="594" spans="1:61" ht="46.5" customHeight="1">
      <c r="A594" s="10"/>
      <c r="B594" s="10"/>
      <c r="C594" s="10"/>
      <c r="D594" s="10"/>
      <c r="E594" s="10"/>
      <c r="F594" s="10"/>
      <c r="G594" s="10"/>
      <c r="H594" s="10"/>
      <c r="I594" s="10"/>
      <c r="J594" s="10"/>
      <c r="K594" s="10"/>
      <c r="L594" s="10"/>
      <c r="M594" s="10"/>
      <c r="N594" s="10"/>
      <c r="O594" s="154"/>
      <c r="P594" s="10"/>
      <c r="Q594" s="154"/>
      <c r="R594" s="10"/>
      <c r="S594" s="154"/>
      <c r="T594" s="10"/>
      <c r="U594" s="154"/>
      <c r="V594" s="10"/>
      <c r="W594" s="154"/>
      <c r="X594" s="10"/>
      <c r="Y594" s="154">
        <f t="shared" si="38"/>
        <v>0</v>
      </c>
      <c r="Z594" s="154"/>
      <c r="AA594" s="130" t="str">
        <f t="shared" si="39"/>
        <v xml:space="preserve"> </v>
      </c>
      <c r="AB594" s="10"/>
      <c r="AC594" s="130" t="str">
        <f t="shared" si="40"/>
        <v xml:space="preserve"> </v>
      </c>
      <c r="AD594" s="10"/>
      <c r="AE594" s="10"/>
      <c r="AF594" s="154"/>
      <c r="AG594" s="130" t="str">
        <f t="shared" si="41"/>
        <v xml:space="preserve"> </v>
      </c>
      <c r="AH594" s="10"/>
      <c r="AI594" s="130" t="str">
        <f t="shared" si="42"/>
        <v xml:space="preserve"> </v>
      </c>
      <c r="AJ594" s="10"/>
      <c r="AK594" s="10"/>
      <c r="AL594" s="154"/>
      <c r="AM594" s="130" t="str">
        <f t="shared" si="51"/>
        <v xml:space="preserve"> </v>
      </c>
      <c r="AN594" s="10"/>
      <c r="AO594" s="155" t="str">
        <f t="shared" si="52"/>
        <v xml:space="preserve"> </v>
      </c>
      <c r="AP594" s="10"/>
      <c r="AQ594" s="10"/>
      <c r="AR594" s="983"/>
      <c r="AS594" s="130" t="str">
        <f t="shared" si="53"/>
        <v xml:space="preserve"> </v>
      </c>
      <c r="AT594" s="10"/>
      <c r="AU594" s="155" t="str">
        <f t="shared" si="54"/>
        <v xml:space="preserve"> </v>
      </c>
      <c r="AV594" s="10"/>
      <c r="AW594" s="10"/>
      <c r="AX594" s="10"/>
      <c r="AY594" s="10"/>
      <c r="AZ594" s="10"/>
      <c r="BA594" s="10"/>
      <c r="BB594" s="10"/>
      <c r="BC594" s="10"/>
      <c r="BD594" s="10"/>
      <c r="BE594" s="10"/>
      <c r="BF594" s="10"/>
      <c r="BG594" s="10"/>
      <c r="BH594" s="1003"/>
      <c r="BI594" s="10"/>
    </row>
    <row r="595" spans="1:61" ht="46.5" customHeight="1">
      <c r="A595" s="10"/>
      <c r="B595" s="10"/>
      <c r="C595" s="10"/>
      <c r="D595" s="10"/>
      <c r="E595" s="10"/>
      <c r="F595" s="10"/>
      <c r="G595" s="10"/>
      <c r="H595" s="10"/>
      <c r="I595" s="10"/>
      <c r="J595" s="10"/>
      <c r="K595" s="10"/>
      <c r="L595" s="10"/>
      <c r="M595" s="10"/>
      <c r="N595" s="10"/>
      <c r="O595" s="154"/>
      <c r="P595" s="10"/>
      <c r="Q595" s="154"/>
      <c r="R595" s="10"/>
      <c r="S595" s="154"/>
      <c r="T595" s="10"/>
      <c r="U595" s="154"/>
      <c r="V595" s="10"/>
      <c r="W595" s="154"/>
      <c r="X595" s="10"/>
      <c r="Y595" s="154">
        <f t="shared" si="38"/>
        <v>0</v>
      </c>
      <c r="Z595" s="154"/>
      <c r="AA595" s="130" t="str">
        <f t="shared" si="39"/>
        <v xml:space="preserve"> </v>
      </c>
      <c r="AB595" s="10"/>
      <c r="AC595" s="130" t="str">
        <f t="shared" si="40"/>
        <v xml:space="preserve"> </v>
      </c>
      <c r="AD595" s="10"/>
      <c r="AE595" s="10"/>
      <c r="AF595" s="154"/>
      <c r="AG595" s="130" t="str">
        <f t="shared" si="41"/>
        <v xml:space="preserve"> </v>
      </c>
      <c r="AH595" s="10"/>
      <c r="AI595" s="130" t="str">
        <f t="shared" si="42"/>
        <v xml:space="preserve"> </v>
      </c>
      <c r="AJ595" s="10"/>
      <c r="AK595" s="10"/>
      <c r="AL595" s="154"/>
      <c r="AM595" s="130" t="str">
        <f t="shared" si="51"/>
        <v xml:space="preserve"> </v>
      </c>
      <c r="AN595" s="10"/>
      <c r="AO595" s="155" t="str">
        <f t="shared" si="52"/>
        <v xml:space="preserve"> </v>
      </c>
      <c r="AP595" s="10"/>
      <c r="AQ595" s="10"/>
      <c r="AR595" s="983"/>
      <c r="AS595" s="130" t="str">
        <f t="shared" si="53"/>
        <v xml:space="preserve"> </v>
      </c>
      <c r="AT595" s="10"/>
      <c r="AU595" s="155" t="str">
        <f t="shared" si="54"/>
        <v xml:space="preserve"> </v>
      </c>
      <c r="AV595" s="10"/>
      <c r="AW595" s="10"/>
      <c r="AX595" s="10"/>
      <c r="AY595" s="10"/>
      <c r="AZ595" s="10"/>
      <c r="BA595" s="10"/>
      <c r="BB595" s="10"/>
      <c r="BC595" s="10"/>
      <c r="BD595" s="10"/>
      <c r="BE595" s="10"/>
      <c r="BF595" s="10"/>
      <c r="BG595" s="10"/>
      <c r="BH595" s="1003"/>
      <c r="BI595" s="10"/>
    </row>
    <row r="596" spans="1:61" ht="46.5" customHeight="1">
      <c r="A596" s="10"/>
      <c r="B596" s="10"/>
      <c r="C596" s="10"/>
      <c r="D596" s="10"/>
      <c r="E596" s="10"/>
      <c r="F596" s="10"/>
      <c r="G596" s="10"/>
      <c r="H596" s="10"/>
      <c r="I596" s="10"/>
      <c r="J596" s="10"/>
      <c r="K596" s="10"/>
      <c r="L596" s="10"/>
      <c r="M596" s="10"/>
      <c r="N596" s="10"/>
      <c r="O596" s="154"/>
      <c r="P596" s="10"/>
      <c r="Q596" s="154"/>
      <c r="R596" s="10"/>
      <c r="S596" s="154"/>
      <c r="T596" s="10"/>
      <c r="U596" s="154"/>
      <c r="V596" s="10"/>
      <c r="W596" s="154"/>
      <c r="X596" s="10"/>
      <c r="Y596" s="154">
        <f t="shared" si="38"/>
        <v>0</v>
      </c>
      <c r="Z596" s="154"/>
      <c r="AA596" s="130" t="str">
        <f t="shared" si="39"/>
        <v xml:space="preserve"> </v>
      </c>
      <c r="AB596" s="10"/>
      <c r="AC596" s="130" t="str">
        <f t="shared" si="40"/>
        <v xml:space="preserve"> </v>
      </c>
      <c r="AD596" s="10"/>
      <c r="AE596" s="10"/>
      <c r="AF596" s="154"/>
      <c r="AG596" s="130" t="str">
        <f t="shared" si="41"/>
        <v xml:space="preserve"> </v>
      </c>
      <c r="AH596" s="10"/>
      <c r="AI596" s="130" t="str">
        <f t="shared" si="42"/>
        <v xml:space="preserve"> </v>
      </c>
      <c r="AJ596" s="10"/>
      <c r="AK596" s="10"/>
      <c r="AL596" s="154"/>
      <c r="AM596" s="130" t="str">
        <f t="shared" si="51"/>
        <v xml:space="preserve"> </v>
      </c>
      <c r="AN596" s="10"/>
      <c r="AO596" s="155" t="str">
        <f t="shared" si="52"/>
        <v xml:space="preserve"> </v>
      </c>
      <c r="AP596" s="10"/>
      <c r="AQ596" s="10"/>
      <c r="AR596" s="983"/>
      <c r="AS596" s="130" t="str">
        <f t="shared" si="53"/>
        <v xml:space="preserve"> </v>
      </c>
      <c r="AT596" s="10"/>
      <c r="AU596" s="155" t="str">
        <f t="shared" si="54"/>
        <v xml:space="preserve"> </v>
      </c>
      <c r="AV596" s="10"/>
      <c r="AW596" s="10"/>
      <c r="AX596" s="10"/>
      <c r="AY596" s="10"/>
      <c r="AZ596" s="10"/>
      <c r="BA596" s="10"/>
      <c r="BB596" s="10"/>
      <c r="BC596" s="10"/>
      <c r="BD596" s="10"/>
      <c r="BE596" s="10"/>
      <c r="BF596" s="10"/>
      <c r="BG596" s="10"/>
      <c r="BH596" s="1003"/>
      <c r="BI596" s="10"/>
    </row>
    <row r="597" spans="1:61" ht="46.5" customHeight="1">
      <c r="A597" s="10"/>
      <c r="B597" s="10"/>
      <c r="C597" s="10"/>
      <c r="D597" s="10"/>
      <c r="E597" s="10"/>
      <c r="F597" s="10"/>
      <c r="G597" s="10"/>
      <c r="H597" s="10"/>
      <c r="I597" s="10"/>
      <c r="J597" s="10"/>
      <c r="K597" s="10"/>
      <c r="L597" s="10"/>
      <c r="M597" s="10"/>
      <c r="N597" s="10"/>
      <c r="O597" s="154"/>
      <c r="P597" s="10"/>
      <c r="Q597" s="154"/>
      <c r="R597" s="10"/>
      <c r="S597" s="154"/>
      <c r="T597" s="10"/>
      <c r="U597" s="154"/>
      <c r="V597" s="10"/>
      <c r="W597" s="154"/>
      <c r="X597" s="10"/>
      <c r="Y597" s="154">
        <f t="shared" si="38"/>
        <v>0</v>
      </c>
      <c r="Z597" s="154"/>
      <c r="AA597" s="130" t="str">
        <f t="shared" si="39"/>
        <v xml:space="preserve"> </v>
      </c>
      <c r="AB597" s="10"/>
      <c r="AC597" s="130" t="str">
        <f t="shared" si="40"/>
        <v xml:space="preserve"> </v>
      </c>
      <c r="AD597" s="10"/>
      <c r="AE597" s="10"/>
      <c r="AF597" s="154"/>
      <c r="AG597" s="130" t="str">
        <f t="shared" si="41"/>
        <v xml:space="preserve"> </v>
      </c>
      <c r="AH597" s="10"/>
      <c r="AI597" s="130" t="str">
        <f t="shared" si="42"/>
        <v xml:space="preserve"> </v>
      </c>
      <c r="AJ597" s="10"/>
      <c r="AK597" s="10"/>
      <c r="AL597" s="154"/>
      <c r="AM597" s="130" t="str">
        <f t="shared" si="51"/>
        <v xml:space="preserve"> </v>
      </c>
      <c r="AN597" s="10"/>
      <c r="AO597" s="155" t="str">
        <f t="shared" si="52"/>
        <v xml:space="preserve"> </v>
      </c>
      <c r="AP597" s="10"/>
      <c r="AQ597" s="10"/>
      <c r="AR597" s="983"/>
      <c r="AS597" s="130" t="str">
        <f t="shared" si="53"/>
        <v xml:space="preserve"> </v>
      </c>
      <c r="AT597" s="10"/>
      <c r="AU597" s="155" t="str">
        <f t="shared" si="54"/>
        <v xml:space="preserve"> </v>
      </c>
      <c r="AV597" s="10"/>
      <c r="AW597" s="10"/>
      <c r="AX597" s="10"/>
      <c r="AY597" s="10"/>
      <c r="AZ597" s="10"/>
      <c r="BA597" s="10"/>
      <c r="BB597" s="10"/>
      <c r="BC597" s="10"/>
      <c r="BD597" s="10"/>
      <c r="BE597" s="10"/>
      <c r="BF597" s="10"/>
      <c r="BG597" s="10"/>
      <c r="BH597" s="1003"/>
      <c r="BI597" s="10"/>
    </row>
    <row r="598" spans="1:61" ht="46.5" customHeight="1">
      <c r="A598" s="10"/>
      <c r="B598" s="10"/>
      <c r="C598" s="10"/>
      <c r="D598" s="10"/>
      <c r="E598" s="10"/>
      <c r="F598" s="10"/>
      <c r="G598" s="10"/>
      <c r="H598" s="10"/>
      <c r="I598" s="10"/>
      <c r="J598" s="10"/>
      <c r="K598" s="10"/>
      <c r="L598" s="10"/>
      <c r="M598" s="10"/>
      <c r="N598" s="10"/>
      <c r="O598" s="154"/>
      <c r="P598" s="10"/>
      <c r="Q598" s="154"/>
      <c r="R598" s="10"/>
      <c r="S598" s="154"/>
      <c r="T598" s="10"/>
      <c r="U598" s="154"/>
      <c r="V598" s="10"/>
      <c r="W598" s="154"/>
      <c r="X598" s="10"/>
      <c r="Y598" s="154">
        <f t="shared" si="38"/>
        <v>0</v>
      </c>
      <c r="Z598" s="154"/>
      <c r="AA598" s="130" t="str">
        <f t="shared" si="39"/>
        <v xml:space="preserve"> </v>
      </c>
      <c r="AB598" s="10"/>
      <c r="AC598" s="130" t="str">
        <f t="shared" si="40"/>
        <v xml:space="preserve"> </v>
      </c>
      <c r="AD598" s="10"/>
      <c r="AE598" s="10"/>
      <c r="AF598" s="154"/>
      <c r="AG598" s="130" t="str">
        <f t="shared" si="41"/>
        <v xml:space="preserve"> </v>
      </c>
      <c r="AH598" s="10"/>
      <c r="AI598" s="130" t="str">
        <f t="shared" si="42"/>
        <v xml:space="preserve"> </v>
      </c>
      <c r="AJ598" s="10"/>
      <c r="AK598" s="10"/>
      <c r="AL598" s="154"/>
      <c r="AM598" s="130" t="str">
        <f t="shared" si="51"/>
        <v xml:space="preserve"> </v>
      </c>
      <c r="AN598" s="10"/>
      <c r="AO598" s="155" t="str">
        <f t="shared" si="52"/>
        <v xml:space="preserve"> </v>
      </c>
      <c r="AP598" s="10"/>
      <c r="AQ598" s="10"/>
      <c r="AR598" s="983"/>
      <c r="AS598" s="130" t="str">
        <f t="shared" si="53"/>
        <v xml:space="preserve"> </v>
      </c>
      <c r="AT598" s="10"/>
      <c r="AU598" s="155" t="str">
        <f t="shared" si="54"/>
        <v xml:space="preserve"> </v>
      </c>
      <c r="AV598" s="10"/>
      <c r="AW598" s="10"/>
      <c r="AX598" s="10"/>
      <c r="AY598" s="10"/>
      <c r="AZ598" s="10"/>
      <c r="BA598" s="10"/>
      <c r="BB598" s="10"/>
      <c r="BC598" s="10"/>
      <c r="BD598" s="10"/>
      <c r="BE598" s="10"/>
      <c r="BF598" s="10"/>
      <c r="BG598" s="10"/>
      <c r="BH598" s="1003"/>
      <c r="BI598" s="10"/>
    </row>
    <row r="599" spans="1:61" ht="46.5" customHeight="1">
      <c r="A599" s="10"/>
      <c r="B599" s="10"/>
      <c r="C599" s="10"/>
      <c r="D599" s="10"/>
      <c r="E599" s="10"/>
      <c r="F599" s="10"/>
      <c r="G599" s="10"/>
      <c r="H599" s="10"/>
      <c r="I599" s="10"/>
      <c r="J599" s="10"/>
      <c r="K599" s="10"/>
      <c r="L599" s="10"/>
      <c r="M599" s="10"/>
      <c r="N599" s="10"/>
      <c r="O599" s="154"/>
      <c r="P599" s="10"/>
      <c r="Q599" s="154"/>
      <c r="R599" s="10"/>
      <c r="S599" s="154"/>
      <c r="T599" s="10"/>
      <c r="U599" s="154"/>
      <c r="V599" s="10"/>
      <c r="W599" s="154"/>
      <c r="X599" s="10"/>
      <c r="Y599" s="154">
        <f t="shared" si="38"/>
        <v>0</v>
      </c>
      <c r="Z599" s="154"/>
      <c r="AA599" s="130" t="str">
        <f t="shared" si="39"/>
        <v xml:space="preserve"> </v>
      </c>
      <c r="AB599" s="10"/>
      <c r="AC599" s="130" t="str">
        <f t="shared" si="40"/>
        <v xml:space="preserve"> </v>
      </c>
      <c r="AD599" s="10"/>
      <c r="AE599" s="10"/>
      <c r="AF599" s="154"/>
      <c r="AG599" s="130" t="str">
        <f t="shared" si="41"/>
        <v xml:space="preserve"> </v>
      </c>
      <c r="AH599" s="10"/>
      <c r="AI599" s="130" t="str">
        <f t="shared" si="42"/>
        <v xml:space="preserve"> </v>
      </c>
      <c r="AJ599" s="10"/>
      <c r="AK599" s="10"/>
      <c r="AL599" s="154"/>
      <c r="AM599" s="130" t="str">
        <f t="shared" si="51"/>
        <v xml:space="preserve"> </v>
      </c>
      <c r="AN599" s="10"/>
      <c r="AO599" s="155" t="str">
        <f t="shared" si="52"/>
        <v xml:space="preserve"> </v>
      </c>
      <c r="AP599" s="10"/>
      <c r="AQ599" s="10"/>
      <c r="AR599" s="983"/>
      <c r="AS599" s="130" t="str">
        <f t="shared" si="53"/>
        <v xml:space="preserve"> </v>
      </c>
      <c r="AT599" s="10"/>
      <c r="AU599" s="155" t="str">
        <f t="shared" si="54"/>
        <v xml:space="preserve"> </v>
      </c>
      <c r="AV599" s="10"/>
      <c r="AW599" s="10"/>
      <c r="AX599" s="10"/>
      <c r="AY599" s="10"/>
      <c r="AZ599" s="10"/>
      <c r="BA599" s="10"/>
      <c r="BB599" s="10"/>
      <c r="BC599" s="10"/>
      <c r="BD599" s="10"/>
      <c r="BE599" s="10"/>
      <c r="BF599" s="10"/>
      <c r="BG599" s="10"/>
      <c r="BH599" s="1003"/>
      <c r="BI599" s="10"/>
    </row>
    <row r="600" spans="1:61" ht="46.5" customHeight="1">
      <c r="A600" s="10"/>
      <c r="B600" s="10"/>
      <c r="C600" s="10"/>
      <c r="D600" s="10"/>
      <c r="E600" s="10"/>
      <c r="F600" s="10"/>
      <c r="G600" s="10"/>
      <c r="H600" s="10"/>
      <c r="I600" s="10"/>
      <c r="J600" s="10"/>
      <c r="K600" s="10"/>
      <c r="L600" s="10"/>
      <c r="M600" s="10"/>
      <c r="N600" s="10"/>
      <c r="O600" s="154"/>
      <c r="P600" s="10"/>
      <c r="Q600" s="154"/>
      <c r="R600" s="10"/>
      <c r="S600" s="154"/>
      <c r="T600" s="10"/>
      <c r="U600" s="154"/>
      <c r="V600" s="10"/>
      <c r="W600" s="154"/>
      <c r="X600" s="10"/>
      <c r="Y600" s="154">
        <f t="shared" si="38"/>
        <v>0</v>
      </c>
      <c r="Z600" s="154"/>
      <c r="AA600" s="130" t="str">
        <f t="shared" si="39"/>
        <v xml:space="preserve"> </v>
      </c>
      <c r="AB600" s="10"/>
      <c r="AC600" s="130" t="str">
        <f t="shared" si="40"/>
        <v xml:space="preserve"> </v>
      </c>
      <c r="AD600" s="10"/>
      <c r="AE600" s="10"/>
      <c r="AF600" s="154"/>
      <c r="AG600" s="130" t="str">
        <f t="shared" si="41"/>
        <v xml:space="preserve"> </v>
      </c>
      <c r="AH600" s="10"/>
      <c r="AI600" s="130" t="str">
        <f t="shared" si="42"/>
        <v xml:space="preserve"> </v>
      </c>
      <c r="AJ600" s="10"/>
      <c r="AK600" s="10"/>
      <c r="AL600" s="154"/>
      <c r="AM600" s="130" t="str">
        <f t="shared" si="51"/>
        <v xml:space="preserve"> </v>
      </c>
      <c r="AN600" s="10"/>
      <c r="AO600" s="155" t="str">
        <f t="shared" si="52"/>
        <v xml:space="preserve"> </v>
      </c>
      <c r="AP600" s="10"/>
      <c r="AQ600" s="10"/>
      <c r="AR600" s="983"/>
      <c r="AS600" s="130" t="str">
        <f t="shared" si="53"/>
        <v xml:space="preserve"> </v>
      </c>
      <c r="AT600" s="10"/>
      <c r="AU600" s="155" t="str">
        <f t="shared" si="54"/>
        <v xml:space="preserve"> </v>
      </c>
      <c r="AV600" s="10"/>
      <c r="AW600" s="10"/>
      <c r="AX600" s="10"/>
      <c r="AY600" s="10"/>
      <c r="AZ600" s="10"/>
      <c r="BA600" s="10"/>
      <c r="BB600" s="10"/>
      <c r="BC600" s="10"/>
      <c r="BD600" s="10"/>
      <c r="BE600" s="10"/>
      <c r="BF600" s="10"/>
      <c r="BG600" s="10"/>
      <c r="BH600" s="1003"/>
      <c r="BI600" s="10"/>
    </row>
    <row r="601" spans="1:61" ht="46.5" customHeight="1">
      <c r="A601" s="10"/>
      <c r="B601" s="10"/>
      <c r="C601" s="10"/>
      <c r="D601" s="10"/>
      <c r="E601" s="10"/>
      <c r="F601" s="10"/>
      <c r="G601" s="10"/>
      <c r="H601" s="10"/>
      <c r="I601" s="10"/>
      <c r="J601" s="10"/>
      <c r="K601" s="10"/>
      <c r="L601" s="10"/>
      <c r="M601" s="10"/>
      <c r="N601" s="10"/>
      <c r="O601" s="154"/>
      <c r="P601" s="10"/>
      <c r="Q601" s="154"/>
      <c r="R601" s="10"/>
      <c r="S601" s="154"/>
      <c r="T601" s="10"/>
      <c r="U601" s="154"/>
      <c r="V601" s="10"/>
      <c r="W601" s="154"/>
      <c r="X601" s="10"/>
      <c r="Y601" s="154">
        <f t="shared" si="38"/>
        <v>0</v>
      </c>
      <c r="Z601" s="154"/>
      <c r="AA601" s="130" t="str">
        <f t="shared" si="39"/>
        <v xml:space="preserve"> </v>
      </c>
      <c r="AB601" s="10"/>
      <c r="AC601" s="130" t="str">
        <f t="shared" si="40"/>
        <v xml:space="preserve"> </v>
      </c>
      <c r="AD601" s="10"/>
      <c r="AE601" s="10"/>
      <c r="AF601" s="154"/>
      <c r="AG601" s="130" t="str">
        <f t="shared" si="41"/>
        <v xml:space="preserve"> </v>
      </c>
      <c r="AH601" s="10"/>
      <c r="AI601" s="130" t="str">
        <f t="shared" si="42"/>
        <v xml:space="preserve"> </v>
      </c>
      <c r="AJ601" s="10"/>
      <c r="AK601" s="10"/>
      <c r="AL601" s="154"/>
      <c r="AM601" s="130" t="str">
        <f t="shared" si="51"/>
        <v xml:space="preserve"> </v>
      </c>
      <c r="AN601" s="10"/>
      <c r="AO601" s="155" t="str">
        <f t="shared" si="52"/>
        <v xml:space="preserve"> </v>
      </c>
      <c r="AP601" s="10"/>
      <c r="AQ601" s="10"/>
      <c r="AR601" s="983"/>
      <c r="AS601" s="130" t="str">
        <f t="shared" si="53"/>
        <v xml:space="preserve"> </v>
      </c>
      <c r="AT601" s="10"/>
      <c r="AU601" s="155" t="str">
        <f t="shared" si="54"/>
        <v xml:space="preserve"> </v>
      </c>
      <c r="AV601" s="10"/>
      <c r="AW601" s="10"/>
      <c r="AX601" s="10"/>
      <c r="AY601" s="10"/>
      <c r="AZ601" s="10"/>
      <c r="BA601" s="10"/>
      <c r="BB601" s="10"/>
      <c r="BC601" s="10"/>
      <c r="BD601" s="10"/>
      <c r="BE601" s="10"/>
      <c r="BF601" s="10"/>
      <c r="BG601" s="10"/>
      <c r="BH601" s="1003"/>
      <c r="BI601" s="10"/>
    </row>
    <row r="602" spans="1:61" ht="46.5" customHeight="1">
      <c r="A602" s="10"/>
      <c r="B602" s="10"/>
      <c r="C602" s="10"/>
      <c r="D602" s="10"/>
      <c r="E602" s="10"/>
      <c r="F602" s="10"/>
      <c r="G602" s="10"/>
      <c r="H602" s="10"/>
      <c r="I602" s="10"/>
      <c r="J602" s="10"/>
      <c r="K602" s="10"/>
      <c r="L602" s="10"/>
      <c r="M602" s="10"/>
      <c r="N602" s="10"/>
      <c r="O602" s="154"/>
      <c r="P602" s="10"/>
      <c r="Q602" s="154"/>
      <c r="R602" s="10"/>
      <c r="S602" s="154"/>
      <c r="T602" s="10"/>
      <c r="U602" s="154"/>
      <c r="V602" s="10"/>
      <c r="W602" s="154"/>
      <c r="X602" s="10"/>
      <c r="Y602" s="154">
        <f t="shared" si="38"/>
        <v>0</v>
      </c>
      <c r="Z602" s="154"/>
      <c r="AA602" s="130" t="str">
        <f t="shared" si="39"/>
        <v xml:space="preserve"> </v>
      </c>
      <c r="AB602" s="10"/>
      <c r="AC602" s="130" t="str">
        <f t="shared" si="40"/>
        <v xml:space="preserve"> </v>
      </c>
      <c r="AD602" s="10"/>
      <c r="AE602" s="10"/>
      <c r="AF602" s="154"/>
      <c r="AG602" s="130" t="str">
        <f t="shared" si="41"/>
        <v xml:space="preserve"> </v>
      </c>
      <c r="AH602" s="10"/>
      <c r="AI602" s="130" t="str">
        <f t="shared" si="42"/>
        <v xml:space="preserve"> </v>
      </c>
      <c r="AJ602" s="10"/>
      <c r="AK602" s="10"/>
      <c r="AL602" s="154"/>
      <c r="AM602" s="130" t="str">
        <f t="shared" si="51"/>
        <v xml:space="preserve"> </v>
      </c>
      <c r="AN602" s="10"/>
      <c r="AO602" s="155" t="str">
        <f t="shared" si="52"/>
        <v xml:space="preserve"> </v>
      </c>
      <c r="AP602" s="10"/>
      <c r="AQ602" s="10"/>
      <c r="AR602" s="983"/>
      <c r="AS602" s="130" t="str">
        <f t="shared" si="53"/>
        <v xml:space="preserve"> </v>
      </c>
      <c r="AT602" s="10"/>
      <c r="AU602" s="155" t="str">
        <f t="shared" si="54"/>
        <v xml:space="preserve"> </v>
      </c>
      <c r="AV602" s="10"/>
      <c r="AW602" s="10"/>
      <c r="AX602" s="10"/>
      <c r="AY602" s="10"/>
      <c r="AZ602" s="10"/>
      <c r="BA602" s="10"/>
      <c r="BB602" s="10"/>
      <c r="BC602" s="10"/>
      <c r="BD602" s="10"/>
      <c r="BE602" s="10"/>
      <c r="BF602" s="10"/>
      <c r="BG602" s="10"/>
      <c r="BH602" s="1003"/>
      <c r="BI602" s="10"/>
    </row>
    <row r="603" spans="1:61" ht="46.5" customHeight="1">
      <c r="A603" s="10"/>
      <c r="B603" s="10"/>
      <c r="C603" s="10"/>
      <c r="D603" s="10"/>
      <c r="E603" s="10"/>
      <c r="F603" s="10"/>
      <c r="G603" s="10"/>
      <c r="H603" s="10"/>
      <c r="I603" s="10"/>
      <c r="J603" s="10"/>
      <c r="K603" s="10"/>
      <c r="L603" s="10"/>
      <c r="M603" s="10"/>
      <c r="N603" s="10"/>
      <c r="O603" s="154"/>
      <c r="P603" s="10"/>
      <c r="Q603" s="154"/>
      <c r="R603" s="10"/>
      <c r="S603" s="154"/>
      <c r="T603" s="10"/>
      <c r="U603" s="154"/>
      <c r="V603" s="10"/>
      <c r="W603" s="154"/>
      <c r="X603" s="10"/>
      <c r="Y603" s="154">
        <f t="shared" si="38"/>
        <v>0</v>
      </c>
      <c r="Z603" s="154"/>
      <c r="AA603" s="130" t="str">
        <f t="shared" si="39"/>
        <v xml:space="preserve"> </v>
      </c>
      <c r="AB603" s="10"/>
      <c r="AC603" s="130" t="str">
        <f t="shared" si="40"/>
        <v xml:space="preserve"> </v>
      </c>
      <c r="AD603" s="10"/>
      <c r="AE603" s="10"/>
      <c r="AF603" s="154"/>
      <c r="AG603" s="130" t="str">
        <f t="shared" si="41"/>
        <v xml:space="preserve"> </v>
      </c>
      <c r="AH603" s="10"/>
      <c r="AI603" s="130" t="str">
        <f t="shared" si="42"/>
        <v xml:space="preserve"> </v>
      </c>
      <c r="AJ603" s="10"/>
      <c r="AK603" s="10"/>
      <c r="AL603" s="154"/>
      <c r="AM603" s="130" t="str">
        <f t="shared" si="51"/>
        <v xml:space="preserve"> </v>
      </c>
      <c r="AN603" s="10"/>
      <c r="AO603" s="155" t="str">
        <f t="shared" si="52"/>
        <v xml:space="preserve"> </v>
      </c>
      <c r="AP603" s="10"/>
      <c r="AQ603" s="10"/>
      <c r="AR603" s="983"/>
      <c r="AS603" s="130" t="str">
        <f t="shared" si="53"/>
        <v xml:space="preserve"> </v>
      </c>
      <c r="AT603" s="10"/>
      <c r="AU603" s="155" t="str">
        <f t="shared" si="54"/>
        <v xml:space="preserve"> </v>
      </c>
      <c r="AV603" s="10"/>
      <c r="AW603" s="10"/>
      <c r="AX603" s="10"/>
      <c r="AY603" s="10"/>
      <c r="AZ603" s="10"/>
      <c r="BA603" s="10"/>
      <c r="BB603" s="10"/>
      <c r="BC603" s="10"/>
      <c r="BD603" s="10"/>
      <c r="BE603" s="10"/>
      <c r="BF603" s="10"/>
      <c r="BG603" s="10"/>
      <c r="BH603" s="1003"/>
      <c r="BI603" s="10"/>
    </row>
    <row r="604" spans="1:61" ht="46.5" customHeight="1">
      <c r="A604" s="10"/>
      <c r="B604" s="10"/>
      <c r="C604" s="10"/>
      <c r="D604" s="10"/>
      <c r="E604" s="10"/>
      <c r="F604" s="10"/>
      <c r="G604" s="10"/>
      <c r="H604" s="10"/>
      <c r="I604" s="10"/>
      <c r="J604" s="10"/>
      <c r="K604" s="10"/>
      <c r="L604" s="10"/>
      <c r="M604" s="10"/>
      <c r="N604" s="10"/>
      <c r="O604" s="154"/>
      <c r="P604" s="10"/>
      <c r="Q604" s="154"/>
      <c r="R604" s="10"/>
      <c r="S604" s="154"/>
      <c r="T604" s="10"/>
      <c r="U604" s="154"/>
      <c r="V604" s="10"/>
      <c r="W604" s="154"/>
      <c r="X604" s="10"/>
      <c r="Y604" s="154">
        <f t="shared" si="38"/>
        <v>0</v>
      </c>
      <c r="Z604" s="154"/>
      <c r="AA604" s="130" t="str">
        <f t="shared" si="39"/>
        <v xml:space="preserve"> </v>
      </c>
      <c r="AB604" s="10"/>
      <c r="AC604" s="130" t="str">
        <f t="shared" si="40"/>
        <v xml:space="preserve"> </v>
      </c>
      <c r="AD604" s="10"/>
      <c r="AE604" s="10"/>
      <c r="AF604" s="154"/>
      <c r="AG604" s="130" t="str">
        <f t="shared" si="41"/>
        <v xml:space="preserve"> </v>
      </c>
      <c r="AH604" s="10"/>
      <c r="AI604" s="130" t="str">
        <f t="shared" si="42"/>
        <v xml:space="preserve"> </v>
      </c>
      <c r="AJ604" s="10"/>
      <c r="AK604" s="10"/>
      <c r="AL604" s="154"/>
      <c r="AM604" s="130" t="str">
        <f t="shared" si="51"/>
        <v xml:space="preserve"> </v>
      </c>
      <c r="AN604" s="10"/>
      <c r="AO604" s="155" t="str">
        <f t="shared" si="52"/>
        <v xml:space="preserve"> </v>
      </c>
      <c r="AP604" s="10"/>
      <c r="AQ604" s="10"/>
      <c r="AR604" s="983"/>
      <c r="AS604" s="130" t="str">
        <f t="shared" si="53"/>
        <v xml:space="preserve"> </v>
      </c>
      <c r="AT604" s="10"/>
      <c r="AU604" s="155" t="str">
        <f t="shared" si="54"/>
        <v xml:space="preserve"> </v>
      </c>
      <c r="AV604" s="10"/>
      <c r="AW604" s="10"/>
      <c r="AX604" s="10"/>
      <c r="AY604" s="10"/>
      <c r="AZ604" s="10"/>
      <c r="BA604" s="10"/>
      <c r="BB604" s="10"/>
      <c r="BC604" s="10"/>
      <c r="BD604" s="10"/>
      <c r="BE604" s="10"/>
      <c r="BF604" s="10"/>
      <c r="BG604" s="10"/>
      <c r="BH604" s="1003"/>
      <c r="BI604" s="10"/>
    </row>
    <row r="605" spans="1:61" ht="46.5" customHeight="1">
      <c r="A605" s="10"/>
      <c r="B605" s="10"/>
      <c r="C605" s="10"/>
      <c r="D605" s="10"/>
      <c r="E605" s="10"/>
      <c r="F605" s="10"/>
      <c r="G605" s="10"/>
      <c r="H605" s="10"/>
      <c r="I605" s="10"/>
      <c r="J605" s="10"/>
      <c r="K605" s="10"/>
      <c r="L605" s="10"/>
      <c r="M605" s="10"/>
      <c r="N605" s="10"/>
      <c r="O605" s="154"/>
      <c r="P605" s="10"/>
      <c r="Q605" s="154"/>
      <c r="R605" s="10"/>
      <c r="S605" s="154"/>
      <c r="T605" s="10"/>
      <c r="U605" s="154"/>
      <c r="V605" s="10"/>
      <c r="W605" s="154"/>
      <c r="X605" s="10"/>
      <c r="Y605" s="154">
        <f t="shared" si="38"/>
        <v>0</v>
      </c>
      <c r="Z605" s="154"/>
      <c r="AA605" s="130" t="str">
        <f t="shared" si="39"/>
        <v xml:space="preserve"> </v>
      </c>
      <c r="AB605" s="10"/>
      <c r="AC605" s="130" t="str">
        <f t="shared" si="40"/>
        <v xml:space="preserve"> </v>
      </c>
      <c r="AD605" s="10"/>
      <c r="AE605" s="10"/>
      <c r="AF605" s="154"/>
      <c r="AG605" s="130" t="str">
        <f t="shared" si="41"/>
        <v xml:space="preserve"> </v>
      </c>
      <c r="AH605" s="10"/>
      <c r="AI605" s="130" t="str">
        <f t="shared" si="42"/>
        <v xml:space="preserve"> </v>
      </c>
      <c r="AJ605" s="10"/>
      <c r="AK605" s="10"/>
      <c r="AL605" s="154"/>
      <c r="AM605" s="130" t="str">
        <f t="shared" si="51"/>
        <v xml:space="preserve"> </v>
      </c>
      <c r="AN605" s="10"/>
      <c r="AO605" s="155" t="str">
        <f t="shared" si="52"/>
        <v xml:space="preserve"> </v>
      </c>
      <c r="AP605" s="10"/>
      <c r="AQ605" s="10"/>
      <c r="AR605" s="983"/>
      <c r="AS605" s="130" t="str">
        <f t="shared" si="53"/>
        <v xml:space="preserve"> </v>
      </c>
      <c r="AT605" s="10"/>
      <c r="AU605" s="155" t="str">
        <f t="shared" si="54"/>
        <v xml:space="preserve"> </v>
      </c>
      <c r="AV605" s="10"/>
      <c r="AW605" s="10"/>
      <c r="AX605" s="10"/>
      <c r="AY605" s="10"/>
      <c r="AZ605" s="10"/>
      <c r="BA605" s="10"/>
      <c r="BB605" s="10"/>
      <c r="BC605" s="10"/>
      <c r="BD605" s="10"/>
      <c r="BE605" s="10"/>
      <c r="BF605" s="10"/>
      <c r="BG605" s="10"/>
      <c r="BH605" s="1003"/>
      <c r="BI605" s="10"/>
    </row>
    <row r="606" spans="1:61" ht="46.5" customHeight="1">
      <c r="A606" s="10"/>
      <c r="B606" s="10"/>
      <c r="C606" s="10"/>
      <c r="D606" s="10"/>
      <c r="E606" s="10"/>
      <c r="F606" s="10"/>
      <c r="G606" s="10"/>
      <c r="H606" s="10"/>
      <c r="I606" s="10"/>
      <c r="J606" s="10"/>
      <c r="K606" s="10"/>
      <c r="L606" s="10"/>
      <c r="M606" s="10"/>
      <c r="N606" s="10"/>
      <c r="O606" s="154"/>
      <c r="P606" s="10"/>
      <c r="Q606" s="154"/>
      <c r="R606" s="10"/>
      <c r="S606" s="154"/>
      <c r="T606" s="10"/>
      <c r="U606" s="154"/>
      <c r="V606" s="10"/>
      <c r="W606" s="154"/>
      <c r="X606" s="10"/>
      <c r="Y606" s="154">
        <f t="shared" si="38"/>
        <v>0</v>
      </c>
      <c r="Z606" s="154"/>
      <c r="AA606" s="130" t="str">
        <f t="shared" si="39"/>
        <v xml:space="preserve"> </v>
      </c>
      <c r="AB606" s="10"/>
      <c r="AC606" s="130" t="str">
        <f t="shared" si="40"/>
        <v xml:space="preserve"> </v>
      </c>
      <c r="AD606" s="10"/>
      <c r="AE606" s="10"/>
      <c r="AF606" s="154"/>
      <c r="AG606" s="130" t="str">
        <f t="shared" si="41"/>
        <v xml:space="preserve"> </v>
      </c>
      <c r="AH606" s="10"/>
      <c r="AI606" s="130" t="str">
        <f t="shared" si="42"/>
        <v xml:space="preserve"> </v>
      </c>
      <c r="AJ606" s="10"/>
      <c r="AK606" s="10"/>
      <c r="AL606" s="154"/>
      <c r="AM606" s="130" t="str">
        <f t="shared" si="51"/>
        <v xml:space="preserve"> </v>
      </c>
      <c r="AN606" s="10"/>
      <c r="AO606" s="155" t="str">
        <f t="shared" si="52"/>
        <v xml:space="preserve"> </v>
      </c>
      <c r="AP606" s="10"/>
      <c r="AQ606" s="10"/>
      <c r="AR606" s="983"/>
      <c r="AS606" s="130" t="str">
        <f t="shared" si="53"/>
        <v xml:space="preserve"> </v>
      </c>
      <c r="AT606" s="10"/>
      <c r="AU606" s="155" t="str">
        <f t="shared" si="54"/>
        <v xml:space="preserve"> </v>
      </c>
      <c r="AV606" s="10"/>
      <c r="AW606" s="10"/>
      <c r="AX606" s="10"/>
      <c r="AY606" s="10"/>
      <c r="AZ606" s="10"/>
      <c r="BA606" s="10"/>
      <c r="BB606" s="10"/>
      <c r="BC606" s="10"/>
      <c r="BD606" s="10"/>
      <c r="BE606" s="10"/>
      <c r="BF606" s="10"/>
      <c r="BG606" s="10"/>
      <c r="BH606" s="1003"/>
      <c r="BI606" s="10"/>
    </row>
    <row r="607" spans="1:61" ht="46.5" customHeight="1">
      <c r="A607" s="10"/>
      <c r="B607" s="10"/>
      <c r="C607" s="10"/>
      <c r="D607" s="10"/>
      <c r="E607" s="10"/>
      <c r="F607" s="10"/>
      <c r="G607" s="10"/>
      <c r="H607" s="10"/>
      <c r="I607" s="10"/>
      <c r="J607" s="10"/>
      <c r="K607" s="10"/>
      <c r="L607" s="10"/>
      <c r="M607" s="10"/>
      <c r="N607" s="10"/>
      <c r="O607" s="154"/>
      <c r="P607" s="10"/>
      <c r="Q607" s="154"/>
      <c r="R607" s="10"/>
      <c r="S607" s="154"/>
      <c r="T607" s="10"/>
      <c r="U607" s="154"/>
      <c r="V607" s="10"/>
      <c r="W607" s="154"/>
      <c r="X607" s="10"/>
      <c r="Y607" s="154">
        <f t="shared" si="38"/>
        <v>0</v>
      </c>
      <c r="Z607" s="154"/>
      <c r="AA607" s="130" t="str">
        <f t="shared" si="39"/>
        <v xml:space="preserve"> </v>
      </c>
      <c r="AB607" s="10"/>
      <c r="AC607" s="130" t="str">
        <f t="shared" si="40"/>
        <v xml:space="preserve"> </v>
      </c>
      <c r="AD607" s="10"/>
      <c r="AE607" s="10"/>
      <c r="AF607" s="154"/>
      <c r="AG607" s="130" t="str">
        <f t="shared" si="41"/>
        <v xml:space="preserve"> </v>
      </c>
      <c r="AH607" s="10"/>
      <c r="AI607" s="130" t="str">
        <f t="shared" si="42"/>
        <v xml:space="preserve"> </v>
      </c>
      <c r="AJ607" s="10"/>
      <c r="AK607" s="10"/>
      <c r="AL607" s="154"/>
      <c r="AM607" s="130" t="str">
        <f t="shared" si="51"/>
        <v xml:space="preserve"> </v>
      </c>
      <c r="AN607" s="10"/>
      <c r="AO607" s="155" t="str">
        <f t="shared" si="52"/>
        <v xml:space="preserve"> </v>
      </c>
      <c r="AP607" s="10"/>
      <c r="AQ607" s="10"/>
      <c r="AR607" s="983"/>
      <c r="AS607" s="130" t="str">
        <f t="shared" si="53"/>
        <v xml:space="preserve"> </v>
      </c>
      <c r="AT607" s="10"/>
      <c r="AU607" s="155" t="str">
        <f t="shared" si="54"/>
        <v xml:space="preserve"> </v>
      </c>
      <c r="AV607" s="10"/>
      <c r="AW607" s="10"/>
      <c r="AX607" s="10"/>
      <c r="AY607" s="10"/>
      <c r="AZ607" s="10"/>
      <c r="BA607" s="10"/>
      <c r="BB607" s="10"/>
      <c r="BC607" s="10"/>
      <c r="BD607" s="10"/>
      <c r="BE607" s="10"/>
      <c r="BF607" s="10"/>
      <c r="BG607" s="10"/>
      <c r="BH607" s="1003"/>
      <c r="BI607" s="10"/>
    </row>
    <row r="608" spans="1:61" ht="46.5" customHeight="1">
      <c r="A608" s="10"/>
      <c r="B608" s="10"/>
      <c r="C608" s="10"/>
      <c r="D608" s="10"/>
      <c r="E608" s="10"/>
      <c r="F608" s="10"/>
      <c r="G608" s="10"/>
      <c r="H608" s="10"/>
      <c r="I608" s="10"/>
      <c r="J608" s="10"/>
      <c r="K608" s="10"/>
      <c r="L608" s="10"/>
      <c r="M608" s="10"/>
      <c r="N608" s="10"/>
      <c r="O608" s="154"/>
      <c r="P608" s="10"/>
      <c r="Q608" s="154"/>
      <c r="R608" s="10"/>
      <c r="S608" s="154"/>
      <c r="T608" s="10"/>
      <c r="U608" s="154"/>
      <c r="V608" s="10"/>
      <c r="W608" s="154"/>
      <c r="X608" s="10"/>
      <c r="Y608" s="154">
        <f t="shared" si="38"/>
        <v>0</v>
      </c>
      <c r="Z608" s="154"/>
      <c r="AA608" s="130" t="str">
        <f t="shared" si="39"/>
        <v xml:space="preserve"> </v>
      </c>
      <c r="AB608" s="10"/>
      <c r="AC608" s="130" t="str">
        <f t="shared" si="40"/>
        <v xml:space="preserve"> </v>
      </c>
      <c r="AD608" s="10"/>
      <c r="AE608" s="10"/>
      <c r="AF608" s="154"/>
      <c r="AG608" s="130" t="str">
        <f t="shared" si="41"/>
        <v xml:space="preserve"> </v>
      </c>
      <c r="AH608" s="10"/>
      <c r="AI608" s="130" t="str">
        <f t="shared" si="42"/>
        <v xml:space="preserve"> </v>
      </c>
      <c r="AJ608" s="10"/>
      <c r="AK608" s="10"/>
      <c r="AL608" s="154"/>
      <c r="AM608" s="130" t="str">
        <f t="shared" si="51"/>
        <v xml:space="preserve"> </v>
      </c>
      <c r="AN608" s="10"/>
      <c r="AO608" s="155" t="str">
        <f t="shared" si="52"/>
        <v xml:space="preserve"> </v>
      </c>
      <c r="AP608" s="10"/>
      <c r="AQ608" s="10"/>
      <c r="AR608" s="983"/>
      <c r="AS608" s="130" t="str">
        <f t="shared" si="53"/>
        <v xml:space="preserve"> </v>
      </c>
      <c r="AT608" s="10"/>
      <c r="AU608" s="155" t="str">
        <f t="shared" si="54"/>
        <v xml:space="preserve"> </v>
      </c>
      <c r="AV608" s="10"/>
      <c r="AW608" s="10"/>
      <c r="AX608" s="10"/>
      <c r="AY608" s="10"/>
      <c r="AZ608" s="10"/>
      <c r="BA608" s="10"/>
      <c r="BB608" s="10"/>
      <c r="BC608" s="10"/>
      <c r="BD608" s="10"/>
      <c r="BE608" s="10"/>
      <c r="BF608" s="10"/>
      <c r="BG608" s="10"/>
      <c r="BH608" s="1003"/>
      <c r="BI608" s="10"/>
    </row>
    <row r="609" spans="1:61" ht="46.5" customHeight="1">
      <c r="A609" s="10"/>
      <c r="B609" s="10"/>
      <c r="C609" s="10"/>
      <c r="D609" s="10"/>
      <c r="E609" s="10"/>
      <c r="F609" s="10"/>
      <c r="G609" s="10"/>
      <c r="H609" s="10"/>
      <c r="I609" s="10"/>
      <c r="J609" s="10"/>
      <c r="K609" s="10"/>
      <c r="L609" s="10"/>
      <c r="M609" s="10"/>
      <c r="N609" s="10"/>
      <c r="O609" s="154"/>
      <c r="P609" s="10"/>
      <c r="Q609" s="154"/>
      <c r="R609" s="10"/>
      <c r="S609" s="154"/>
      <c r="T609" s="10"/>
      <c r="U609" s="154"/>
      <c r="V609" s="10"/>
      <c r="W609" s="154"/>
      <c r="X609" s="10"/>
      <c r="Y609" s="154">
        <f t="shared" si="38"/>
        <v>0</v>
      </c>
      <c r="Z609" s="154"/>
      <c r="AA609" s="130" t="str">
        <f t="shared" si="39"/>
        <v xml:space="preserve"> </v>
      </c>
      <c r="AB609" s="10"/>
      <c r="AC609" s="130" t="str">
        <f t="shared" si="40"/>
        <v xml:space="preserve"> </v>
      </c>
      <c r="AD609" s="10"/>
      <c r="AE609" s="10"/>
      <c r="AF609" s="154"/>
      <c r="AG609" s="130" t="str">
        <f t="shared" si="41"/>
        <v xml:space="preserve"> </v>
      </c>
      <c r="AH609" s="10"/>
      <c r="AI609" s="130" t="str">
        <f t="shared" si="42"/>
        <v xml:space="preserve"> </v>
      </c>
      <c r="AJ609" s="10"/>
      <c r="AK609" s="10"/>
      <c r="AL609" s="154"/>
      <c r="AM609" s="130" t="str">
        <f t="shared" si="51"/>
        <v xml:space="preserve"> </v>
      </c>
      <c r="AN609" s="10"/>
      <c r="AO609" s="155" t="str">
        <f t="shared" si="52"/>
        <v xml:space="preserve"> </v>
      </c>
      <c r="AP609" s="10"/>
      <c r="AQ609" s="10"/>
      <c r="AR609" s="983"/>
      <c r="AS609" s="130" t="str">
        <f t="shared" si="53"/>
        <v xml:space="preserve"> </v>
      </c>
      <c r="AT609" s="10"/>
      <c r="AU609" s="155" t="str">
        <f t="shared" si="54"/>
        <v xml:space="preserve"> </v>
      </c>
      <c r="AV609" s="10"/>
      <c r="AW609" s="10"/>
      <c r="AX609" s="10"/>
      <c r="AY609" s="10"/>
      <c r="AZ609" s="10"/>
      <c r="BA609" s="10"/>
      <c r="BB609" s="10"/>
      <c r="BC609" s="10"/>
      <c r="BD609" s="10"/>
      <c r="BE609" s="10"/>
      <c r="BF609" s="10"/>
      <c r="BG609" s="10"/>
      <c r="BH609" s="1003"/>
      <c r="BI609" s="10"/>
    </row>
    <row r="610" spans="1:61" ht="46.5" customHeight="1">
      <c r="A610" s="10"/>
      <c r="B610" s="10"/>
      <c r="C610" s="10"/>
      <c r="D610" s="10"/>
      <c r="E610" s="10"/>
      <c r="F610" s="10"/>
      <c r="G610" s="10"/>
      <c r="H610" s="10"/>
      <c r="I610" s="10"/>
      <c r="J610" s="10"/>
      <c r="K610" s="10"/>
      <c r="L610" s="10"/>
      <c r="M610" s="10"/>
      <c r="N610" s="10"/>
      <c r="O610" s="154"/>
      <c r="P610" s="10"/>
      <c r="Q610" s="154"/>
      <c r="R610" s="10"/>
      <c r="S610" s="154"/>
      <c r="T610" s="10"/>
      <c r="U610" s="154"/>
      <c r="V610" s="10"/>
      <c r="W610" s="154"/>
      <c r="X610" s="10"/>
      <c r="Y610" s="154">
        <f t="shared" si="38"/>
        <v>0</v>
      </c>
      <c r="Z610" s="154"/>
      <c r="AA610" s="130" t="str">
        <f t="shared" si="39"/>
        <v xml:space="preserve"> </v>
      </c>
      <c r="AB610" s="10"/>
      <c r="AC610" s="130" t="str">
        <f t="shared" si="40"/>
        <v xml:space="preserve"> </v>
      </c>
      <c r="AD610" s="10"/>
      <c r="AE610" s="10"/>
      <c r="AF610" s="154"/>
      <c r="AG610" s="130" t="str">
        <f t="shared" si="41"/>
        <v xml:space="preserve"> </v>
      </c>
      <c r="AH610" s="10"/>
      <c r="AI610" s="130" t="str">
        <f t="shared" si="42"/>
        <v xml:space="preserve"> </v>
      </c>
      <c r="AJ610" s="10"/>
      <c r="AK610" s="10"/>
      <c r="AL610" s="154"/>
      <c r="AM610" s="130" t="str">
        <f t="shared" si="51"/>
        <v xml:space="preserve"> </v>
      </c>
      <c r="AN610" s="10"/>
      <c r="AO610" s="155" t="str">
        <f t="shared" si="52"/>
        <v xml:space="preserve"> </v>
      </c>
      <c r="AP610" s="10"/>
      <c r="AQ610" s="10"/>
      <c r="AR610" s="983"/>
      <c r="AS610" s="130" t="str">
        <f t="shared" si="53"/>
        <v xml:space="preserve"> </v>
      </c>
      <c r="AT610" s="10"/>
      <c r="AU610" s="155" t="str">
        <f t="shared" si="54"/>
        <v xml:space="preserve"> </v>
      </c>
      <c r="AV610" s="10"/>
      <c r="AW610" s="10"/>
      <c r="AX610" s="10"/>
      <c r="AY610" s="10"/>
      <c r="AZ610" s="10"/>
      <c r="BA610" s="10"/>
      <c r="BB610" s="10"/>
      <c r="BC610" s="10"/>
      <c r="BD610" s="10"/>
      <c r="BE610" s="10"/>
      <c r="BF610" s="10"/>
      <c r="BG610" s="10"/>
      <c r="BH610" s="1003"/>
      <c r="BI610" s="10"/>
    </row>
    <row r="611" spans="1:61" ht="46.5" customHeight="1">
      <c r="A611" s="10"/>
      <c r="B611" s="10"/>
      <c r="C611" s="10"/>
      <c r="D611" s="10"/>
      <c r="E611" s="10"/>
      <c r="F611" s="10"/>
      <c r="G611" s="10"/>
      <c r="H611" s="10"/>
      <c r="I611" s="10"/>
      <c r="J611" s="10"/>
      <c r="K611" s="10"/>
      <c r="L611" s="10"/>
      <c r="M611" s="10"/>
      <c r="N611" s="10"/>
      <c r="O611" s="154"/>
      <c r="P611" s="10"/>
      <c r="Q611" s="154"/>
      <c r="R611" s="10"/>
      <c r="S611" s="154"/>
      <c r="T611" s="10"/>
      <c r="U611" s="154"/>
      <c r="V611" s="10"/>
      <c r="W611" s="154"/>
      <c r="X611" s="10"/>
      <c r="Y611" s="154">
        <f t="shared" si="38"/>
        <v>0</v>
      </c>
      <c r="Z611" s="154"/>
      <c r="AA611" s="130" t="str">
        <f t="shared" si="39"/>
        <v xml:space="preserve"> </v>
      </c>
      <c r="AB611" s="10"/>
      <c r="AC611" s="130" t="str">
        <f t="shared" si="40"/>
        <v xml:space="preserve"> </v>
      </c>
      <c r="AD611" s="10"/>
      <c r="AE611" s="10"/>
      <c r="AF611" s="154"/>
      <c r="AG611" s="130" t="str">
        <f t="shared" si="41"/>
        <v xml:space="preserve"> </v>
      </c>
      <c r="AH611" s="10"/>
      <c r="AI611" s="130" t="str">
        <f t="shared" si="42"/>
        <v xml:space="preserve"> </v>
      </c>
      <c r="AJ611" s="10"/>
      <c r="AK611" s="10"/>
      <c r="AL611" s="154"/>
      <c r="AM611" s="130" t="str">
        <f t="shared" si="51"/>
        <v xml:space="preserve"> </v>
      </c>
      <c r="AN611" s="10"/>
      <c r="AO611" s="155" t="str">
        <f t="shared" si="52"/>
        <v xml:space="preserve"> </v>
      </c>
      <c r="AP611" s="10"/>
      <c r="AQ611" s="10"/>
      <c r="AR611" s="983"/>
      <c r="AS611" s="130" t="str">
        <f t="shared" si="53"/>
        <v xml:space="preserve"> </v>
      </c>
      <c r="AT611" s="10"/>
      <c r="AU611" s="155" t="str">
        <f t="shared" si="54"/>
        <v xml:space="preserve"> </v>
      </c>
      <c r="AV611" s="10"/>
      <c r="AW611" s="10"/>
      <c r="AX611" s="10"/>
      <c r="AY611" s="10"/>
      <c r="AZ611" s="10"/>
      <c r="BA611" s="10"/>
      <c r="BB611" s="10"/>
      <c r="BC611" s="10"/>
      <c r="BD611" s="10"/>
      <c r="BE611" s="10"/>
      <c r="BF611" s="10"/>
      <c r="BG611" s="10"/>
      <c r="BH611" s="1003"/>
      <c r="BI611" s="10"/>
    </row>
    <row r="612" spans="1:61" ht="46.5" customHeight="1">
      <c r="A612" s="10"/>
      <c r="B612" s="10"/>
      <c r="C612" s="10"/>
      <c r="D612" s="10"/>
      <c r="E612" s="10"/>
      <c r="F612" s="10"/>
      <c r="G612" s="10"/>
      <c r="H612" s="10"/>
      <c r="I612" s="10"/>
      <c r="J612" s="10"/>
      <c r="K612" s="10"/>
      <c r="L612" s="10"/>
      <c r="M612" s="10"/>
      <c r="N612" s="10"/>
      <c r="O612" s="154"/>
      <c r="P612" s="10"/>
      <c r="Q612" s="154"/>
      <c r="R612" s="10"/>
      <c r="S612" s="154"/>
      <c r="T612" s="10"/>
      <c r="U612" s="154"/>
      <c r="V612" s="10"/>
      <c r="W612" s="154"/>
      <c r="X612" s="10"/>
      <c r="Y612" s="154">
        <f t="shared" si="38"/>
        <v>0</v>
      </c>
      <c r="Z612" s="154"/>
      <c r="AA612" s="130" t="str">
        <f t="shared" si="39"/>
        <v xml:space="preserve"> </v>
      </c>
      <c r="AB612" s="10"/>
      <c r="AC612" s="130" t="str">
        <f t="shared" si="40"/>
        <v xml:space="preserve"> </v>
      </c>
      <c r="AD612" s="10"/>
      <c r="AE612" s="10"/>
      <c r="AF612" s="154"/>
      <c r="AG612" s="130" t="str">
        <f t="shared" si="41"/>
        <v xml:space="preserve"> </v>
      </c>
      <c r="AH612" s="10"/>
      <c r="AI612" s="130" t="str">
        <f t="shared" si="42"/>
        <v xml:space="preserve"> </v>
      </c>
      <c r="AJ612" s="10"/>
      <c r="AK612" s="10"/>
      <c r="AL612" s="154"/>
      <c r="AM612" s="130" t="str">
        <f t="shared" si="51"/>
        <v xml:space="preserve"> </v>
      </c>
      <c r="AN612" s="10"/>
      <c r="AO612" s="155" t="str">
        <f t="shared" si="52"/>
        <v xml:space="preserve"> </v>
      </c>
      <c r="AP612" s="10"/>
      <c r="AQ612" s="10"/>
      <c r="AR612" s="983"/>
      <c r="AS612" s="130" t="str">
        <f t="shared" si="53"/>
        <v xml:space="preserve"> </v>
      </c>
      <c r="AT612" s="10"/>
      <c r="AU612" s="155" t="str">
        <f t="shared" si="54"/>
        <v xml:space="preserve"> </v>
      </c>
      <c r="AV612" s="10"/>
      <c r="AW612" s="10"/>
      <c r="AX612" s="10"/>
      <c r="AY612" s="10"/>
      <c r="AZ612" s="10"/>
      <c r="BA612" s="10"/>
      <c r="BB612" s="10"/>
      <c r="BC612" s="10"/>
      <c r="BD612" s="10"/>
      <c r="BE612" s="10"/>
      <c r="BF612" s="10"/>
      <c r="BG612" s="10"/>
      <c r="BH612" s="1003"/>
      <c r="BI612" s="10"/>
    </row>
    <row r="613" spans="1:61" ht="46.5" customHeight="1">
      <c r="A613" s="10"/>
      <c r="B613" s="10"/>
      <c r="C613" s="10"/>
      <c r="D613" s="10"/>
      <c r="E613" s="10"/>
      <c r="F613" s="10"/>
      <c r="G613" s="10"/>
      <c r="H613" s="10"/>
      <c r="I613" s="10"/>
      <c r="J613" s="10"/>
      <c r="K613" s="10"/>
      <c r="L613" s="10"/>
      <c r="M613" s="10"/>
      <c r="N613" s="10"/>
      <c r="O613" s="154"/>
      <c r="P613" s="10"/>
      <c r="Q613" s="154"/>
      <c r="R613" s="10"/>
      <c r="S613" s="154"/>
      <c r="T613" s="10"/>
      <c r="U613" s="154"/>
      <c r="V613" s="10"/>
      <c r="W613" s="154"/>
      <c r="X613" s="10"/>
      <c r="Y613" s="154">
        <f t="shared" si="38"/>
        <v>0</v>
      </c>
      <c r="Z613" s="154"/>
      <c r="AA613" s="130" t="str">
        <f t="shared" si="39"/>
        <v xml:space="preserve"> </v>
      </c>
      <c r="AB613" s="10"/>
      <c r="AC613" s="130" t="str">
        <f t="shared" si="40"/>
        <v xml:space="preserve"> </v>
      </c>
      <c r="AD613" s="10"/>
      <c r="AE613" s="10"/>
      <c r="AF613" s="154"/>
      <c r="AG613" s="130" t="str">
        <f t="shared" si="41"/>
        <v xml:space="preserve"> </v>
      </c>
      <c r="AH613" s="10"/>
      <c r="AI613" s="130" t="str">
        <f t="shared" si="42"/>
        <v xml:space="preserve"> </v>
      </c>
      <c r="AJ613" s="10"/>
      <c r="AK613" s="10"/>
      <c r="AL613" s="154"/>
      <c r="AM613" s="130" t="str">
        <f t="shared" si="51"/>
        <v xml:space="preserve"> </v>
      </c>
      <c r="AN613" s="10"/>
      <c r="AO613" s="155" t="str">
        <f t="shared" si="52"/>
        <v xml:space="preserve"> </v>
      </c>
      <c r="AP613" s="10"/>
      <c r="AQ613" s="10"/>
      <c r="AR613" s="983"/>
      <c r="AS613" s="130" t="str">
        <f t="shared" si="53"/>
        <v xml:space="preserve"> </v>
      </c>
      <c r="AT613" s="10"/>
      <c r="AU613" s="155" t="str">
        <f t="shared" si="54"/>
        <v xml:space="preserve"> </v>
      </c>
      <c r="AV613" s="10"/>
      <c r="AW613" s="10"/>
      <c r="AX613" s="10"/>
      <c r="AY613" s="10"/>
      <c r="AZ613" s="10"/>
      <c r="BA613" s="10"/>
      <c r="BB613" s="10"/>
      <c r="BC613" s="10"/>
      <c r="BD613" s="10"/>
      <c r="BE613" s="10"/>
      <c r="BF613" s="10"/>
      <c r="BG613" s="10"/>
      <c r="BH613" s="1003"/>
      <c r="BI613" s="10"/>
    </row>
    <row r="614" spans="1:61" ht="46.5" customHeight="1">
      <c r="A614" s="10"/>
      <c r="B614" s="10"/>
      <c r="C614" s="10"/>
      <c r="D614" s="10"/>
      <c r="E614" s="10"/>
      <c r="F614" s="10"/>
      <c r="G614" s="10"/>
      <c r="H614" s="10"/>
      <c r="I614" s="10"/>
      <c r="J614" s="10"/>
      <c r="K614" s="10"/>
      <c r="L614" s="10"/>
      <c r="M614" s="10"/>
      <c r="N614" s="10"/>
      <c r="O614" s="154"/>
      <c r="P614" s="10"/>
      <c r="Q614" s="154"/>
      <c r="R614" s="10"/>
      <c r="S614" s="154"/>
      <c r="T614" s="10"/>
      <c r="U614" s="154"/>
      <c r="V614" s="10"/>
      <c r="W614" s="154"/>
      <c r="X614" s="10"/>
      <c r="Y614" s="154">
        <f t="shared" si="38"/>
        <v>0</v>
      </c>
      <c r="Z614" s="154"/>
      <c r="AA614" s="130" t="str">
        <f t="shared" si="39"/>
        <v xml:space="preserve"> </v>
      </c>
      <c r="AB614" s="10"/>
      <c r="AC614" s="130" t="str">
        <f t="shared" si="40"/>
        <v xml:space="preserve"> </v>
      </c>
      <c r="AD614" s="10"/>
      <c r="AE614" s="10"/>
      <c r="AF614" s="154"/>
      <c r="AG614" s="130" t="str">
        <f t="shared" si="41"/>
        <v xml:space="preserve"> </v>
      </c>
      <c r="AH614" s="10"/>
      <c r="AI614" s="130" t="str">
        <f t="shared" si="42"/>
        <v xml:space="preserve"> </v>
      </c>
      <c r="AJ614" s="10"/>
      <c r="AK614" s="10"/>
      <c r="AL614" s="154"/>
      <c r="AM614" s="130" t="str">
        <f t="shared" si="51"/>
        <v xml:space="preserve"> </v>
      </c>
      <c r="AN614" s="10"/>
      <c r="AO614" s="155" t="str">
        <f t="shared" si="52"/>
        <v xml:space="preserve"> </v>
      </c>
      <c r="AP614" s="10"/>
      <c r="AQ614" s="10"/>
      <c r="AR614" s="983"/>
      <c r="AS614" s="130" t="str">
        <f t="shared" si="53"/>
        <v xml:space="preserve"> </v>
      </c>
      <c r="AT614" s="10"/>
      <c r="AU614" s="155" t="str">
        <f t="shared" si="54"/>
        <v xml:space="preserve"> </v>
      </c>
      <c r="AV614" s="10"/>
      <c r="AW614" s="10"/>
      <c r="AX614" s="10"/>
      <c r="AY614" s="10"/>
      <c r="AZ614" s="10"/>
      <c r="BA614" s="10"/>
      <c r="BB614" s="10"/>
      <c r="BC614" s="10"/>
      <c r="BD614" s="10"/>
      <c r="BE614" s="10"/>
      <c r="BF614" s="10"/>
      <c r="BG614" s="10"/>
      <c r="BH614" s="1003"/>
      <c r="BI614" s="10"/>
    </row>
    <row r="615" spans="1:61" ht="46.5" customHeight="1">
      <c r="A615" s="10"/>
      <c r="B615" s="10"/>
      <c r="C615" s="10"/>
      <c r="D615" s="10"/>
      <c r="E615" s="10"/>
      <c r="F615" s="10"/>
      <c r="G615" s="10"/>
      <c r="H615" s="10"/>
      <c r="I615" s="10"/>
      <c r="J615" s="10"/>
      <c r="K615" s="10"/>
      <c r="L615" s="10"/>
      <c r="M615" s="10"/>
      <c r="N615" s="10"/>
      <c r="O615" s="154"/>
      <c r="P615" s="10"/>
      <c r="Q615" s="154"/>
      <c r="R615" s="10"/>
      <c r="S615" s="154"/>
      <c r="T615" s="10"/>
      <c r="U615" s="154"/>
      <c r="V615" s="10"/>
      <c r="W615" s="154"/>
      <c r="X615" s="10"/>
      <c r="Y615" s="154">
        <f t="shared" si="38"/>
        <v>0</v>
      </c>
      <c r="Z615" s="154"/>
      <c r="AA615" s="130" t="str">
        <f t="shared" si="39"/>
        <v xml:space="preserve"> </v>
      </c>
      <c r="AB615" s="10"/>
      <c r="AC615" s="130" t="str">
        <f t="shared" si="40"/>
        <v xml:space="preserve"> </v>
      </c>
      <c r="AD615" s="10"/>
      <c r="AE615" s="10"/>
      <c r="AF615" s="154"/>
      <c r="AG615" s="130" t="str">
        <f t="shared" si="41"/>
        <v xml:space="preserve"> </v>
      </c>
      <c r="AH615" s="10"/>
      <c r="AI615" s="130" t="str">
        <f t="shared" si="42"/>
        <v xml:space="preserve"> </v>
      </c>
      <c r="AJ615" s="10"/>
      <c r="AK615" s="10"/>
      <c r="AL615" s="154"/>
      <c r="AM615" s="130" t="str">
        <f t="shared" ref="AM615:AM678" si="55">IF(Q615=0," ",AL615/Q615)</f>
        <v xml:space="preserve"> </v>
      </c>
      <c r="AN615" s="10"/>
      <c r="AO615" s="155" t="str">
        <f t="shared" ref="AO615:AO678" si="56">IF(P615=0," ",AN615/P615)</f>
        <v xml:space="preserve"> </v>
      </c>
      <c r="AP615" s="10"/>
      <c r="AQ615" s="10"/>
      <c r="AR615" s="983"/>
      <c r="AS615" s="130" t="str">
        <f t="shared" ref="AS615:AS678" si="57">IF(Q615=0," ",AR615/Q615)</f>
        <v xml:space="preserve"> </v>
      </c>
      <c r="AT615" s="10"/>
      <c r="AU615" s="155" t="str">
        <f t="shared" ref="AU615:AU678" si="58">IF(P615=0," ",AT615/P615)</f>
        <v xml:space="preserve"> </v>
      </c>
      <c r="AV615" s="10"/>
      <c r="AW615" s="10"/>
      <c r="AX615" s="10"/>
      <c r="AY615" s="10"/>
      <c r="AZ615" s="10"/>
      <c r="BA615" s="10"/>
      <c r="BB615" s="10"/>
      <c r="BC615" s="10"/>
      <c r="BD615" s="10"/>
      <c r="BE615" s="10"/>
      <c r="BF615" s="10"/>
      <c r="BG615" s="10"/>
      <c r="BH615" s="1003"/>
      <c r="BI615" s="10"/>
    </row>
    <row r="616" spans="1:61" ht="46.5" customHeight="1">
      <c r="A616" s="10"/>
      <c r="B616" s="10"/>
      <c r="C616" s="10"/>
      <c r="D616" s="10"/>
      <c r="E616" s="10"/>
      <c r="F616" s="10"/>
      <c r="G616" s="10"/>
      <c r="H616" s="10"/>
      <c r="I616" s="10"/>
      <c r="J616" s="10"/>
      <c r="K616" s="10"/>
      <c r="L616" s="10"/>
      <c r="M616" s="10"/>
      <c r="N616" s="10"/>
      <c r="O616" s="154"/>
      <c r="P616" s="10"/>
      <c r="Q616" s="154"/>
      <c r="R616" s="10"/>
      <c r="S616" s="154"/>
      <c r="T616" s="10"/>
      <c r="U616" s="154"/>
      <c r="V616" s="10"/>
      <c r="W616" s="154"/>
      <c r="X616" s="10"/>
      <c r="Y616" s="154">
        <f t="shared" si="38"/>
        <v>0</v>
      </c>
      <c r="Z616" s="154"/>
      <c r="AA616" s="130" t="str">
        <f t="shared" si="39"/>
        <v xml:space="preserve"> </v>
      </c>
      <c r="AB616" s="10"/>
      <c r="AC616" s="130" t="str">
        <f t="shared" si="40"/>
        <v xml:space="preserve"> </v>
      </c>
      <c r="AD616" s="10"/>
      <c r="AE616" s="10"/>
      <c r="AF616" s="154"/>
      <c r="AG616" s="130" t="str">
        <f t="shared" si="41"/>
        <v xml:space="preserve"> </v>
      </c>
      <c r="AH616" s="10"/>
      <c r="AI616" s="130" t="str">
        <f t="shared" si="42"/>
        <v xml:space="preserve"> </v>
      </c>
      <c r="AJ616" s="10"/>
      <c r="AK616" s="10"/>
      <c r="AL616" s="154"/>
      <c r="AM616" s="130" t="str">
        <f t="shared" si="55"/>
        <v xml:space="preserve"> </v>
      </c>
      <c r="AN616" s="10"/>
      <c r="AO616" s="155" t="str">
        <f t="shared" si="56"/>
        <v xml:space="preserve"> </v>
      </c>
      <c r="AP616" s="10"/>
      <c r="AQ616" s="10"/>
      <c r="AR616" s="983"/>
      <c r="AS616" s="130" t="str">
        <f t="shared" si="57"/>
        <v xml:space="preserve"> </v>
      </c>
      <c r="AT616" s="10"/>
      <c r="AU616" s="155" t="str">
        <f t="shared" si="58"/>
        <v xml:space="preserve"> </v>
      </c>
      <c r="AV616" s="10"/>
      <c r="AW616" s="10"/>
      <c r="AX616" s="10"/>
      <c r="AY616" s="10"/>
      <c r="AZ616" s="10"/>
      <c r="BA616" s="10"/>
      <c r="BB616" s="10"/>
      <c r="BC616" s="10"/>
      <c r="BD616" s="10"/>
      <c r="BE616" s="10"/>
      <c r="BF616" s="10"/>
      <c r="BG616" s="10"/>
      <c r="BH616" s="1003"/>
      <c r="BI616" s="10"/>
    </row>
    <row r="617" spans="1:61" ht="46.5" customHeight="1">
      <c r="A617" s="10"/>
      <c r="B617" s="10"/>
      <c r="C617" s="10"/>
      <c r="D617" s="10"/>
      <c r="E617" s="10"/>
      <c r="F617" s="10"/>
      <c r="G617" s="10"/>
      <c r="H617" s="10"/>
      <c r="I617" s="10"/>
      <c r="J617" s="10"/>
      <c r="K617" s="10"/>
      <c r="L617" s="10"/>
      <c r="M617" s="10"/>
      <c r="N617" s="10"/>
      <c r="O617" s="154"/>
      <c r="P617" s="10"/>
      <c r="Q617" s="154"/>
      <c r="R617" s="10"/>
      <c r="S617" s="154"/>
      <c r="T617" s="10"/>
      <c r="U617" s="154"/>
      <c r="V617" s="10"/>
      <c r="W617" s="154"/>
      <c r="X617" s="10"/>
      <c r="Y617" s="154">
        <f t="shared" si="38"/>
        <v>0</v>
      </c>
      <c r="Z617" s="154"/>
      <c r="AA617" s="130" t="str">
        <f t="shared" si="39"/>
        <v xml:space="preserve"> </v>
      </c>
      <c r="AB617" s="10"/>
      <c r="AC617" s="130" t="str">
        <f t="shared" si="40"/>
        <v xml:space="preserve"> </v>
      </c>
      <c r="AD617" s="10"/>
      <c r="AE617" s="10"/>
      <c r="AF617" s="154"/>
      <c r="AG617" s="130" t="str">
        <f t="shared" si="41"/>
        <v xml:space="preserve"> </v>
      </c>
      <c r="AH617" s="10"/>
      <c r="AI617" s="130" t="str">
        <f t="shared" si="42"/>
        <v xml:space="preserve"> </v>
      </c>
      <c r="AJ617" s="10"/>
      <c r="AK617" s="10"/>
      <c r="AL617" s="154"/>
      <c r="AM617" s="130" t="str">
        <f t="shared" si="55"/>
        <v xml:space="preserve"> </v>
      </c>
      <c r="AN617" s="10"/>
      <c r="AO617" s="155" t="str">
        <f t="shared" si="56"/>
        <v xml:space="preserve"> </v>
      </c>
      <c r="AP617" s="10"/>
      <c r="AQ617" s="10"/>
      <c r="AR617" s="983"/>
      <c r="AS617" s="130" t="str">
        <f t="shared" si="57"/>
        <v xml:space="preserve"> </v>
      </c>
      <c r="AT617" s="10"/>
      <c r="AU617" s="155" t="str">
        <f t="shared" si="58"/>
        <v xml:space="preserve"> </v>
      </c>
      <c r="AV617" s="10"/>
      <c r="AW617" s="10"/>
      <c r="AX617" s="10"/>
      <c r="AY617" s="10"/>
      <c r="AZ617" s="10"/>
      <c r="BA617" s="10"/>
      <c r="BB617" s="10"/>
      <c r="BC617" s="10"/>
      <c r="BD617" s="10"/>
      <c r="BE617" s="10"/>
      <c r="BF617" s="10"/>
      <c r="BG617" s="10"/>
      <c r="BH617" s="1003"/>
      <c r="BI617" s="10"/>
    </row>
    <row r="618" spans="1:61" ht="46.5" customHeight="1">
      <c r="A618" s="10"/>
      <c r="B618" s="10"/>
      <c r="C618" s="10"/>
      <c r="D618" s="10"/>
      <c r="E618" s="10"/>
      <c r="F618" s="10"/>
      <c r="G618" s="10"/>
      <c r="H618" s="10"/>
      <c r="I618" s="10"/>
      <c r="J618" s="10"/>
      <c r="K618" s="10"/>
      <c r="L618" s="10"/>
      <c r="M618" s="10"/>
      <c r="N618" s="10"/>
      <c r="O618" s="154"/>
      <c r="P618" s="10"/>
      <c r="Q618" s="154"/>
      <c r="R618" s="10"/>
      <c r="S618" s="154"/>
      <c r="T618" s="10"/>
      <c r="U618" s="154"/>
      <c r="V618" s="10"/>
      <c r="W618" s="154"/>
      <c r="X618" s="10"/>
      <c r="Y618" s="154">
        <f t="shared" si="38"/>
        <v>0</v>
      </c>
      <c r="Z618" s="154"/>
      <c r="AA618" s="130" t="str">
        <f t="shared" si="39"/>
        <v xml:space="preserve"> </v>
      </c>
      <c r="AB618" s="10"/>
      <c r="AC618" s="130" t="str">
        <f t="shared" si="40"/>
        <v xml:space="preserve"> </v>
      </c>
      <c r="AD618" s="10"/>
      <c r="AE618" s="10"/>
      <c r="AF618" s="154"/>
      <c r="AG618" s="130" t="str">
        <f t="shared" si="41"/>
        <v xml:space="preserve"> </v>
      </c>
      <c r="AH618" s="10"/>
      <c r="AI618" s="130" t="str">
        <f t="shared" si="42"/>
        <v xml:space="preserve"> </v>
      </c>
      <c r="AJ618" s="10"/>
      <c r="AK618" s="10"/>
      <c r="AL618" s="154"/>
      <c r="AM618" s="130" t="str">
        <f t="shared" si="55"/>
        <v xml:space="preserve"> </v>
      </c>
      <c r="AN618" s="10"/>
      <c r="AO618" s="155" t="str">
        <f t="shared" si="56"/>
        <v xml:space="preserve"> </v>
      </c>
      <c r="AP618" s="10"/>
      <c r="AQ618" s="10"/>
      <c r="AR618" s="983"/>
      <c r="AS618" s="130" t="str">
        <f t="shared" si="57"/>
        <v xml:space="preserve"> </v>
      </c>
      <c r="AT618" s="10"/>
      <c r="AU618" s="155" t="str">
        <f t="shared" si="58"/>
        <v xml:space="preserve"> </v>
      </c>
      <c r="AV618" s="10"/>
      <c r="AW618" s="10"/>
      <c r="AX618" s="10"/>
      <c r="AY618" s="10"/>
      <c r="AZ618" s="10"/>
      <c r="BA618" s="10"/>
      <c r="BB618" s="10"/>
      <c r="BC618" s="10"/>
      <c r="BD618" s="10"/>
      <c r="BE618" s="10"/>
      <c r="BF618" s="10"/>
      <c r="BG618" s="10"/>
      <c r="BH618" s="1003"/>
      <c r="BI618" s="10"/>
    </row>
    <row r="619" spans="1:61" ht="46.5" customHeight="1">
      <c r="A619" s="10"/>
      <c r="B619" s="10"/>
      <c r="C619" s="10"/>
      <c r="D619" s="10"/>
      <c r="E619" s="10"/>
      <c r="F619" s="10"/>
      <c r="G619" s="10"/>
      <c r="H619" s="10"/>
      <c r="I619" s="10"/>
      <c r="J619" s="10"/>
      <c r="K619" s="10"/>
      <c r="L619" s="10"/>
      <c r="M619" s="10"/>
      <c r="N619" s="10"/>
      <c r="O619" s="154"/>
      <c r="P619" s="10"/>
      <c r="Q619" s="154"/>
      <c r="R619" s="10"/>
      <c r="S619" s="154"/>
      <c r="T619" s="10"/>
      <c r="U619" s="154"/>
      <c r="V619" s="10"/>
      <c r="W619" s="154"/>
      <c r="X619" s="10"/>
      <c r="Y619" s="154">
        <f t="shared" si="38"/>
        <v>0</v>
      </c>
      <c r="Z619" s="154"/>
      <c r="AA619" s="130" t="str">
        <f t="shared" si="39"/>
        <v xml:space="preserve"> </v>
      </c>
      <c r="AB619" s="10"/>
      <c r="AC619" s="130" t="str">
        <f t="shared" si="40"/>
        <v xml:space="preserve"> </v>
      </c>
      <c r="AD619" s="10"/>
      <c r="AE619" s="10"/>
      <c r="AF619" s="154"/>
      <c r="AG619" s="130" t="str">
        <f t="shared" si="41"/>
        <v xml:space="preserve"> </v>
      </c>
      <c r="AH619" s="10"/>
      <c r="AI619" s="130" t="str">
        <f t="shared" si="42"/>
        <v xml:space="preserve"> </v>
      </c>
      <c r="AJ619" s="10"/>
      <c r="AK619" s="10"/>
      <c r="AL619" s="154"/>
      <c r="AM619" s="130" t="str">
        <f t="shared" si="55"/>
        <v xml:space="preserve"> </v>
      </c>
      <c r="AN619" s="10"/>
      <c r="AO619" s="155" t="str">
        <f t="shared" si="56"/>
        <v xml:space="preserve"> </v>
      </c>
      <c r="AP619" s="10"/>
      <c r="AQ619" s="10"/>
      <c r="AR619" s="983"/>
      <c r="AS619" s="130" t="str">
        <f t="shared" si="57"/>
        <v xml:space="preserve"> </v>
      </c>
      <c r="AT619" s="10"/>
      <c r="AU619" s="155" t="str">
        <f t="shared" si="58"/>
        <v xml:space="preserve"> </v>
      </c>
      <c r="AV619" s="10"/>
      <c r="AW619" s="10"/>
      <c r="AX619" s="10"/>
      <c r="AY619" s="10"/>
      <c r="AZ619" s="10"/>
      <c r="BA619" s="10"/>
      <c r="BB619" s="10"/>
      <c r="BC619" s="10"/>
      <c r="BD619" s="10"/>
      <c r="BE619" s="10"/>
      <c r="BF619" s="10"/>
      <c r="BG619" s="10"/>
      <c r="BH619" s="1003"/>
      <c r="BI619" s="10"/>
    </row>
    <row r="620" spans="1:61" ht="46.5" customHeight="1">
      <c r="A620" s="10"/>
      <c r="B620" s="10"/>
      <c r="C620" s="10"/>
      <c r="D620" s="10"/>
      <c r="E620" s="10"/>
      <c r="F620" s="10"/>
      <c r="G620" s="10"/>
      <c r="H620" s="10"/>
      <c r="I620" s="10"/>
      <c r="J620" s="10"/>
      <c r="K620" s="10"/>
      <c r="L620" s="10"/>
      <c r="M620" s="10"/>
      <c r="N620" s="10"/>
      <c r="O620" s="154"/>
      <c r="P620" s="10"/>
      <c r="Q620" s="154"/>
      <c r="R620" s="10"/>
      <c r="S620" s="154"/>
      <c r="T620" s="10"/>
      <c r="U620" s="154"/>
      <c r="V620" s="10"/>
      <c r="W620" s="154"/>
      <c r="X620" s="10"/>
      <c r="Y620" s="154">
        <f t="shared" si="38"/>
        <v>0</v>
      </c>
      <c r="Z620" s="154"/>
      <c r="AA620" s="130" t="str">
        <f t="shared" si="39"/>
        <v xml:space="preserve"> </v>
      </c>
      <c r="AB620" s="10"/>
      <c r="AC620" s="130" t="str">
        <f t="shared" si="40"/>
        <v xml:space="preserve"> </v>
      </c>
      <c r="AD620" s="10"/>
      <c r="AE620" s="10"/>
      <c r="AF620" s="154"/>
      <c r="AG620" s="130" t="str">
        <f t="shared" si="41"/>
        <v xml:space="preserve"> </v>
      </c>
      <c r="AH620" s="10"/>
      <c r="AI620" s="130" t="str">
        <f t="shared" si="42"/>
        <v xml:space="preserve"> </v>
      </c>
      <c r="AJ620" s="10"/>
      <c r="AK620" s="10"/>
      <c r="AL620" s="154"/>
      <c r="AM620" s="130" t="str">
        <f t="shared" si="55"/>
        <v xml:space="preserve"> </v>
      </c>
      <c r="AN620" s="10"/>
      <c r="AO620" s="155" t="str">
        <f t="shared" si="56"/>
        <v xml:space="preserve"> </v>
      </c>
      <c r="AP620" s="10"/>
      <c r="AQ620" s="10"/>
      <c r="AR620" s="983"/>
      <c r="AS620" s="130" t="str">
        <f t="shared" si="57"/>
        <v xml:space="preserve"> </v>
      </c>
      <c r="AT620" s="10"/>
      <c r="AU620" s="155" t="str">
        <f t="shared" si="58"/>
        <v xml:space="preserve"> </v>
      </c>
      <c r="AV620" s="10"/>
      <c r="AW620" s="10"/>
      <c r="AX620" s="10"/>
      <c r="AY620" s="10"/>
      <c r="AZ620" s="10"/>
      <c r="BA620" s="10"/>
      <c r="BB620" s="10"/>
      <c r="BC620" s="10"/>
      <c r="BD620" s="10"/>
      <c r="BE620" s="10"/>
      <c r="BF620" s="10"/>
      <c r="BG620" s="10"/>
      <c r="BH620" s="1003"/>
      <c r="BI620" s="10"/>
    </row>
    <row r="621" spans="1:61" ht="46.5" customHeight="1">
      <c r="A621" s="10"/>
      <c r="B621" s="10"/>
      <c r="C621" s="10"/>
      <c r="D621" s="10"/>
      <c r="E621" s="10"/>
      <c r="F621" s="10"/>
      <c r="G621" s="10"/>
      <c r="H621" s="10"/>
      <c r="I621" s="10"/>
      <c r="J621" s="10"/>
      <c r="K621" s="10"/>
      <c r="L621" s="10"/>
      <c r="M621" s="10"/>
      <c r="N621" s="10"/>
      <c r="O621" s="154"/>
      <c r="P621" s="10"/>
      <c r="Q621" s="154"/>
      <c r="R621" s="10"/>
      <c r="S621" s="154"/>
      <c r="T621" s="10"/>
      <c r="U621" s="154"/>
      <c r="V621" s="10"/>
      <c r="W621" s="154"/>
      <c r="X621" s="10"/>
      <c r="Y621" s="154">
        <f t="shared" si="38"/>
        <v>0</v>
      </c>
      <c r="Z621" s="154"/>
      <c r="AA621" s="130" t="str">
        <f t="shared" si="39"/>
        <v xml:space="preserve"> </v>
      </c>
      <c r="AB621" s="10"/>
      <c r="AC621" s="130" t="str">
        <f t="shared" si="40"/>
        <v xml:space="preserve"> </v>
      </c>
      <c r="AD621" s="10"/>
      <c r="AE621" s="10"/>
      <c r="AF621" s="154"/>
      <c r="AG621" s="130" t="str">
        <f t="shared" si="41"/>
        <v xml:space="preserve"> </v>
      </c>
      <c r="AH621" s="10"/>
      <c r="AI621" s="130" t="str">
        <f t="shared" si="42"/>
        <v xml:space="preserve"> </v>
      </c>
      <c r="AJ621" s="10"/>
      <c r="AK621" s="10"/>
      <c r="AL621" s="154"/>
      <c r="AM621" s="130" t="str">
        <f t="shared" si="55"/>
        <v xml:space="preserve"> </v>
      </c>
      <c r="AN621" s="10"/>
      <c r="AO621" s="155" t="str">
        <f t="shared" si="56"/>
        <v xml:space="preserve"> </v>
      </c>
      <c r="AP621" s="10"/>
      <c r="AQ621" s="10"/>
      <c r="AR621" s="983"/>
      <c r="AS621" s="130" t="str">
        <f t="shared" si="57"/>
        <v xml:space="preserve"> </v>
      </c>
      <c r="AT621" s="10"/>
      <c r="AU621" s="155" t="str">
        <f t="shared" si="58"/>
        <v xml:space="preserve"> </v>
      </c>
      <c r="AV621" s="10"/>
      <c r="AW621" s="10"/>
      <c r="AX621" s="10"/>
      <c r="AY621" s="10"/>
      <c r="AZ621" s="10"/>
      <c r="BA621" s="10"/>
      <c r="BB621" s="10"/>
      <c r="BC621" s="10"/>
      <c r="BD621" s="10"/>
      <c r="BE621" s="10"/>
      <c r="BF621" s="10"/>
      <c r="BG621" s="10"/>
      <c r="BH621" s="1003"/>
      <c r="BI621" s="10"/>
    </row>
    <row r="622" spans="1:61" ht="46.5" customHeight="1">
      <c r="A622" s="10"/>
      <c r="B622" s="10"/>
      <c r="C622" s="10"/>
      <c r="D622" s="10"/>
      <c r="E622" s="10"/>
      <c r="F622" s="10"/>
      <c r="G622" s="10"/>
      <c r="H622" s="10"/>
      <c r="I622" s="10"/>
      <c r="J622" s="10"/>
      <c r="K622" s="10"/>
      <c r="L622" s="10"/>
      <c r="M622" s="10"/>
      <c r="N622" s="10"/>
      <c r="O622" s="154"/>
      <c r="P622" s="10"/>
      <c r="Q622" s="154"/>
      <c r="R622" s="10"/>
      <c r="S622" s="154"/>
      <c r="T622" s="10"/>
      <c r="U622" s="154"/>
      <c r="V622" s="10"/>
      <c r="W622" s="154"/>
      <c r="X622" s="10"/>
      <c r="Y622" s="154">
        <f t="shared" si="38"/>
        <v>0</v>
      </c>
      <c r="Z622" s="154"/>
      <c r="AA622" s="130" t="str">
        <f t="shared" si="39"/>
        <v xml:space="preserve"> </v>
      </c>
      <c r="AB622" s="10"/>
      <c r="AC622" s="130" t="str">
        <f t="shared" si="40"/>
        <v xml:space="preserve"> </v>
      </c>
      <c r="AD622" s="10"/>
      <c r="AE622" s="10"/>
      <c r="AF622" s="154"/>
      <c r="AG622" s="130" t="str">
        <f t="shared" si="41"/>
        <v xml:space="preserve"> </v>
      </c>
      <c r="AH622" s="10"/>
      <c r="AI622" s="130" t="str">
        <f t="shared" si="42"/>
        <v xml:space="preserve"> </v>
      </c>
      <c r="AJ622" s="10"/>
      <c r="AK622" s="10"/>
      <c r="AL622" s="154"/>
      <c r="AM622" s="130" t="str">
        <f t="shared" si="55"/>
        <v xml:space="preserve"> </v>
      </c>
      <c r="AN622" s="10"/>
      <c r="AO622" s="155" t="str">
        <f t="shared" si="56"/>
        <v xml:space="preserve"> </v>
      </c>
      <c r="AP622" s="10"/>
      <c r="AQ622" s="10"/>
      <c r="AR622" s="983"/>
      <c r="AS622" s="130" t="str">
        <f t="shared" si="57"/>
        <v xml:space="preserve"> </v>
      </c>
      <c r="AT622" s="10"/>
      <c r="AU622" s="155" t="str">
        <f t="shared" si="58"/>
        <v xml:space="preserve"> </v>
      </c>
      <c r="AV622" s="10"/>
      <c r="AW622" s="10"/>
      <c r="AX622" s="10"/>
      <c r="AY622" s="10"/>
      <c r="AZ622" s="10"/>
      <c r="BA622" s="10"/>
      <c r="BB622" s="10"/>
      <c r="BC622" s="10"/>
      <c r="BD622" s="10"/>
      <c r="BE622" s="10"/>
      <c r="BF622" s="10"/>
      <c r="BG622" s="10"/>
      <c r="BH622" s="1003"/>
      <c r="BI622" s="10"/>
    </row>
    <row r="623" spans="1:61" ht="46.5" customHeight="1">
      <c r="A623" s="10"/>
      <c r="B623" s="10"/>
      <c r="C623" s="10"/>
      <c r="D623" s="10"/>
      <c r="E623" s="10"/>
      <c r="F623" s="10"/>
      <c r="G623" s="10"/>
      <c r="H623" s="10"/>
      <c r="I623" s="10"/>
      <c r="J623" s="10"/>
      <c r="K623" s="10"/>
      <c r="L623" s="10"/>
      <c r="M623" s="10"/>
      <c r="N623" s="10"/>
      <c r="O623" s="154"/>
      <c r="P623" s="10"/>
      <c r="Q623" s="154"/>
      <c r="R623" s="10"/>
      <c r="S623" s="154"/>
      <c r="T623" s="10"/>
      <c r="U623" s="154"/>
      <c r="V623" s="10"/>
      <c r="W623" s="154"/>
      <c r="X623" s="10"/>
      <c r="Y623" s="154">
        <f t="shared" si="38"/>
        <v>0</v>
      </c>
      <c r="Z623" s="154"/>
      <c r="AA623" s="130" t="str">
        <f t="shared" si="39"/>
        <v xml:space="preserve"> </v>
      </c>
      <c r="AB623" s="10"/>
      <c r="AC623" s="130" t="str">
        <f t="shared" si="40"/>
        <v xml:space="preserve"> </v>
      </c>
      <c r="AD623" s="10"/>
      <c r="AE623" s="10"/>
      <c r="AF623" s="154"/>
      <c r="AG623" s="130" t="str">
        <f t="shared" si="41"/>
        <v xml:space="preserve"> </v>
      </c>
      <c r="AH623" s="10"/>
      <c r="AI623" s="130" t="str">
        <f t="shared" si="42"/>
        <v xml:space="preserve"> </v>
      </c>
      <c r="AJ623" s="10"/>
      <c r="AK623" s="10"/>
      <c r="AL623" s="154"/>
      <c r="AM623" s="130" t="str">
        <f t="shared" si="55"/>
        <v xml:space="preserve"> </v>
      </c>
      <c r="AN623" s="10"/>
      <c r="AO623" s="155" t="str">
        <f t="shared" si="56"/>
        <v xml:space="preserve"> </v>
      </c>
      <c r="AP623" s="10"/>
      <c r="AQ623" s="10"/>
      <c r="AR623" s="983"/>
      <c r="AS623" s="130" t="str">
        <f t="shared" si="57"/>
        <v xml:space="preserve"> </v>
      </c>
      <c r="AT623" s="10"/>
      <c r="AU623" s="155" t="str">
        <f t="shared" si="58"/>
        <v xml:space="preserve"> </v>
      </c>
      <c r="AV623" s="10"/>
      <c r="AW623" s="10"/>
      <c r="AX623" s="10"/>
      <c r="AY623" s="10"/>
      <c r="AZ623" s="10"/>
      <c r="BA623" s="10"/>
      <c r="BB623" s="10"/>
      <c r="BC623" s="10"/>
      <c r="BD623" s="10"/>
      <c r="BE623" s="10"/>
      <c r="BF623" s="10"/>
      <c r="BG623" s="10"/>
      <c r="BH623" s="1003"/>
      <c r="BI623" s="10"/>
    </row>
    <row r="624" spans="1:61" ht="46.5" customHeight="1">
      <c r="A624" s="10"/>
      <c r="B624" s="10"/>
      <c r="C624" s="10"/>
      <c r="D624" s="10"/>
      <c r="E624" s="10"/>
      <c r="F624" s="10"/>
      <c r="G624" s="10"/>
      <c r="H624" s="10"/>
      <c r="I624" s="10"/>
      <c r="J624" s="10"/>
      <c r="K624" s="10"/>
      <c r="L624" s="10"/>
      <c r="M624" s="10"/>
      <c r="N624" s="10"/>
      <c r="O624" s="154"/>
      <c r="P624" s="10"/>
      <c r="Q624" s="154"/>
      <c r="R624" s="10"/>
      <c r="S624" s="154"/>
      <c r="T624" s="10"/>
      <c r="U624" s="154"/>
      <c r="V624" s="10"/>
      <c r="W624" s="154"/>
      <c r="X624" s="10"/>
      <c r="Y624" s="154">
        <f t="shared" si="38"/>
        <v>0</v>
      </c>
      <c r="Z624" s="154"/>
      <c r="AA624" s="130" t="str">
        <f t="shared" si="39"/>
        <v xml:space="preserve"> </v>
      </c>
      <c r="AB624" s="10"/>
      <c r="AC624" s="130" t="str">
        <f t="shared" si="40"/>
        <v xml:space="preserve"> </v>
      </c>
      <c r="AD624" s="10"/>
      <c r="AE624" s="10"/>
      <c r="AF624" s="154"/>
      <c r="AG624" s="130" t="str">
        <f t="shared" si="41"/>
        <v xml:space="preserve"> </v>
      </c>
      <c r="AH624" s="10"/>
      <c r="AI624" s="130" t="str">
        <f t="shared" si="42"/>
        <v xml:space="preserve"> </v>
      </c>
      <c r="AJ624" s="10"/>
      <c r="AK624" s="10"/>
      <c r="AL624" s="154"/>
      <c r="AM624" s="130" t="str">
        <f t="shared" si="55"/>
        <v xml:space="preserve"> </v>
      </c>
      <c r="AN624" s="10"/>
      <c r="AO624" s="155" t="str">
        <f t="shared" si="56"/>
        <v xml:space="preserve"> </v>
      </c>
      <c r="AP624" s="10"/>
      <c r="AQ624" s="10"/>
      <c r="AR624" s="983"/>
      <c r="AS624" s="130" t="str">
        <f t="shared" si="57"/>
        <v xml:space="preserve"> </v>
      </c>
      <c r="AT624" s="10"/>
      <c r="AU624" s="155" t="str">
        <f t="shared" si="58"/>
        <v xml:space="preserve"> </v>
      </c>
      <c r="AV624" s="10"/>
      <c r="AW624" s="10"/>
      <c r="AX624" s="10"/>
      <c r="AY624" s="10"/>
      <c r="AZ624" s="10"/>
      <c r="BA624" s="10"/>
      <c r="BB624" s="10"/>
      <c r="BC624" s="10"/>
      <c r="BD624" s="10"/>
      <c r="BE624" s="10"/>
      <c r="BF624" s="10"/>
      <c r="BG624" s="10"/>
      <c r="BH624" s="1003"/>
      <c r="BI624" s="10"/>
    </row>
    <row r="625" spans="1:61" ht="46.5" customHeight="1">
      <c r="A625" s="10"/>
      <c r="B625" s="10"/>
      <c r="C625" s="10"/>
      <c r="D625" s="10"/>
      <c r="E625" s="10"/>
      <c r="F625" s="10"/>
      <c r="G625" s="10"/>
      <c r="H625" s="10"/>
      <c r="I625" s="10"/>
      <c r="J625" s="10"/>
      <c r="K625" s="10"/>
      <c r="L625" s="10"/>
      <c r="M625" s="10"/>
      <c r="N625" s="10"/>
      <c r="O625" s="154"/>
      <c r="P625" s="10"/>
      <c r="Q625" s="154"/>
      <c r="R625" s="10"/>
      <c r="S625" s="154"/>
      <c r="T625" s="10"/>
      <c r="U625" s="154"/>
      <c r="V625" s="10"/>
      <c r="W625" s="154"/>
      <c r="X625" s="10"/>
      <c r="Y625" s="154">
        <f t="shared" si="38"/>
        <v>0</v>
      </c>
      <c r="Z625" s="154"/>
      <c r="AA625" s="130" t="str">
        <f t="shared" si="39"/>
        <v xml:space="preserve"> </v>
      </c>
      <c r="AB625" s="10"/>
      <c r="AC625" s="130" t="str">
        <f t="shared" si="40"/>
        <v xml:space="preserve"> </v>
      </c>
      <c r="AD625" s="10"/>
      <c r="AE625" s="10"/>
      <c r="AF625" s="154"/>
      <c r="AG625" s="130" t="str">
        <f t="shared" si="41"/>
        <v xml:space="preserve"> </v>
      </c>
      <c r="AH625" s="10"/>
      <c r="AI625" s="130" t="str">
        <f t="shared" si="42"/>
        <v xml:space="preserve"> </v>
      </c>
      <c r="AJ625" s="10"/>
      <c r="AK625" s="10"/>
      <c r="AL625" s="154"/>
      <c r="AM625" s="130" t="str">
        <f t="shared" si="55"/>
        <v xml:space="preserve"> </v>
      </c>
      <c r="AN625" s="10"/>
      <c r="AO625" s="155" t="str">
        <f t="shared" si="56"/>
        <v xml:space="preserve"> </v>
      </c>
      <c r="AP625" s="10"/>
      <c r="AQ625" s="10"/>
      <c r="AR625" s="983"/>
      <c r="AS625" s="130" t="str">
        <f t="shared" si="57"/>
        <v xml:space="preserve"> </v>
      </c>
      <c r="AT625" s="10"/>
      <c r="AU625" s="155" t="str">
        <f t="shared" si="58"/>
        <v xml:space="preserve"> </v>
      </c>
      <c r="AV625" s="10"/>
      <c r="AW625" s="10"/>
      <c r="AX625" s="10"/>
      <c r="AY625" s="10"/>
      <c r="AZ625" s="10"/>
      <c r="BA625" s="10"/>
      <c r="BB625" s="10"/>
      <c r="BC625" s="10"/>
      <c r="BD625" s="10"/>
      <c r="BE625" s="10"/>
      <c r="BF625" s="10"/>
      <c r="BG625" s="10"/>
      <c r="BH625" s="1003"/>
      <c r="BI625" s="10"/>
    </row>
    <row r="626" spans="1:61" ht="46.5" customHeight="1">
      <c r="A626" s="10"/>
      <c r="B626" s="10"/>
      <c r="C626" s="10"/>
      <c r="D626" s="10"/>
      <c r="E626" s="10"/>
      <c r="F626" s="10"/>
      <c r="G626" s="10"/>
      <c r="H626" s="10"/>
      <c r="I626" s="10"/>
      <c r="J626" s="10"/>
      <c r="K626" s="10"/>
      <c r="L626" s="10"/>
      <c r="M626" s="10"/>
      <c r="N626" s="10"/>
      <c r="O626" s="154"/>
      <c r="P626" s="10"/>
      <c r="Q626" s="154"/>
      <c r="R626" s="10"/>
      <c r="S626" s="154"/>
      <c r="T626" s="10"/>
      <c r="U626" s="154"/>
      <c r="V626" s="10"/>
      <c r="W626" s="154"/>
      <c r="X626" s="10"/>
      <c r="Y626" s="154">
        <f t="shared" si="38"/>
        <v>0</v>
      </c>
      <c r="Z626" s="154"/>
      <c r="AA626" s="130" t="str">
        <f t="shared" si="39"/>
        <v xml:space="preserve"> </v>
      </c>
      <c r="AB626" s="10"/>
      <c r="AC626" s="130" t="str">
        <f t="shared" si="40"/>
        <v xml:space="preserve"> </v>
      </c>
      <c r="AD626" s="10"/>
      <c r="AE626" s="10"/>
      <c r="AF626" s="154"/>
      <c r="AG626" s="130" t="str">
        <f t="shared" si="41"/>
        <v xml:space="preserve"> </v>
      </c>
      <c r="AH626" s="10"/>
      <c r="AI626" s="130" t="str">
        <f t="shared" si="42"/>
        <v xml:space="preserve"> </v>
      </c>
      <c r="AJ626" s="10"/>
      <c r="AK626" s="10"/>
      <c r="AL626" s="154"/>
      <c r="AM626" s="130" t="str">
        <f t="shared" si="55"/>
        <v xml:space="preserve"> </v>
      </c>
      <c r="AN626" s="10"/>
      <c r="AO626" s="155" t="str">
        <f t="shared" si="56"/>
        <v xml:space="preserve"> </v>
      </c>
      <c r="AP626" s="10"/>
      <c r="AQ626" s="10"/>
      <c r="AR626" s="983"/>
      <c r="AS626" s="130" t="str">
        <f t="shared" si="57"/>
        <v xml:space="preserve"> </v>
      </c>
      <c r="AT626" s="10"/>
      <c r="AU626" s="155" t="str">
        <f t="shared" si="58"/>
        <v xml:space="preserve"> </v>
      </c>
      <c r="AV626" s="10"/>
      <c r="AW626" s="10"/>
      <c r="AX626" s="10"/>
      <c r="AY626" s="10"/>
      <c r="AZ626" s="10"/>
      <c r="BA626" s="10"/>
      <c r="BB626" s="10"/>
      <c r="BC626" s="10"/>
      <c r="BD626" s="10"/>
      <c r="BE626" s="10"/>
      <c r="BF626" s="10"/>
      <c r="BG626" s="10"/>
      <c r="BH626" s="1003"/>
      <c r="BI626" s="10"/>
    </row>
    <row r="627" spans="1:61" ht="46.5" customHeight="1">
      <c r="A627" s="10"/>
      <c r="B627" s="10"/>
      <c r="C627" s="10"/>
      <c r="D627" s="10"/>
      <c r="E627" s="10"/>
      <c r="F627" s="10"/>
      <c r="G627" s="10"/>
      <c r="H627" s="10"/>
      <c r="I627" s="10"/>
      <c r="J627" s="10"/>
      <c r="K627" s="10"/>
      <c r="L627" s="10"/>
      <c r="M627" s="10"/>
      <c r="N627" s="10"/>
      <c r="O627" s="154"/>
      <c r="P627" s="10"/>
      <c r="Q627" s="154"/>
      <c r="R627" s="10"/>
      <c r="S627" s="154"/>
      <c r="T627" s="10"/>
      <c r="U627" s="154"/>
      <c r="V627" s="10"/>
      <c r="W627" s="154"/>
      <c r="X627" s="10"/>
      <c r="Y627" s="154">
        <f t="shared" si="38"/>
        <v>0</v>
      </c>
      <c r="Z627" s="154"/>
      <c r="AA627" s="130" t="str">
        <f t="shared" si="39"/>
        <v xml:space="preserve"> </v>
      </c>
      <c r="AB627" s="10"/>
      <c r="AC627" s="130" t="str">
        <f t="shared" si="40"/>
        <v xml:space="preserve"> </v>
      </c>
      <c r="AD627" s="10"/>
      <c r="AE627" s="10"/>
      <c r="AF627" s="154"/>
      <c r="AG627" s="130" t="str">
        <f t="shared" si="41"/>
        <v xml:space="preserve"> </v>
      </c>
      <c r="AH627" s="10"/>
      <c r="AI627" s="130" t="str">
        <f t="shared" si="42"/>
        <v xml:space="preserve"> </v>
      </c>
      <c r="AJ627" s="10"/>
      <c r="AK627" s="10"/>
      <c r="AL627" s="154"/>
      <c r="AM627" s="130" t="str">
        <f t="shared" si="55"/>
        <v xml:space="preserve"> </v>
      </c>
      <c r="AN627" s="10"/>
      <c r="AO627" s="155" t="str">
        <f t="shared" si="56"/>
        <v xml:space="preserve"> </v>
      </c>
      <c r="AP627" s="10"/>
      <c r="AQ627" s="10"/>
      <c r="AR627" s="983"/>
      <c r="AS627" s="130" t="str">
        <f t="shared" si="57"/>
        <v xml:space="preserve"> </v>
      </c>
      <c r="AT627" s="10"/>
      <c r="AU627" s="155" t="str">
        <f t="shared" si="58"/>
        <v xml:space="preserve"> </v>
      </c>
      <c r="AV627" s="10"/>
      <c r="AW627" s="10"/>
      <c r="AX627" s="10"/>
      <c r="AY627" s="10"/>
      <c r="AZ627" s="10"/>
      <c r="BA627" s="10"/>
      <c r="BB627" s="10"/>
      <c r="BC627" s="10"/>
      <c r="BD627" s="10"/>
      <c r="BE627" s="10"/>
      <c r="BF627" s="10"/>
      <c r="BG627" s="10"/>
      <c r="BH627" s="1003"/>
      <c r="BI627" s="10"/>
    </row>
    <row r="628" spans="1:61" ht="46.5" customHeight="1">
      <c r="A628" s="10"/>
      <c r="B628" s="10"/>
      <c r="C628" s="10"/>
      <c r="D628" s="10"/>
      <c r="E628" s="10"/>
      <c r="F628" s="10"/>
      <c r="G628" s="10"/>
      <c r="H628" s="10"/>
      <c r="I628" s="10"/>
      <c r="J628" s="10"/>
      <c r="K628" s="10"/>
      <c r="L628" s="10"/>
      <c r="M628" s="10"/>
      <c r="N628" s="10"/>
      <c r="O628" s="154"/>
      <c r="P628" s="10"/>
      <c r="Q628" s="154"/>
      <c r="R628" s="10"/>
      <c r="S628" s="154"/>
      <c r="T628" s="10"/>
      <c r="U628" s="154"/>
      <c r="V628" s="10"/>
      <c r="W628" s="154"/>
      <c r="X628" s="10"/>
      <c r="Y628" s="154">
        <f t="shared" si="38"/>
        <v>0</v>
      </c>
      <c r="Z628" s="154"/>
      <c r="AA628" s="130" t="str">
        <f t="shared" si="39"/>
        <v xml:space="preserve"> </v>
      </c>
      <c r="AB628" s="10"/>
      <c r="AC628" s="130" t="str">
        <f t="shared" si="40"/>
        <v xml:space="preserve"> </v>
      </c>
      <c r="AD628" s="10"/>
      <c r="AE628" s="10"/>
      <c r="AF628" s="154"/>
      <c r="AG628" s="130" t="str">
        <f t="shared" si="41"/>
        <v xml:space="preserve"> </v>
      </c>
      <c r="AH628" s="10"/>
      <c r="AI628" s="130" t="str">
        <f t="shared" si="42"/>
        <v xml:space="preserve"> </v>
      </c>
      <c r="AJ628" s="10"/>
      <c r="AK628" s="10"/>
      <c r="AL628" s="154"/>
      <c r="AM628" s="130" t="str">
        <f t="shared" si="55"/>
        <v xml:space="preserve"> </v>
      </c>
      <c r="AN628" s="10"/>
      <c r="AO628" s="155" t="str">
        <f t="shared" si="56"/>
        <v xml:space="preserve"> </v>
      </c>
      <c r="AP628" s="10"/>
      <c r="AQ628" s="10"/>
      <c r="AR628" s="983"/>
      <c r="AS628" s="130" t="str">
        <f t="shared" si="57"/>
        <v xml:space="preserve"> </v>
      </c>
      <c r="AT628" s="10"/>
      <c r="AU628" s="155" t="str">
        <f t="shared" si="58"/>
        <v xml:space="preserve"> </v>
      </c>
      <c r="AV628" s="10"/>
      <c r="AW628" s="10"/>
      <c r="AX628" s="10"/>
      <c r="AY628" s="10"/>
      <c r="AZ628" s="10"/>
      <c r="BA628" s="10"/>
      <c r="BB628" s="10"/>
      <c r="BC628" s="10"/>
      <c r="BD628" s="10"/>
      <c r="BE628" s="10"/>
      <c r="BF628" s="10"/>
      <c r="BG628" s="10"/>
      <c r="BH628" s="1003"/>
      <c r="BI628" s="10"/>
    </row>
    <row r="629" spans="1:61" ht="46.5" customHeight="1">
      <c r="A629" s="10"/>
      <c r="B629" s="10"/>
      <c r="C629" s="10"/>
      <c r="D629" s="10"/>
      <c r="E629" s="10"/>
      <c r="F629" s="10"/>
      <c r="G629" s="10"/>
      <c r="H629" s="10"/>
      <c r="I629" s="10"/>
      <c r="J629" s="10"/>
      <c r="K629" s="10"/>
      <c r="L629" s="10"/>
      <c r="M629" s="10"/>
      <c r="N629" s="10"/>
      <c r="O629" s="154"/>
      <c r="P629" s="10"/>
      <c r="Q629" s="154"/>
      <c r="R629" s="10"/>
      <c r="S629" s="154"/>
      <c r="T629" s="10"/>
      <c r="U629" s="154"/>
      <c r="V629" s="10"/>
      <c r="W629" s="154"/>
      <c r="X629" s="10"/>
      <c r="Y629" s="154">
        <f t="shared" si="38"/>
        <v>0</v>
      </c>
      <c r="Z629" s="154"/>
      <c r="AA629" s="130" t="str">
        <f t="shared" si="39"/>
        <v xml:space="preserve"> </v>
      </c>
      <c r="AB629" s="10"/>
      <c r="AC629" s="130" t="str">
        <f t="shared" si="40"/>
        <v xml:space="preserve"> </v>
      </c>
      <c r="AD629" s="10"/>
      <c r="AE629" s="10"/>
      <c r="AF629" s="154"/>
      <c r="AG629" s="130" t="str">
        <f t="shared" si="41"/>
        <v xml:space="preserve"> </v>
      </c>
      <c r="AH629" s="10"/>
      <c r="AI629" s="130" t="str">
        <f t="shared" si="42"/>
        <v xml:space="preserve"> </v>
      </c>
      <c r="AJ629" s="10"/>
      <c r="AK629" s="10"/>
      <c r="AL629" s="154"/>
      <c r="AM629" s="130" t="str">
        <f t="shared" si="55"/>
        <v xml:space="preserve"> </v>
      </c>
      <c r="AN629" s="10"/>
      <c r="AO629" s="155" t="str">
        <f t="shared" si="56"/>
        <v xml:space="preserve"> </v>
      </c>
      <c r="AP629" s="10"/>
      <c r="AQ629" s="10"/>
      <c r="AR629" s="983"/>
      <c r="AS629" s="130" t="str">
        <f t="shared" si="57"/>
        <v xml:space="preserve"> </v>
      </c>
      <c r="AT629" s="10"/>
      <c r="AU629" s="155" t="str">
        <f t="shared" si="58"/>
        <v xml:space="preserve"> </v>
      </c>
      <c r="AV629" s="10"/>
      <c r="AW629" s="10"/>
      <c r="AX629" s="10"/>
      <c r="AY629" s="10"/>
      <c r="AZ629" s="10"/>
      <c r="BA629" s="10"/>
      <c r="BB629" s="10"/>
      <c r="BC629" s="10"/>
      <c r="BD629" s="10"/>
      <c r="BE629" s="10"/>
      <c r="BF629" s="10"/>
      <c r="BG629" s="10"/>
      <c r="BH629" s="1003"/>
      <c r="BI629" s="10"/>
    </row>
    <row r="630" spans="1:61" ht="46.5" customHeight="1">
      <c r="A630" s="10"/>
      <c r="B630" s="10"/>
      <c r="C630" s="10"/>
      <c r="D630" s="10"/>
      <c r="E630" s="10"/>
      <c r="F630" s="10"/>
      <c r="G630" s="10"/>
      <c r="H630" s="10"/>
      <c r="I630" s="10"/>
      <c r="J630" s="10"/>
      <c r="K630" s="10"/>
      <c r="L630" s="10"/>
      <c r="M630" s="10"/>
      <c r="N630" s="10"/>
      <c r="O630" s="154"/>
      <c r="P630" s="10"/>
      <c r="Q630" s="154"/>
      <c r="R630" s="10"/>
      <c r="S630" s="154"/>
      <c r="T630" s="10"/>
      <c r="U630" s="154"/>
      <c r="V630" s="10"/>
      <c r="W630" s="154"/>
      <c r="X630" s="10"/>
      <c r="Y630" s="154">
        <f t="shared" si="38"/>
        <v>0</v>
      </c>
      <c r="Z630" s="154"/>
      <c r="AA630" s="130" t="str">
        <f t="shared" si="39"/>
        <v xml:space="preserve"> </v>
      </c>
      <c r="AB630" s="10"/>
      <c r="AC630" s="130" t="str">
        <f t="shared" si="40"/>
        <v xml:space="preserve"> </v>
      </c>
      <c r="AD630" s="10"/>
      <c r="AE630" s="10"/>
      <c r="AF630" s="154"/>
      <c r="AG630" s="130" t="str">
        <f t="shared" si="41"/>
        <v xml:space="preserve"> </v>
      </c>
      <c r="AH630" s="10"/>
      <c r="AI630" s="130" t="str">
        <f t="shared" si="42"/>
        <v xml:space="preserve"> </v>
      </c>
      <c r="AJ630" s="10"/>
      <c r="AK630" s="10"/>
      <c r="AL630" s="154"/>
      <c r="AM630" s="130" t="str">
        <f t="shared" si="55"/>
        <v xml:space="preserve"> </v>
      </c>
      <c r="AN630" s="10"/>
      <c r="AO630" s="155" t="str">
        <f t="shared" si="56"/>
        <v xml:space="preserve"> </v>
      </c>
      <c r="AP630" s="10"/>
      <c r="AQ630" s="10"/>
      <c r="AR630" s="983"/>
      <c r="AS630" s="130" t="str">
        <f t="shared" si="57"/>
        <v xml:space="preserve"> </v>
      </c>
      <c r="AT630" s="10"/>
      <c r="AU630" s="155" t="str">
        <f t="shared" si="58"/>
        <v xml:space="preserve"> </v>
      </c>
      <c r="AV630" s="10"/>
      <c r="AW630" s="10"/>
      <c r="AX630" s="10"/>
      <c r="AY630" s="10"/>
      <c r="AZ630" s="10"/>
      <c r="BA630" s="10"/>
      <c r="BB630" s="10"/>
      <c r="BC630" s="10"/>
      <c r="BD630" s="10"/>
      <c r="BE630" s="10"/>
      <c r="BF630" s="10"/>
      <c r="BG630" s="10"/>
      <c r="BH630" s="1003"/>
      <c r="BI630" s="10"/>
    </row>
    <row r="631" spans="1:61" ht="46.5" customHeight="1">
      <c r="A631" s="10"/>
      <c r="B631" s="10"/>
      <c r="C631" s="10"/>
      <c r="D631" s="10"/>
      <c r="E631" s="10"/>
      <c r="F631" s="10"/>
      <c r="G631" s="10"/>
      <c r="H631" s="10"/>
      <c r="I631" s="10"/>
      <c r="J631" s="10"/>
      <c r="K631" s="10"/>
      <c r="L631" s="10"/>
      <c r="M631" s="10"/>
      <c r="N631" s="10"/>
      <c r="O631" s="154"/>
      <c r="P631" s="10"/>
      <c r="Q631" s="154"/>
      <c r="R631" s="10"/>
      <c r="S631" s="154"/>
      <c r="T631" s="10"/>
      <c r="U631" s="154"/>
      <c r="V631" s="10"/>
      <c r="W631" s="154"/>
      <c r="X631" s="10"/>
      <c r="Y631" s="154">
        <f t="shared" si="38"/>
        <v>0</v>
      </c>
      <c r="Z631" s="154"/>
      <c r="AA631" s="130" t="str">
        <f t="shared" si="39"/>
        <v xml:space="preserve"> </v>
      </c>
      <c r="AB631" s="10"/>
      <c r="AC631" s="130" t="str">
        <f t="shared" si="40"/>
        <v xml:space="preserve"> </v>
      </c>
      <c r="AD631" s="10"/>
      <c r="AE631" s="10"/>
      <c r="AF631" s="154"/>
      <c r="AG631" s="130" t="str">
        <f t="shared" si="41"/>
        <v xml:space="preserve"> </v>
      </c>
      <c r="AH631" s="10"/>
      <c r="AI631" s="130" t="str">
        <f t="shared" si="42"/>
        <v xml:space="preserve"> </v>
      </c>
      <c r="AJ631" s="10"/>
      <c r="AK631" s="10"/>
      <c r="AL631" s="154"/>
      <c r="AM631" s="130" t="str">
        <f t="shared" si="55"/>
        <v xml:space="preserve"> </v>
      </c>
      <c r="AN631" s="10"/>
      <c r="AO631" s="155" t="str">
        <f t="shared" si="56"/>
        <v xml:space="preserve"> </v>
      </c>
      <c r="AP631" s="10"/>
      <c r="AQ631" s="10"/>
      <c r="AR631" s="983"/>
      <c r="AS631" s="130" t="str">
        <f t="shared" si="57"/>
        <v xml:space="preserve"> </v>
      </c>
      <c r="AT631" s="10"/>
      <c r="AU631" s="155" t="str">
        <f t="shared" si="58"/>
        <v xml:space="preserve"> </v>
      </c>
      <c r="AV631" s="10"/>
      <c r="AW631" s="10"/>
      <c r="AX631" s="10"/>
      <c r="AY631" s="10"/>
      <c r="AZ631" s="10"/>
      <c r="BA631" s="10"/>
      <c r="BB631" s="10"/>
      <c r="BC631" s="10"/>
      <c r="BD631" s="10"/>
      <c r="BE631" s="10"/>
      <c r="BF631" s="10"/>
      <c r="BG631" s="10"/>
      <c r="BH631" s="1003"/>
      <c r="BI631" s="10"/>
    </row>
    <row r="632" spans="1:61" ht="46.5" customHeight="1">
      <c r="A632" s="10"/>
      <c r="B632" s="10"/>
      <c r="C632" s="10"/>
      <c r="D632" s="10"/>
      <c r="E632" s="10"/>
      <c r="F632" s="10"/>
      <c r="G632" s="10"/>
      <c r="H632" s="10"/>
      <c r="I632" s="10"/>
      <c r="J632" s="10"/>
      <c r="K632" s="10"/>
      <c r="L632" s="10"/>
      <c r="M632" s="10"/>
      <c r="N632" s="10"/>
      <c r="O632" s="154"/>
      <c r="P632" s="10"/>
      <c r="Q632" s="154"/>
      <c r="R632" s="10"/>
      <c r="S632" s="154"/>
      <c r="T632" s="10"/>
      <c r="U632" s="154"/>
      <c r="V632" s="10"/>
      <c r="W632" s="154"/>
      <c r="X632" s="10"/>
      <c r="Y632" s="154">
        <f t="shared" si="38"/>
        <v>0</v>
      </c>
      <c r="Z632" s="154"/>
      <c r="AA632" s="130" t="str">
        <f t="shared" si="39"/>
        <v xml:space="preserve"> </v>
      </c>
      <c r="AB632" s="10"/>
      <c r="AC632" s="130" t="str">
        <f t="shared" si="40"/>
        <v xml:space="preserve"> </v>
      </c>
      <c r="AD632" s="10"/>
      <c r="AE632" s="10"/>
      <c r="AF632" s="154"/>
      <c r="AG632" s="130" t="str">
        <f t="shared" si="41"/>
        <v xml:space="preserve"> </v>
      </c>
      <c r="AH632" s="10"/>
      <c r="AI632" s="130" t="str">
        <f t="shared" si="42"/>
        <v xml:space="preserve"> </v>
      </c>
      <c r="AJ632" s="10"/>
      <c r="AK632" s="10"/>
      <c r="AL632" s="154"/>
      <c r="AM632" s="130" t="str">
        <f t="shared" si="55"/>
        <v xml:space="preserve"> </v>
      </c>
      <c r="AN632" s="10"/>
      <c r="AO632" s="155" t="str">
        <f t="shared" si="56"/>
        <v xml:space="preserve"> </v>
      </c>
      <c r="AP632" s="10"/>
      <c r="AQ632" s="10"/>
      <c r="AR632" s="983"/>
      <c r="AS632" s="130" t="str">
        <f t="shared" si="57"/>
        <v xml:space="preserve"> </v>
      </c>
      <c r="AT632" s="10"/>
      <c r="AU632" s="155" t="str">
        <f t="shared" si="58"/>
        <v xml:space="preserve"> </v>
      </c>
      <c r="AV632" s="10"/>
      <c r="AW632" s="10"/>
      <c r="AX632" s="10"/>
      <c r="AY632" s="10"/>
      <c r="AZ632" s="10"/>
      <c r="BA632" s="10"/>
      <c r="BB632" s="10"/>
      <c r="BC632" s="10"/>
      <c r="BD632" s="10"/>
      <c r="BE632" s="10"/>
      <c r="BF632" s="10"/>
      <c r="BG632" s="10"/>
      <c r="BH632" s="1003"/>
      <c r="BI632" s="10"/>
    </row>
    <row r="633" spans="1:61" ht="46.5" customHeight="1">
      <c r="A633" s="10"/>
      <c r="B633" s="10"/>
      <c r="C633" s="10"/>
      <c r="D633" s="10"/>
      <c r="E633" s="10"/>
      <c r="F633" s="10"/>
      <c r="G633" s="10"/>
      <c r="H633" s="10"/>
      <c r="I633" s="10"/>
      <c r="J633" s="10"/>
      <c r="K633" s="10"/>
      <c r="L633" s="10"/>
      <c r="M633" s="10"/>
      <c r="N633" s="10"/>
      <c r="O633" s="154"/>
      <c r="P633" s="10"/>
      <c r="Q633" s="154"/>
      <c r="R633" s="10"/>
      <c r="S633" s="154"/>
      <c r="T633" s="10"/>
      <c r="U633" s="154"/>
      <c r="V633" s="10"/>
      <c r="W633" s="154"/>
      <c r="X633" s="10"/>
      <c r="Y633" s="154">
        <f t="shared" si="38"/>
        <v>0</v>
      </c>
      <c r="Z633" s="154"/>
      <c r="AA633" s="130" t="str">
        <f t="shared" si="39"/>
        <v xml:space="preserve"> </v>
      </c>
      <c r="AB633" s="10"/>
      <c r="AC633" s="130" t="str">
        <f t="shared" si="40"/>
        <v xml:space="preserve"> </v>
      </c>
      <c r="AD633" s="10"/>
      <c r="AE633" s="10"/>
      <c r="AF633" s="154"/>
      <c r="AG633" s="130" t="str">
        <f t="shared" si="41"/>
        <v xml:space="preserve"> </v>
      </c>
      <c r="AH633" s="10"/>
      <c r="AI633" s="130" t="str">
        <f t="shared" si="42"/>
        <v xml:space="preserve"> </v>
      </c>
      <c r="AJ633" s="10"/>
      <c r="AK633" s="10"/>
      <c r="AL633" s="154"/>
      <c r="AM633" s="130" t="str">
        <f t="shared" si="55"/>
        <v xml:space="preserve"> </v>
      </c>
      <c r="AN633" s="10"/>
      <c r="AO633" s="155" t="str">
        <f t="shared" si="56"/>
        <v xml:space="preserve"> </v>
      </c>
      <c r="AP633" s="10"/>
      <c r="AQ633" s="10"/>
      <c r="AR633" s="983"/>
      <c r="AS633" s="130" t="str">
        <f t="shared" si="57"/>
        <v xml:space="preserve"> </v>
      </c>
      <c r="AT633" s="10"/>
      <c r="AU633" s="155" t="str">
        <f t="shared" si="58"/>
        <v xml:space="preserve"> </v>
      </c>
      <c r="AV633" s="10"/>
      <c r="AW633" s="10"/>
      <c r="AX633" s="10"/>
      <c r="AY633" s="10"/>
      <c r="AZ633" s="10"/>
      <c r="BA633" s="10"/>
      <c r="BB633" s="10"/>
      <c r="BC633" s="10"/>
      <c r="BD633" s="10"/>
      <c r="BE633" s="10"/>
      <c r="BF633" s="10"/>
      <c r="BG633" s="10"/>
      <c r="BH633" s="1003"/>
      <c r="BI633" s="10"/>
    </row>
    <row r="634" spans="1:61" ht="46.5" customHeight="1">
      <c r="A634" s="10"/>
      <c r="B634" s="10"/>
      <c r="C634" s="10"/>
      <c r="D634" s="10"/>
      <c r="E634" s="10"/>
      <c r="F634" s="10"/>
      <c r="G634" s="10"/>
      <c r="H634" s="10"/>
      <c r="I634" s="10"/>
      <c r="J634" s="10"/>
      <c r="K634" s="10"/>
      <c r="L634" s="10"/>
      <c r="M634" s="10"/>
      <c r="N634" s="10"/>
      <c r="O634" s="154"/>
      <c r="P634" s="10"/>
      <c r="Q634" s="154"/>
      <c r="R634" s="10"/>
      <c r="S634" s="154"/>
      <c r="T634" s="10"/>
      <c r="U634" s="154"/>
      <c r="V634" s="10"/>
      <c r="W634" s="154"/>
      <c r="X634" s="10"/>
      <c r="Y634" s="154">
        <f t="shared" si="38"/>
        <v>0</v>
      </c>
      <c r="Z634" s="154"/>
      <c r="AA634" s="130" t="str">
        <f t="shared" si="39"/>
        <v xml:space="preserve"> </v>
      </c>
      <c r="AB634" s="10"/>
      <c r="AC634" s="130" t="str">
        <f t="shared" si="40"/>
        <v xml:space="preserve"> </v>
      </c>
      <c r="AD634" s="10"/>
      <c r="AE634" s="10"/>
      <c r="AF634" s="154"/>
      <c r="AG634" s="130" t="str">
        <f t="shared" si="41"/>
        <v xml:space="preserve"> </v>
      </c>
      <c r="AH634" s="10"/>
      <c r="AI634" s="130" t="str">
        <f t="shared" si="42"/>
        <v xml:space="preserve"> </v>
      </c>
      <c r="AJ634" s="10"/>
      <c r="AK634" s="10"/>
      <c r="AL634" s="154"/>
      <c r="AM634" s="130" t="str">
        <f t="shared" si="55"/>
        <v xml:space="preserve"> </v>
      </c>
      <c r="AN634" s="10"/>
      <c r="AO634" s="155" t="str">
        <f t="shared" si="56"/>
        <v xml:space="preserve"> </v>
      </c>
      <c r="AP634" s="10"/>
      <c r="AQ634" s="10"/>
      <c r="AR634" s="983"/>
      <c r="AS634" s="130" t="str">
        <f t="shared" si="57"/>
        <v xml:space="preserve"> </v>
      </c>
      <c r="AT634" s="10"/>
      <c r="AU634" s="155" t="str">
        <f t="shared" si="58"/>
        <v xml:space="preserve"> </v>
      </c>
      <c r="AV634" s="10"/>
      <c r="AW634" s="10"/>
      <c r="AX634" s="10"/>
      <c r="AY634" s="10"/>
      <c r="AZ634" s="10"/>
      <c r="BA634" s="10"/>
      <c r="BB634" s="10"/>
      <c r="BC634" s="10"/>
      <c r="BD634" s="10"/>
      <c r="BE634" s="10"/>
      <c r="BF634" s="10"/>
      <c r="BG634" s="10"/>
      <c r="BH634" s="1003"/>
      <c r="BI634" s="10"/>
    </row>
    <row r="635" spans="1:61" ht="46.5" customHeight="1">
      <c r="A635" s="10"/>
      <c r="B635" s="10"/>
      <c r="C635" s="10"/>
      <c r="D635" s="10"/>
      <c r="E635" s="10"/>
      <c r="F635" s="10"/>
      <c r="G635" s="10"/>
      <c r="H635" s="10"/>
      <c r="I635" s="10"/>
      <c r="J635" s="10"/>
      <c r="K635" s="10"/>
      <c r="L635" s="10"/>
      <c r="M635" s="10"/>
      <c r="N635" s="10"/>
      <c r="O635" s="154"/>
      <c r="P635" s="10"/>
      <c r="Q635" s="154"/>
      <c r="R635" s="10"/>
      <c r="S635" s="154"/>
      <c r="T635" s="10"/>
      <c r="U635" s="154"/>
      <c r="V635" s="10"/>
      <c r="W635" s="154"/>
      <c r="X635" s="10"/>
      <c r="Y635" s="154">
        <f t="shared" si="38"/>
        <v>0</v>
      </c>
      <c r="Z635" s="154"/>
      <c r="AA635" s="130" t="str">
        <f t="shared" si="39"/>
        <v xml:space="preserve"> </v>
      </c>
      <c r="AB635" s="10"/>
      <c r="AC635" s="130" t="str">
        <f t="shared" si="40"/>
        <v xml:space="preserve"> </v>
      </c>
      <c r="AD635" s="10"/>
      <c r="AE635" s="10"/>
      <c r="AF635" s="154"/>
      <c r="AG635" s="130" t="str">
        <f t="shared" si="41"/>
        <v xml:space="preserve"> </v>
      </c>
      <c r="AH635" s="10"/>
      <c r="AI635" s="130" t="str">
        <f t="shared" si="42"/>
        <v xml:space="preserve"> </v>
      </c>
      <c r="AJ635" s="10"/>
      <c r="AK635" s="10"/>
      <c r="AL635" s="154"/>
      <c r="AM635" s="130" t="str">
        <f t="shared" si="55"/>
        <v xml:space="preserve"> </v>
      </c>
      <c r="AN635" s="10"/>
      <c r="AO635" s="155" t="str">
        <f t="shared" si="56"/>
        <v xml:space="preserve"> </v>
      </c>
      <c r="AP635" s="10"/>
      <c r="AQ635" s="10"/>
      <c r="AR635" s="983"/>
      <c r="AS635" s="130" t="str">
        <f t="shared" si="57"/>
        <v xml:space="preserve"> </v>
      </c>
      <c r="AT635" s="10"/>
      <c r="AU635" s="155" t="str">
        <f t="shared" si="58"/>
        <v xml:space="preserve"> </v>
      </c>
      <c r="AV635" s="10"/>
      <c r="AW635" s="10"/>
      <c r="AX635" s="10"/>
      <c r="AY635" s="10"/>
      <c r="AZ635" s="10"/>
      <c r="BA635" s="10"/>
      <c r="BB635" s="10"/>
      <c r="BC635" s="10"/>
      <c r="BD635" s="10"/>
      <c r="BE635" s="10"/>
      <c r="BF635" s="10"/>
      <c r="BG635" s="10"/>
      <c r="BH635" s="1003"/>
      <c r="BI635" s="10"/>
    </row>
    <row r="636" spans="1:61" ht="46.5" customHeight="1">
      <c r="A636" s="10"/>
      <c r="B636" s="10"/>
      <c r="C636" s="10"/>
      <c r="D636" s="10"/>
      <c r="E636" s="10"/>
      <c r="F636" s="10"/>
      <c r="G636" s="10"/>
      <c r="H636" s="10"/>
      <c r="I636" s="10"/>
      <c r="J636" s="10"/>
      <c r="K636" s="10"/>
      <c r="L636" s="10"/>
      <c r="M636" s="10"/>
      <c r="N636" s="10"/>
      <c r="O636" s="154"/>
      <c r="P636" s="10"/>
      <c r="Q636" s="154"/>
      <c r="R636" s="10"/>
      <c r="S636" s="154"/>
      <c r="T636" s="10"/>
      <c r="U636" s="154"/>
      <c r="V636" s="10"/>
      <c r="W636" s="154"/>
      <c r="X636" s="10"/>
      <c r="Y636" s="154">
        <f t="shared" si="38"/>
        <v>0</v>
      </c>
      <c r="Z636" s="154"/>
      <c r="AA636" s="130" t="str">
        <f t="shared" si="39"/>
        <v xml:space="preserve"> </v>
      </c>
      <c r="AB636" s="10"/>
      <c r="AC636" s="130" t="str">
        <f t="shared" si="40"/>
        <v xml:space="preserve"> </v>
      </c>
      <c r="AD636" s="10"/>
      <c r="AE636" s="10"/>
      <c r="AF636" s="154"/>
      <c r="AG636" s="130" t="str">
        <f t="shared" si="41"/>
        <v xml:space="preserve"> </v>
      </c>
      <c r="AH636" s="10"/>
      <c r="AI636" s="130" t="str">
        <f t="shared" si="42"/>
        <v xml:space="preserve"> </v>
      </c>
      <c r="AJ636" s="10"/>
      <c r="AK636" s="10"/>
      <c r="AL636" s="154"/>
      <c r="AM636" s="130" t="str">
        <f t="shared" si="55"/>
        <v xml:space="preserve"> </v>
      </c>
      <c r="AN636" s="10"/>
      <c r="AO636" s="155" t="str">
        <f t="shared" si="56"/>
        <v xml:space="preserve"> </v>
      </c>
      <c r="AP636" s="10"/>
      <c r="AQ636" s="10"/>
      <c r="AR636" s="983"/>
      <c r="AS636" s="130" t="str">
        <f t="shared" si="57"/>
        <v xml:space="preserve"> </v>
      </c>
      <c r="AT636" s="10"/>
      <c r="AU636" s="155" t="str">
        <f t="shared" si="58"/>
        <v xml:space="preserve"> </v>
      </c>
      <c r="AV636" s="10"/>
      <c r="AW636" s="10"/>
      <c r="AX636" s="10"/>
      <c r="AY636" s="10"/>
      <c r="AZ636" s="10"/>
      <c r="BA636" s="10"/>
      <c r="BB636" s="10"/>
      <c r="BC636" s="10"/>
      <c r="BD636" s="10"/>
      <c r="BE636" s="10"/>
      <c r="BF636" s="10"/>
      <c r="BG636" s="10"/>
      <c r="BH636" s="1003"/>
      <c r="BI636" s="10"/>
    </row>
    <row r="637" spans="1:61" ht="46.5" customHeight="1">
      <c r="A637" s="10"/>
      <c r="B637" s="10"/>
      <c r="C637" s="10"/>
      <c r="D637" s="10"/>
      <c r="E637" s="10"/>
      <c r="F637" s="10"/>
      <c r="G637" s="10"/>
      <c r="H637" s="10"/>
      <c r="I637" s="10"/>
      <c r="J637" s="10"/>
      <c r="K637" s="10"/>
      <c r="L637" s="10"/>
      <c r="M637" s="10"/>
      <c r="N637" s="10"/>
      <c r="O637" s="154"/>
      <c r="P637" s="10"/>
      <c r="Q637" s="154"/>
      <c r="R637" s="10"/>
      <c r="S637" s="154"/>
      <c r="T637" s="10"/>
      <c r="U637" s="154"/>
      <c r="V637" s="10"/>
      <c r="W637" s="154"/>
      <c r="X637" s="10"/>
      <c r="Y637" s="154">
        <f t="shared" si="38"/>
        <v>0</v>
      </c>
      <c r="Z637" s="154"/>
      <c r="AA637" s="130" t="str">
        <f t="shared" si="39"/>
        <v xml:space="preserve"> </v>
      </c>
      <c r="AB637" s="10"/>
      <c r="AC637" s="130" t="str">
        <f t="shared" si="40"/>
        <v xml:space="preserve"> </v>
      </c>
      <c r="AD637" s="10"/>
      <c r="AE637" s="10"/>
      <c r="AF637" s="154"/>
      <c r="AG637" s="130" t="str">
        <f t="shared" si="41"/>
        <v xml:space="preserve"> </v>
      </c>
      <c r="AH637" s="10"/>
      <c r="AI637" s="130" t="str">
        <f t="shared" si="42"/>
        <v xml:space="preserve"> </v>
      </c>
      <c r="AJ637" s="10"/>
      <c r="AK637" s="10"/>
      <c r="AL637" s="154"/>
      <c r="AM637" s="130" t="str">
        <f t="shared" si="55"/>
        <v xml:space="preserve"> </v>
      </c>
      <c r="AN637" s="10"/>
      <c r="AO637" s="155" t="str">
        <f t="shared" si="56"/>
        <v xml:space="preserve"> </v>
      </c>
      <c r="AP637" s="10"/>
      <c r="AQ637" s="10"/>
      <c r="AR637" s="983"/>
      <c r="AS637" s="130" t="str">
        <f t="shared" si="57"/>
        <v xml:space="preserve"> </v>
      </c>
      <c r="AT637" s="10"/>
      <c r="AU637" s="155" t="str">
        <f t="shared" si="58"/>
        <v xml:space="preserve"> </v>
      </c>
      <c r="AV637" s="10"/>
      <c r="AW637" s="10"/>
      <c r="AX637" s="10"/>
      <c r="AY637" s="10"/>
      <c r="AZ637" s="10"/>
      <c r="BA637" s="10"/>
      <c r="BB637" s="10"/>
      <c r="BC637" s="10"/>
      <c r="BD637" s="10"/>
      <c r="BE637" s="10"/>
      <c r="BF637" s="10"/>
      <c r="BG637" s="10"/>
      <c r="BH637" s="1003"/>
      <c r="BI637" s="10"/>
    </row>
    <row r="638" spans="1:61" ht="46.5" customHeight="1">
      <c r="A638" s="10"/>
      <c r="B638" s="10"/>
      <c r="C638" s="10"/>
      <c r="D638" s="10"/>
      <c r="E638" s="10"/>
      <c r="F638" s="10"/>
      <c r="G638" s="10"/>
      <c r="H638" s="10"/>
      <c r="I638" s="10"/>
      <c r="J638" s="10"/>
      <c r="K638" s="10"/>
      <c r="L638" s="10"/>
      <c r="M638" s="10"/>
      <c r="N638" s="10"/>
      <c r="O638" s="154"/>
      <c r="P638" s="10"/>
      <c r="Q638" s="154"/>
      <c r="R638" s="10"/>
      <c r="S638" s="154"/>
      <c r="T638" s="10"/>
      <c r="U638" s="154"/>
      <c r="V638" s="10"/>
      <c r="W638" s="154"/>
      <c r="X638" s="10"/>
      <c r="Y638" s="154">
        <f t="shared" si="38"/>
        <v>0</v>
      </c>
      <c r="Z638" s="154"/>
      <c r="AA638" s="130" t="str">
        <f t="shared" si="39"/>
        <v xml:space="preserve"> </v>
      </c>
      <c r="AB638" s="10"/>
      <c r="AC638" s="130" t="str">
        <f t="shared" si="40"/>
        <v xml:space="preserve"> </v>
      </c>
      <c r="AD638" s="10"/>
      <c r="AE638" s="10"/>
      <c r="AF638" s="154"/>
      <c r="AG638" s="130" t="str">
        <f t="shared" si="41"/>
        <v xml:space="preserve"> </v>
      </c>
      <c r="AH638" s="10"/>
      <c r="AI638" s="130" t="str">
        <f t="shared" si="42"/>
        <v xml:space="preserve"> </v>
      </c>
      <c r="AJ638" s="10"/>
      <c r="AK638" s="10"/>
      <c r="AL638" s="154"/>
      <c r="AM638" s="130" t="str">
        <f t="shared" si="55"/>
        <v xml:space="preserve"> </v>
      </c>
      <c r="AN638" s="10"/>
      <c r="AO638" s="155" t="str">
        <f t="shared" si="56"/>
        <v xml:space="preserve"> </v>
      </c>
      <c r="AP638" s="10"/>
      <c r="AQ638" s="10"/>
      <c r="AR638" s="983"/>
      <c r="AS638" s="130" t="str">
        <f t="shared" si="57"/>
        <v xml:space="preserve"> </v>
      </c>
      <c r="AT638" s="10"/>
      <c r="AU638" s="155" t="str">
        <f t="shared" si="58"/>
        <v xml:space="preserve"> </v>
      </c>
      <c r="AV638" s="10"/>
      <c r="AW638" s="10"/>
      <c r="AX638" s="10"/>
      <c r="AY638" s="10"/>
      <c r="AZ638" s="10"/>
      <c r="BA638" s="10"/>
      <c r="BB638" s="10"/>
      <c r="BC638" s="10"/>
      <c r="BD638" s="10"/>
      <c r="BE638" s="10"/>
      <c r="BF638" s="10"/>
      <c r="BG638" s="10"/>
      <c r="BH638" s="1003"/>
      <c r="BI638" s="10"/>
    </row>
    <row r="639" spans="1:61" ht="46.5" customHeight="1">
      <c r="A639" s="10"/>
      <c r="B639" s="10"/>
      <c r="C639" s="10"/>
      <c r="D639" s="10"/>
      <c r="E639" s="10"/>
      <c r="F639" s="10"/>
      <c r="G639" s="10"/>
      <c r="H639" s="10"/>
      <c r="I639" s="10"/>
      <c r="J639" s="10"/>
      <c r="K639" s="10"/>
      <c r="L639" s="10"/>
      <c r="M639" s="10"/>
      <c r="N639" s="10"/>
      <c r="O639" s="154"/>
      <c r="P639" s="10"/>
      <c r="Q639" s="154"/>
      <c r="R639" s="10"/>
      <c r="S639" s="154"/>
      <c r="T639" s="10"/>
      <c r="U639" s="154"/>
      <c r="V639" s="10"/>
      <c r="W639" s="154"/>
      <c r="X639" s="10"/>
      <c r="Y639" s="154">
        <f t="shared" si="38"/>
        <v>0</v>
      </c>
      <c r="Z639" s="154"/>
      <c r="AA639" s="130" t="str">
        <f t="shared" si="39"/>
        <v xml:space="preserve"> </v>
      </c>
      <c r="AB639" s="10"/>
      <c r="AC639" s="130" t="str">
        <f t="shared" si="40"/>
        <v xml:space="preserve"> </v>
      </c>
      <c r="AD639" s="10"/>
      <c r="AE639" s="10"/>
      <c r="AF639" s="154"/>
      <c r="AG639" s="130" t="str">
        <f t="shared" si="41"/>
        <v xml:space="preserve"> </v>
      </c>
      <c r="AH639" s="10"/>
      <c r="AI639" s="130" t="str">
        <f t="shared" si="42"/>
        <v xml:space="preserve"> </v>
      </c>
      <c r="AJ639" s="10"/>
      <c r="AK639" s="10"/>
      <c r="AL639" s="154"/>
      <c r="AM639" s="130" t="str">
        <f t="shared" si="55"/>
        <v xml:space="preserve"> </v>
      </c>
      <c r="AN639" s="10"/>
      <c r="AO639" s="155" t="str">
        <f t="shared" si="56"/>
        <v xml:space="preserve"> </v>
      </c>
      <c r="AP639" s="10"/>
      <c r="AQ639" s="10"/>
      <c r="AR639" s="983"/>
      <c r="AS639" s="130" t="str">
        <f t="shared" si="57"/>
        <v xml:space="preserve"> </v>
      </c>
      <c r="AT639" s="10"/>
      <c r="AU639" s="155" t="str">
        <f t="shared" si="58"/>
        <v xml:space="preserve"> </v>
      </c>
      <c r="AV639" s="10"/>
      <c r="AW639" s="10"/>
      <c r="AX639" s="10"/>
      <c r="AY639" s="10"/>
      <c r="AZ639" s="10"/>
      <c r="BA639" s="10"/>
      <c r="BB639" s="10"/>
      <c r="BC639" s="10"/>
      <c r="BD639" s="10"/>
      <c r="BE639" s="10"/>
      <c r="BF639" s="10"/>
      <c r="BG639" s="10"/>
      <c r="BH639" s="1003"/>
      <c r="BI639" s="10"/>
    </row>
    <row r="640" spans="1:61" ht="46.5" customHeight="1">
      <c r="A640" s="10"/>
      <c r="B640" s="10"/>
      <c r="C640" s="10"/>
      <c r="D640" s="10"/>
      <c r="E640" s="10"/>
      <c r="F640" s="10"/>
      <c r="G640" s="10"/>
      <c r="H640" s="10"/>
      <c r="I640" s="10"/>
      <c r="J640" s="10"/>
      <c r="K640" s="10"/>
      <c r="L640" s="10"/>
      <c r="M640" s="10"/>
      <c r="N640" s="10"/>
      <c r="O640" s="154"/>
      <c r="P640" s="10"/>
      <c r="Q640" s="154"/>
      <c r="R640" s="10"/>
      <c r="S640" s="154"/>
      <c r="T640" s="10"/>
      <c r="U640" s="154"/>
      <c r="V640" s="10"/>
      <c r="W640" s="154"/>
      <c r="X640" s="10"/>
      <c r="Y640" s="154">
        <f t="shared" si="38"/>
        <v>0</v>
      </c>
      <c r="Z640" s="154"/>
      <c r="AA640" s="130" t="str">
        <f t="shared" si="39"/>
        <v xml:space="preserve"> </v>
      </c>
      <c r="AB640" s="10"/>
      <c r="AC640" s="130" t="str">
        <f t="shared" si="40"/>
        <v xml:space="preserve"> </v>
      </c>
      <c r="AD640" s="10"/>
      <c r="AE640" s="10"/>
      <c r="AF640" s="154"/>
      <c r="AG640" s="130" t="str">
        <f t="shared" si="41"/>
        <v xml:space="preserve"> </v>
      </c>
      <c r="AH640" s="10"/>
      <c r="AI640" s="130" t="str">
        <f t="shared" si="42"/>
        <v xml:space="preserve"> </v>
      </c>
      <c r="AJ640" s="10"/>
      <c r="AK640" s="10"/>
      <c r="AL640" s="154"/>
      <c r="AM640" s="130" t="str">
        <f t="shared" si="55"/>
        <v xml:space="preserve"> </v>
      </c>
      <c r="AN640" s="10"/>
      <c r="AO640" s="155" t="str">
        <f t="shared" si="56"/>
        <v xml:space="preserve"> </v>
      </c>
      <c r="AP640" s="10"/>
      <c r="AQ640" s="10"/>
      <c r="AR640" s="983"/>
      <c r="AS640" s="130" t="str">
        <f t="shared" si="57"/>
        <v xml:space="preserve"> </v>
      </c>
      <c r="AT640" s="10"/>
      <c r="AU640" s="155" t="str">
        <f t="shared" si="58"/>
        <v xml:space="preserve"> </v>
      </c>
      <c r="AV640" s="10"/>
      <c r="AW640" s="10"/>
      <c r="AX640" s="10"/>
      <c r="AY640" s="10"/>
      <c r="AZ640" s="10"/>
      <c r="BA640" s="10"/>
      <c r="BB640" s="10"/>
      <c r="BC640" s="10"/>
      <c r="BD640" s="10"/>
      <c r="BE640" s="10"/>
      <c r="BF640" s="10"/>
      <c r="BG640" s="10"/>
      <c r="BH640" s="1003"/>
      <c r="BI640" s="10"/>
    </row>
    <row r="641" spans="1:61" ht="46.5" customHeight="1">
      <c r="A641" s="10"/>
      <c r="B641" s="10"/>
      <c r="C641" s="10"/>
      <c r="D641" s="10"/>
      <c r="E641" s="10"/>
      <c r="F641" s="10"/>
      <c r="G641" s="10"/>
      <c r="H641" s="10"/>
      <c r="I641" s="10"/>
      <c r="J641" s="10"/>
      <c r="K641" s="10"/>
      <c r="L641" s="10"/>
      <c r="M641" s="10"/>
      <c r="N641" s="10"/>
      <c r="O641" s="154"/>
      <c r="P641" s="10"/>
      <c r="Q641" s="154"/>
      <c r="R641" s="10"/>
      <c r="S641" s="154"/>
      <c r="T641" s="10"/>
      <c r="U641" s="154"/>
      <c r="V641" s="10"/>
      <c r="W641" s="154"/>
      <c r="X641" s="10"/>
      <c r="Y641" s="154">
        <f t="shared" si="38"/>
        <v>0</v>
      </c>
      <c r="Z641" s="154"/>
      <c r="AA641" s="130" t="str">
        <f t="shared" si="39"/>
        <v xml:space="preserve"> </v>
      </c>
      <c r="AB641" s="10"/>
      <c r="AC641" s="130" t="str">
        <f t="shared" si="40"/>
        <v xml:space="preserve"> </v>
      </c>
      <c r="AD641" s="10"/>
      <c r="AE641" s="10"/>
      <c r="AF641" s="154"/>
      <c r="AG641" s="130" t="str">
        <f t="shared" si="41"/>
        <v xml:space="preserve"> </v>
      </c>
      <c r="AH641" s="10"/>
      <c r="AI641" s="130" t="str">
        <f t="shared" si="42"/>
        <v xml:space="preserve"> </v>
      </c>
      <c r="AJ641" s="10"/>
      <c r="AK641" s="10"/>
      <c r="AL641" s="154"/>
      <c r="AM641" s="130" t="str">
        <f t="shared" si="55"/>
        <v xml:space="preserve"> </v>
      </c>
      <c r="AN641" s="10"/>
      <c r="AO641" s="155" t="str">
        <f t="shared" si="56"/>
        <v xml:space="preserve"> </v>
      </c>
      <c r="AP641" s="10"/>
      <c r="AQ641" s="10"/>
      <c r="AR641" s="983"/>
      <c r="AS641" s="130" t="str">
        <f t="shared" si="57"/>
        <v xml:space="preserve"> </v>
      </c>
      <c r="AT641" s="10"/>
      <c r="AU641" s="155" t="str">
        <f t="shared" si="58"/>
        <v xml:space="preserve"> </v>
      </c>
      <c r="AV641" s="10"/>
      <c r="AW641" s="10"/>
      <c r="AX641" s="10"/>
      <c r="AY641" s="10"/>
      <c r="AZ641" s="10"/>
      <c r="BA641" s="10"/>
      <c r="BB641" s="10"/>
      <c r="BC641" s="10"/>
      <c r="BD641" s="10"/>
      <c r="BE641" s="10"/>
      <c r="BF641" s="10"/>
      <c r="BG641" s="10"/>
      <c r="BH641" s="1003"/>
      <c r="BI641" s="10"/>
    </row>
    <row r="642" spans="1:61" ht="46.5" customHeight="1">
      <c r="A642" s="10"/>
      <c r="B642" s="10"/>
      <c r="C642" s="10"/>
      <c r="D642" s="10"/>
      <c r="E642" s="10"/>
      <c r="F642" s="10"/>
      <c r="G642" s="10"/>
      <c r="H642" s="10"/>
      <c r="I642" s="10"/>
      <c r="J642" s="10"/>
      <c r="K642" s="10"/>
      <c r="L642" s="10"/>
      <c r="M642" s="10"/>
      <c r="N642" s="10"/>
      <c r="O642" s="154"/>
      <c r="P642" s="10"/>
      <c r="Q642" s="154"/>
      <c r="R642" s="10"/>
      <c r="S642" s="154"/>
      <c r="T642" s="10"/>
      <c r="U642" s="154"/>
      <c r="V642" s="10"/>
      <c r="W642" s="154"/>
      <c r="X642" s="10"/>
      <c r="Y642" s="154">
        <f t="shared" si="38"/>
        <v>0</v>
      </c>
      <c r="Z642" s="154"/>
      <c r="AA642" s="130" t="str">
        <f t="shared" si="39"/>
        <v xml:space="preserve"> </v>
      </c>
      <c r="AB642" s="10"/>
      <c r="AC642" s="130" t="str">
        <f t="shared" si="40"/>
        <v xml:space="preserve"> </v>
      </c>
      <c r="AD642" s="10"/>
      <c r="AE642" s="10"/>
      <c r="AF642" s="154"/>
      <c r="AG642" s="130" t="str">
        <f t="shared" si="41"/>
        <v xml:space="preserve"> </v>
      </c>
      <c r="AH642" s="10"/>
      <c r="AI642" s="130" t="str">
        <f t="shared" si="42"/>
        <v xml:space="preserve"> </v>
      </c>
      <c r="AJ642" s="10"/>
      <c r="AK642" s="10"/>
      <c r="AL642" s="154"/>
      <c r="AM642" s="130" t="str">
        <f t="shared" si="55"/>
        <v xml:space="preserve"> </v>
      </c>
      <c r="AN642" s="10"/>
      <c r="AO642" s="155" t="str">
        <f t="shared" si="56"/>
        <v xml:space="preserve"> </v>
      </c>
      <c r="AP642" s="10"/>
      <c r="AQ642" s="10"/>
      <c r="AR642" s="983"/>
      <c r="AS642" s="130" t="str">
        <f t="shared" si="57"/>
        <v xml:space="preserve"> </v>
      </c>
      <c r="AT642" s="10"/>
      <c r="AU642" s="155" t="str">
        <f t="shared" si="58"/>
        <v xml:space="preserve"> </v>
      </c>
      <c r="AV642" s="10"/>
      <c r="AW642" s="10"/>
      <c r="AX642" s="10"/>
      <c r="AY642" s="10"/>
      <c r="AZ642" s="10"/>
      <c r="BA642" s="10"/>
      <c r="BB642" s="10"/>
      <c r="BC642" s="10"/>
      <c r="BD642" s="10"/>
      <c r="BE642" s="10"/>
      <c r="BF642" s="10"/>
      <c r="BG642" s="10"/>
      <c r="BH642" s="1003"/>
      <c r="BI642" s="10"/>
    </row>
    <row r="643" spans="1:61" ht="46.5" customHeight="1">
      <c r="A643" s="10"/>
      <c r="B643" s="10"/>
      <c r="C643" s="10"/>
      <c r="D643" s="10"/>
      <c r="E643" s="10"/>
      <c r="F643" s="10"/>
      <c r="G643" s="10"/>
      <c r="H643" s="10"/>
      <c r="I643" s="10"/>
      <c r="J643" s="10"/>
      <c r="K643" s="10"/>
      <c r="L643" s="10"/>
      <c r="M643" s="10"/>
      <c r="N643" s="10"/>
      <c r="O643" s="154"/>
      <c r="P643" s="10"/>
      <c r="Q643" s="154"/>
      <c r="R643" s="10"/>
      <c r="S643" s="154"/>
      <c r="T643" s="10"/>
      <c r="U643" s="154"/>
      <c r="V643" s="10"/>
      <c r="W643" s="154"/>
      <c r="X643" s="10"/>
      <c r="Y643" s="154">
        <f t="shared" si="38"/>
        <v>0</v>
      </c>
      <c r="Z643" s="154"/>
      <c r="AA643" s="130" t="str">
        <f t="shared" si="39"/>
        <v xml:space="preserve"> </v>
      </c>
      <c r="AB643" s="10"/>
      <c r="AC643" s="130" t="str">
        <f t="shared" si="40"/>
        <v xml:space="preserve"> </v>
      </c>
      <c r="AD643" s="10"/>
      <c r="AE643" s="10"/>
      <c r="AF643" s="154"/>
      <c r="AG643" s="130" t="str">
        <f t="shared" si="41"/>
        <v xml:space="preserve"> </v>
      </c>
      <c r="AH643" s="10"/>
      <c r="AI643" s="130" t="str">
        <f t="shared" si="42"/>
        <v xml:space="preserve"> </v>
      </c>
      <c r="AJ643" s="10"/>
      <c r="AK643" s="10"/>
      <c r="AL643" s="154"/>
      <c r="AM643" s="130" t="str">
        <f t="shared" si="55"/>
        <v xml:space="preserve"> </v>
      </c>
      <c r="AN643" s="10"/>
      <c r="AO643" s="155" t="str">
        <f t="shared" si="56"/>
        <v xml:space="preserve"> </v>
      </c>
      <c r="AP643" s="10"/>
      <c r="AQ643" s="10"/>
      <c r="AR643" s="983"/>
      <c r="AS643" s="130" t="str">
        <f t="shared" si="57"/>
        <v xml:space="preserve"> </v>
      </c>
      <c r="AT643" s="10"/>
      <c r="AU643" s="155" t="str">
        <f t="shared" si="58"/>
        <v xml:space="preserve"> </v>
      </c>
      <c r="AV643" s="10"/>
      <c r="AW643" s="10"/>
      <c r="AX643" s="10"/>
      <c r="AY643" s="10"/>
      <c r="AZ643" s="10"/>
      <c r="BA643" s="10"/>
      <c r="BB643" s="10"/>
      <c r="BC643" s="10"/>
      <c r="BD643" s="10"/>
      <c r="BE643" s="10"/>
      <c r="BF643" s="10"/>
      <c r="BG643" s="10"/>
      <c r="BH643" s="1003"/>
      <c r="BI643" s="10"/>
    </row>
    <row r="644" spans="1:61" ht="46.5" customHeight="1">
      <c r="A644" s="10"/>
      <c r="B644" s="10"/>
      <c r="C644" s="10"/>
      <c r="D644" s="10"/>
      <c r="E644" s="10"/>
      <c r="F644" s="10"/>
      <c r="G644" s="10"/>
      <c r="H644" s="10"/>
      <c r="I644" s="10"/>
      <c r="J644" s="10"/>
      <c r="K644" s="10"/>
      <c r="L644" s="10"/>
      <c r="M644" s="10"/>
      <c r="N644" s="10"/>
      <c r="O644" s="154"/>
      <c r="P644" s="10"/>
      <c r="Q644" s="154"/>
      <c r="R644" s="10"/>
      <c r="S644" s="154"/>
      <c r="T644" s="10"/>
      <c r="U644" s="154"/>
      <c r="V644" s="10"/>
      <c r="W644" s="154"/>
      <c r="X644" s="10"/>
      <c r="Y644" s="154">
        <f t="shared" si="38"/>
        <v>0</v>
      </c>
      <c r="Z644" s="154"/>
      <c r="AA644" s="130" t="str">
        <f t="shared" si="39"/>
        <v xml:space="preserve"> </v>
      </c>
      <c r="AB644" s="10"/>
      <c r="AC644" s="130" t="str">
        <f t="shared" si="40"/>
        <v xml:space="preserve"> </v>
      </c>
      <c r="AD644" s="10"/>
      <c r="AE644" s="10"/>
      <c r="AF644" s="154"/>
      <c r="AG644" s="130" t="str">
        <f t="shared" si="41"/>
        <v xml:space="preserve"> </v>
      </c>
      <c r="AH644" s="10"/>
      <c r="AI644" s="130" t="str">
        <f t="shared" si="42"/>
        <v xml:space="preserve"> </v>
      </c>
      <c r="AJ644" s="10"/>
      <c r="AK644" s="10"/>
      <c r="AL644" s="154"/>
      <c r="AM644" s="130" t="str">
        <f t="shared" si="55"/>
        <v xml:space="preserve"> </v>
      </c>
      <c r="AN644" s="10"/>
      <c r="AO644" s="155" t="str">
        <f t="shared" si="56"/>
        <v xml:space="preserve"> </v>
      </c>
      <c r="AP644" s="10"/>
      <c r="AQ644" s="10"/>
      <c r="AR644" s="983"/>
      <c r="AS644" s="130" t="str">
        <f t="shared" si="57"/>
        <v xml:space="preserve"> </v>
      </c>
      <c r="AT644" s="10"/>
      <c r="AU644" s="155" t="str">
        <f t="shared" si="58"/>
        <v xml:space="preserve"> </v>
      </c>
      <c r="AV644" s="10"/>
      <c r="AW644" s="10"/>
      <c r="AX644" s="10"/>
      <c r="AY644" s="10"/>
      <c r="AZ644" s="10"/>
      <c r="BA644" s="10"/>
      <c r="BB644" s="10"/>
      <c r="BC644" s="10"/>
      <c r="BD644" s="10"/>
      <c r="BE644" s="10"/>
      <c r="BF644" s="10"/>
      <c r="BG644" s="10"/>
      <c r="BH644" s="1003"/>
      <c r="BI644" s="10"/>
    </row>
    <row r="645" spans="1:61" ht="46.5" customHeight="1">
      <c r="A645" s="10"/>
      <c r="B645" s="10"/>
      <c r="C645" s="10"/>
      <c r="D645" s="10"/>
      <c r="E645" s="10"/>
      <c r="F645" s="10"/>
      <c r="G645" s="10"/>
      <c r="H645" s="10"/>
      <c r="I645" s="10"/>
      <c r="J645" s="10"/>
      <c r="K645" s="10"/>
      <c r="L645" s="10"/>
      <c r="M645" s="10"/>
      <c r="N645" s="10"/>
      <c r="O645" s="154"/>
      <c r="P645" s="10"/>
      <c r="Q645" s="154"/>
      <c r="R645" s="10"/>
      <c r="S645" s="154"/>
      <c r="T645" s="10"/>
      <c r="U645" s="154"/>
      <c r="V645" s="10"/>
      <c r="W645" s="154"/>
      <c r="X645" s="10"/>
      <c r="Y645" s="154">
        <f t="shared" si="38"/>
        <v>0</v>
      </c>
      <c r="Z645" s="154"/>
      <c r="AA645" s="130" t="str">
        <f t="shared" si="39"/>
        <v xml:space="preserve"> </v>
      </c>
      <c r="AB645" s="10"/>
      <c r="AC645" s="130" t="str">
        <f t="shared" si="40"/>
        <v xml:space="preserve"> </v>
      </c>
      <c r="AD645" s="10"/>
      <c r="AE645" s="10"/>
      <c r="AF645" s="154"/>
      <c r="AG645" s="130" t="str">
        <f t="shared" si="41"/>
        <v xml:space="preserve"> </v>
      </c>
      <c r="AH645" s="10"/>
      <c r="AI645" s="130" t="str">
        <f t="shared" si="42"/>
        <v xml:space="preserve"> </v>
      </c>
      <c r="AJ645" s="10"/>
      <c r="AK645" s="10"/>
      <c r="AL645" s="154"/>
      <c r="AM645" s="130" t="str">
        <f t="shared" si="55"/>
        <v xml:space="preserve"> </v>
      </c>
      <c r="AN645" s="10"/>
      <c r="AO645" s="155" t="str">
        <f t="shared" si="56"/>
        <v xml:space="preserve"> </v>
      </c>
      <c r="AP645" s="10"/>
      <c r="AQ645" s="10"/>
      <c r="AR645" s="983"/>
      <c r="AS645" s="130" t="str">
        <f t="shared" si="57"/>
        <v xml:space="preserve"> </v>
      </c>
      <c r="AT645" s="10"/>
      <c r="AU645" s="155" t="str">
        <f t="shared" si="58"/>
        <v xml:space="preserve"> </v>
      </c>
      <c r="AV645" s="10"/>
      <c r="AW645" s="10"/>
      <c r="AX645" s="10"/>
      <c r="AY645" s="10"/>
      <c r="AZ645" s="10"/>
      <c r="BA645" s="10"/>
      <c r="BB645" s="10"/>
      <c r="BC645" s="10"/>
      <c r="BD645" s="10"/>
      <c r="BE645" s="10"/>
      <c r="BF645" s="10"/>
      <c r="BG645" s="10"/>
      <c r="BH645" s="1003"/>
      <c r="BI645" s="10"/>
    </row>
    <row r="646" spans="1:61" ht="46.5" customHeight="1">
      <c r="A646" s="10"/>
      <c r="B646" s="10"/>
      <c r="C646" s="10"/>
      <c r="D646" s="10"/>
      <c r="E646" s="10"/>
      <c r="F646" s="10"/>
      <c r="G646" s="10"/>
      <c r="H646" s="10"/>
      <c r="I646" s="10"/>
      <c r="J646" s="10"/>
      <c r="K646" s="10"/>
      <c r="L646" s="10"/>
      <c r="M646" s="10"/>
      <c r="N646" s="10"/>
      <c r="O646" s="154"/>
      <c r="P646" s="10"/>
      <c r="Q646" s="154"/>
      <c r="R646" s="10"/>
      <c r="S646" s="154"/>
      <c r="T646" s="10"/>
      <c r="U646" s="154"/>
      <c r="V646" s="10"/>
      <c r="W646" s="154"/>
      <c r="X646" s="10"/>
      <c r="Y646" s="154">
        <f t="shared" si="38"/>
        <v>0</v>
      </c>
      <c r="Z646" s="154"/>
      <c r="AA646" s="130" t="str">
        <f t="shared" si="39"/>
        <v xml:space="preserve"> </v>
      </c>
      <c r="AB646" s="10"/>
      <c r="AC646" s="130" t="str">
        <f t="shared" si="40"/>
        <v xml:space="preserve"> </v>
      </c>
      <c r="AD646" s="10"/>
      <c r="AE646" s="10"/>
      <c r="AF646" s="154"/>
      <c r="AG646" s="130" t="str">
        <f t="shared" si="41"/>
        <v xml:space="preserve"> </v>
      </c>
      <c r="AH646" s="10"/>
      <c r="AI646" s="130" t="str">
        <f t="shared" si="42"/>
        <v xml:space="preserve"> </v>
      </c>
      <c r="AJ646" s="10"/>
      <c r="AK646" s="10"/>
      <c r="AL646" s="154"/>
      <c r="AM646" s="130" t="str">
        <f t="shared" si="55"/>
        <v xml:space="preserve"> </v>
      </c>
      <c r="AN646" s="10"/>
      <c r="AO646" s="155" t="str">
        <f t="shared" si="56"/>
        <v xml:space="preserve"> </v>
      </c>
      <c r="AP646" s="10"/>
      <c r="AQ646" s="10"/>
      <c r="AR646" s="983"/>
      <c r="AS646" s="130" t="str">
        <f t="shared" si="57"/>
        <v xml:space="preserve"> </v>
      </c>
      <c r="AT646" s="10"/>
      <c r="AU646" s="155" t="str">
        <f t="shared" si="58"/>
        <v xml:space="preserve"> </v>
      </c>
      <c r="AV646" s="10"/>
      <c r="AW646" s="10"/>
      <c r="AX646" s="10"/>
      <c r="AY646" s="10"/>
      <c r="AZ646" s="10"/>
      <c r="BA646" s="10"/>
      <c r="BB646" s="10"/>
      <c r="BC646" s="10"/>
      <c r="BD646" s="10"/>
      <c r="BE646" s="10"/>
      <c r="BF646" s="10"/>
      <c r="BG646" s="10"/>
      <c r="BH646" s="1003"/>
      <c r="BI646" s="10"/>
    </row>
    <row r="647" spans="1:61" ht="46.5" customHeight="1">
      <c r="A647" s="10"/>
      <c r="B647" s="10"/>
      <c r="C647" s="10"/>
      <c r="D647" s="10"/>
      <c r="E647" s="10"/>
      <c r="F647" s="10"/>
      <c r="G647" s="10"/>
      <c r="H647" s="10"/>
      <c r="I647" s="10"/>
      <c r="J647" s="10"/>
      <c r="K647" s="10"/>
      <c r="L647" s="10"/>
      <c r="M647" s="10"/>
      <c r="N647" s="10"/>
      <c r="O647" s="154"/>
      <c r="P647" s="10"/>
      <c r="Q647" s="154"/>
      <c r="R647" s="10"/>
      <c r="S647" s="154"/>
      <c r="T647" s="10"/>
      <c r="U647" s="154"/>
      <c r="V647" s="10"/>
      <c r="W647" s="154"/>
      <c r="X647" s="10"/>
      <c r="Y647" s="154">
        <f t="shared" si="38"/>
        <v>0</v>
      </c>
      <c r="Z647" s="154"/>
      <c r="AA647" s="130" t="str">
        <f t="shared" si="39"/>
        <v xml:space="preserve"> </v>
      </c>
      <c r="AB647" s="10"/>
      <c r="AC647" s="130" t="str">
        <f t="shared" si="40"/>
        <v xml:space="preserve"> </v>
      </c>
      <c r="AD647" s="10"/>
      <c r="AE647" s="10"/>
      <c r="AF647" s="154"/>
      <c r="AG647" s="130" t="str">
        <f t="shared" si="41"/>
        <v xml:space="preserve"> </v>
      </c>
      <c r="AH647" s="10"/>
      <c r="AI647" s="130" t="str">
        <f t="shared" si="42"/>
        <v xml:space="preserve"> </v>
      </c>
      <c r="AJ647" s="10"/>
      <c r="AK647" s="10"/>
      <c r="AL647" s="154"/>
      <c r="AM647" s="130" t="str">
        <f t="shared" si="55"/>
        <v xml:space="preserve"> </v>
      </c>
      <c r="AN647" s="10"/>
      <c r="AO647" s="155" t="str">
        <f t="shared" si="56"/>
        <v xml:space="preserve"> </v>
      </c>
      <c r="AP647" s="10"/>
      <c r="AQ647" s="10"/>
      <c r="AR647" s="983"/>
      <c r="AS647" s="130" t="str">
        <f t="shared" si="57"/>
        <v xml:space="preserve"> </v>
      </c>
      <c r="AT647" s="10"/>
      <c r="AU647" s="155" t="str">
        <f t="shared" si="58"/>
        <v xml:space="preserve"> </v>
      </c>
      <c r="AV647" s="10"/>
      <c r="AW647" s="10"/>
      <c r="AX647" s="10"/>
      <c r="AY647" s="10"/>
      <c r="AZ647" s="10"/>
      <c r="BA647" s="10"/>
      <c r="BB647" s="10"/>
      <c r="BC647" s="10"/>
      <c r="BD647" s="10"/>
      <c r="BE647" s="10"/>
      <c r="BF647" s="10"/>
      <c r="BG647" s="10"/>
      <c r="BH647" s="1003"/>
      <c r="BI647" s="10"/>
    </row>
    <row r="648" spans="1:61" ht="46.5" customHeight="1">
      <c r="A648" s="10"/>
      <c r="B648" s="10"/>
      <c r="C648" s="10"/>
      <c r="D648" s="10"/>
      <c r="E648" s="10"/>
      <c r="F648" s="10"/>
      <c r="G648" s="10"/>
      <c r="H648" s="10"/>
      <c r="I648" s="10"/>
      <c r="J648" s="10"/>
      <c r="K648" s="10"/>
      <c r="L648" s="10"/>
      <c r="M648" s="10"/>
      <c r="N648" s="10"/>
      <c r="O648" s="154"/>
      <c r="P648" s="10"/>
      <c r="Q648" s="154"/>
      <c r="R648" s="10"/>
      <c r="S648" s="154"/>
      <c r="T648" s="10"/>
      <c r="U648" s="154"/>
      <c r="V648" s="10"/>
      <c r="W648" s="154"/>
      <c r="X648" s="10"/>
      <c r="Y648" s="154">
        <f t="shared" si="38"/>
        <v>0</v>
      </c>
      <c r="Z648" s="154"/>
      <c r="AA648" s="130" t="str">
        <f t="shared" si="39"/>
        <v xml:space="preserve"> </v>
      </c>
      <c r="AB648" s="10"/>
      <c r="AC648" s="130" t="str">
        <f t="shared" si="40"/>
        <v xml:space="preserve"> </v>
      </c>
      <c r="AD648" s="10"/>
      <c r="AE648" s="10"/>
      <c r="AF648" s="154"/>
      <c r="AG648" s="130" t="str">
        <f t="shared" si="41"/>
        <v xml:space="preserve"> </v>
      </c>
      <c r="AH648" s="10"/>
      <c r="AI648" s="130" t="str">
        <f t="shared" si="42"/>
        <v xml:space="preserve"> </v>
      </c>
      <c r="AJ648" s="10"/>
      <c r="AK648" s="10"/>
      <c r="AL648" s="154"/>
      <c r="AM648" s="130" t="str">
        <f t="shared" si="55"/>
        <v xml:space="preserve"> </v>
      </c>
      <c r="AN648" s="10"/>
      <c r="AO648" s="155" t="str">
        <f t="shared" si="56"/>
        <v xml:space="preserve"> </v>
      </c>
      <c r="AP648" s="10"/>
      <c r="AQ648" s="10"/>
      <c r="AR648" s="983"/>
      <c r="AS648" s="130" t="str">
        <f t="shared" si="57"/>
        <v xml:space="preserve"> </v>
      </c>
      <c r="AT648" s="10"/>
      <c r="AU648" s="155" t="str">
        <f t="shared" si="58"/>
        <v xml:space="preserve"> </v>
      </c>
      <c r="AV648" s="10"/>
      <c r="AW648" s="10"/>
      <c r="AX648" s="10"/>
      <c r="AY648" s="10"/>
      <c r="AZ648" s="10"/>
      <c r="BA648" s="10"/>
      <c r="BB648" s="10"/>
      <c r="BC648" s="10"/>
      <c r="BD648" s="10"/>
      <c r="BE648" s="10"/>
      <c r="BF648" s="10"/>
      <c r="BG648" s="10"/>
      <c r="BH648" s="1003"/>
      <c r="BI648" s="10"/>
    </row>
    <row r="649" spans="1:61" ht="46.5" customHeight="1">
      <c r="A649" s="10"/>
      <c r="B649" s="10"/>
      <c r="C649" s="10"/>
      <c r="D649" s="10"/>
      <c r="E649" s="10"/>
      <c r="F649" s="10"/>
      <c r="G649" s="10"/>
      <c r="H649" s="10"/>
      <c r="I649" s="10"/>
      <c r="J649" s="10"/>
      <c r="K649" s="10"/>
      <c r="L649" s="10"/>
      <c r="M649" s="10"/>
      <c r="N649" s="10"/>
      <c r="O649" s="154"/>
      <c r="P649" s="10"/>
      <c r="Q649" s="154"/>
      <c r="R649" s="10"/>
      <c r="S649" s="154"/>
      <c r="T649" s="10"/>
      <c r="U649" s="154"/>
      <c r="V649" s="10"/>
      <c r="W649" s="154"/>
      <c r="X649" s="10"/>
      <c r="Y649" s="154">
        <f t="shared" si="38"/>
        <v>0</v>
      </c>
      <c r="Z649" s="154"/>
      <c r="AA649" s="130" t="str">
        <f t="shared" si="39"/>
        <v xml:space="preserve"> </v>
      </c>
      <c r="AB649" s="10"/>
      <c r="AC649" s="130" t="str">
        <f t="shared" si="40"/>
        <v xml:space="preserve"> </v>
      </c>
      <c r="AD649" s="10"/>
      <c r="AE649" s="10"/>
      <c r="AF649" s="154"/>
      <c r="AG649" s="130" t="str">
        <f t="shared" si="41"/>
        <v xml:space="preserve"> </v>
      </c>
      <c r="AH649" s="10"/>
      <c r="AI649" s="130" t="str">
        <f t="shared" si="42"/>
        <v xml:space="preserve"> </v>
      </c>
      <c r="AJ649" s="10"/>
      <c r="AK649" s="10"/>
      <c r="AL649" s="154"/>
      <c r="AM649" s="130" t="str">
        <f t="shared" si="55"/>
        <v xml:space="preserve"> </v>
      </c>
      <c r="AN649" s="10"/>
      <c r="AO649" s="155" t="str">
        <f t="shared" si="56"/>
        <v xml:space="preserve"> </v>
      </c>
      <c r="AP649" s="10"/>
      <c r="AQ649" s="10"/>
      <c r="AR649" s="983"/>
      <c r="AS649" s="130" t="str">
        <f t="shared" si="57"/>
        <v xml:space="preserve"> </v>
      </c>
      <c r="AT649" s="10"/>
      <c r="AU649" s="155" t="str">
        <f t="shared" si="58"/>
        <v xml:space="preserve"> </v>
      </c>
      <c r="AV649" s="10"/>
      <c r="AW649" s="10"/>
      <c r="AX649" s="10"/>
      <c r="AY649" s="10"/>
      <c r="AZ649" s="10"/>
      <c r="BA649" s="10"/>
      <c r="BB649" s="10"/>
      <c r="BC649" s="10"/>
      <c r="BD649" s="10"/>
      <c r="BE649" s="10"/>
      <c r="BF649" s="10"/>
      <c r="BG649" s="10"/>
      <c r="BH649" s="1003"/>
      <c r="BI649" s="10"/>
    </row>
    <row r="650" spans="1:61" ht="46.5" customHeight="1">
      <c r="A650" s="10"/>
      <c r="B650" s="10"/>
      <c r="C650" s="10"/>
      <c r="D650" s="10"/>
      <c r="E650" s="10"/>
      <c r="F650" s="10"/>
      <c r="G650" s="10"/>
      <c r="H650" s="10"/>
      <c r="I650" s="10"/>
      <c r="J650" s="10"/>
      <c r="K650" s="10"/>
      <c r="L650" s="10"/>
      <c r="M650" s="10"/>
      <c r="N650" s="10"/>
      <c r="O650" s="154"/>
      <c r="P650" s="10"/>
      <c r="Q650" s="154"/>
      <c r="R650" s="10"/>
      <c r="S650" s="154"/>
      <c r="T650" s="10"/>
      <c r="U650" s="154"/>
      <c r="V650" s="10"/>
      <c r="W650" s="154"/>
      <c r="X650" s="10"/>
      <c r="Y650" s="154">
        <f t="shared" si="38"/>
        <v>0</v>
      </c>
      <c r="Z650" s="154"/>
      <c r="AA650" s="130" t="str">
        <f t="shared" si="39"/>
        <v xml:space="preserve"> </v>
      </c>
      <c r="AB650" s="10"/>
      <c r="AC650" s="130" t="str">
        <f t="shared" si="40"/>
        <v xml:space="preserve"> </v>
      </c>
      <c r="AD650" s="10"/>
      <c r="AE650" s="10"/>
      <c r="AF650" s="154"/>
      <c r="AG650" s="130" t="str">
        <f t="shared" si="41"/>
        <v xml:space="preserve"> </v>
      </c>
      <c r="AH650" s="10"/>
      <c r="AI650" s="130" t="str">
        <f t="shared" si="42"/>
        <v xml:space="preserve"> </v>
      </c>
      <c r="AJ650" s="10"/>
      <c r="AK650" s="10"/>
      <c r="AL650" s="154"/>
      <c r="AM650" s="130" t="str">
        <f t="shared" si="55"/>
        <v xml:space="preserve"> </v>
      </c>
      <c r="AN650" s="10"/>
      <c r="AO650" s="155" t="str">
        <f t="shared" si="56"/>
        <v xml:space="preserve"> </v>
      </c>
      <c r="AP650" s="10"/>
      <c r="AQ650" s="10"/>
      <c r="AR650" s="983"/>
      <c r="AS650" s="130" t="str">
        <f t="shared" si="57"/>
        <v xml:space="preserve"> </v>
      </c>
      <c r="AT650" s="10"/>
      <c r="AU650" s="155" t="str">
        <f t="shared" si="58"/>
        <v xml:space="preserve"> </v>
      </c>
      <c r="AV650" s="10"/>
      <c r="AW650" s="10"/>
      <c r="AX650" s="10"/>
      <c r="AY650" s="10"/>
      <c r="AZ650" s="10"/>
      <c r="BA650" s="10"/>
      <c r="BB650" s="10"/>
      <c r="BC650" s="10"/>
      <c r="BD650" s="10"/>
      <c r="BE650" s="10"/>
      <c r="BF650" s="10"/>
      <c r="BG650" s="10"/>
      <c r="BH650" s="1003"/>
      <c r="BI650" s="10"/>
    </row>
    <row r="651" spans="1:61" ht="46.5" customHeight="1">
      <c r="A651" s="10"/>
      <c r="B651" s="10"/>
      <c r="C651" s="10"/>
      <c r="D651" s="10"/>
      <c r="E651" s="10"/>
      <c r="F651" s="10"/>
      <c r="G651" s="10"/>
      <c r="H651" s="10"/>
      <c r="I651" s="10"/>
      <c r="J651" s="10"/>
      <c r="K651" s="10"/>
      <c r="L651" s="10"/>
      <c r="M651" s="10"/>
      <c r="N651" s="10"/>
      <c r="O651" s="154"/>
      <c r="P651" s="10"/>
      <c r="Q651" s="154"/>
      <c r="R651" s="10"/>
      <c r="S651" s="154"/>
      <c r="T651" s="10"/>
      <c r="U651" s="154"/>
      <c r="V651" s="10"/>
      <c r="W651" s="154"/>
      <c r="X651" s="10"/>
      <c r="Y651" s="154">
        <f t="shared" si="38"/>
        <v>0</v>
      </c>
      <c r="Z651" s="154"/>
      <c r="AA651" s="130" t="str">
        <f t="shared" si="39"/>
        <v xml:space="preserve"> </v>
      </c>
      <c r="AB651" s="10"/>
      <c r="AC651" s="130" t="str">
        <f t="shared" si="40"/>
        <v xml:space="preserve"> </v>
      </c>
      <c r="AD651" s="10"/>
      <c r="AE651" s="10"/>
      <c r="AF651" s="154"/>
      <c r="AG651" s="130" t="str">
        <f t="shared" si="41"/>
        <v xml:space="preserve"> </v>
      </c>
      <c r="AH651" s="10"/>
      <c r="AI651" s="130" t="str">
        <f t="shared" si="42"/>
        <v xml:space="preserve"> </v>
      </c>
      <c r="AJ651" s="10"/>
      <c r="AK651" s="10"/>
      <c r="AL651" s="154"/>
      <c r="AM651" s="130" t="str">
        <f t="shared" si="55"/>
        <v xml:space="preserve"> </v>
      </c>
      <c r="AN651" s="10"/>
      <c r="AO651" s="155" t="str">
        <f t="shared" si="56"/>
        <v xml:space="preserve"> </v>
      </c>
      <c r="AP651" s="10"/>
      <c r="AQ651" s="10"/>
      <c r="AR651" s="983"/>
      <c r="AS651" s="130" t="str">
        <f t="shared" si="57"/>
        <v xml:space="preserve"> </v>
      </c>
      <c r="AT651" s="10"/>
      <c r="AU651" s="155" t="str">
        <f t="shared" si="58"/>
        <v xml:space="preserve"> </v>
      </c>
      <c r="AV651" s="10"/>
      <c r="AW651" s="10"/>
      <c r="AX651" s="10"/>
      <c r="AY651" s="10"/>
      <c r="AZ651" s="10"/>
      <c r="BA651" s="10"/>
      <c r="BB651" s="10"/>
      <c r="BC651" s="10"/>
      <c r="BD651" s="10"/>
      <c r="BE651" s="10"/>
      <c r="BF651" s="10"/>
      <c r="BG651" s="10"/>
      <c r="BH651" s="1003"/>
      <c r="BI651" s="10"/>
    </row>
    <row r="652" spans="1:61" ht="46.5" customHeight="1">
      <c r="A652" s="10"/>
      <c r="B652" s="10"/>
      <c r="C652" s="10"/>
      <c r="D652" s="10"/>
      <c r="E652" s="10"/>
      <c r="F652" s="10"/>
      <c r="G652" s="10"/>
      <c r="H652" s="10"/>
      <c r="I652" s="10"/>
      <c r="J652" s="10"/>
      <c r="K652" s="10"/>
      <c r="L652" s="10"/>
      <c r="M652" s="10"/>
      <c r="N652" s="10"/>
      <c r="O652" s="154"/>
      <c r="P652" s="10"/>
      <c r="Q652" s="154"/>
      <c r="R652" s="10"/>
      <c r="S652" s="154"/>
      <c r="T652" s="10"/>
      <c r="U652" s="154"/>
      <c r="V652" s="10"/>
      <c r="W652" s="154"/>
      <c r="X652" s="10"/>
      <c r="Y652" s="154">
        <f t="shared" si="38"/>
        <v>0</v>
      </c>
      <c r="Z652" s="154"/>
      <c r="AA652" s="130" t="str">
        <f t="shared" si="39"/>
        <v xml:space="preserve"> </v>
      </c>
      <c r="AB652" s="10"/>
      <c r="AC652" s="130" t="str">
        <f t="shared" si="40"/>
        <v xml:space="preserve"> </v>
      </c>
      <c r="AD652" s="10"/>
      <c r="AE652" s="10"/>
      <c r="AF652" s="154"/>
      <c r="AG652" s="130" t="str">
        <f t="shared" si="41"/>
        <v xml:space="preserve"> </v>
      </c>
      <c r="AH652" s="10"/>
      <c r="AI652" s="130" t="str">
        <f t="shared" si="42"/>
        <v xml:space="preserve"> </v>
      </c>
      <c r="AJ652" s="10"/>
      <c r="AK652" s="10"/>
      <c r="AL652" s="154"/>
      <c r="AM652" s="130" t="str">
        <f t="shared" si="55"/>
        <v xml:space="preserve"> </v>
      </c>
      <c r="AN652" s="10"/>
      <c r="AO652" s="155" t="str">
        <f t="shared" si="56"/>
        <v xml:space="preserve"> </v>
      </c>
      <c r="AP652" s="10"/>
      <c r="AQ652" s="10"/>
      <c r="AR652" s="983"/>
      <c r="AS652" s="130" t="str">
        <f t="shared" si="57"/>
        <v xml:space="preserve"> </v>
      </c>
      <c r="AT652" s="10"/>
      <c r="AU652" s="155" t="str">
        <f t="shared" si="58"/>
        <v xml:space="preserve"> </v>
      </c>
      <c r="AV652" s="10"/>
      <c r="AW652" s="10"/>
      <c r="AX652" s="10"/>
      <c r="AY652" s="10"/>
      <c r="AZ652" s="10"/>
      <c r="BA652" s="10"/>
      <c r="BB652" s="10"/>
      <c r="BC652" s="10"/>
      <c r="BD652" s="10"/>
      <c r="BE652" s="10"/>
      <c r="BF652" s="10"/>
      <c r="BG652" s="10"/>
      <c r="BH652" s="1003"/>
      <c r="BI652" s="10"/>
    </row>
    <row r="653" spans="1:61" ht="46.5" customHeight="1">
      <c r="A653" s="10"/>
      <c r="B653" s="10"/>
      <c r="C653" s="10"/>
      <c r="D653" s="10"/>
      <c r="E653" s="10"/>
      <c r="F653" s="10"/>
      <c r="G653" s="10"/>
      <c r="H653" s="10"/>
      <c r="I653" s="10"/>
      <c r="J653" s="10"/>
      <c r="K653" s="10"/>
      <c r="L653" s="10"/>
      <c r="M653" s="10"/>
      <c r="N653" s="10"/>
      <c r="O653" s="154"/>
      <c r="P653" s="10"/>
      <c r="Q653" s="154"/>
      <c r="R653" s="10"/>
      <c r="S653" s="154"/>
      <c r="T653" s="10"/>
      <c r="U653" s="154"/>
      <c r="V653" s="10"/>
      <c r="W653" s="154"/>
      <c r="X653" s="10"/>
      <c r="Y653" s="154">
        <f t="shared" si="38"/>
        <v>0</v>
      </c>
      <c r="Z653" s="154"/>
      <c r="AA653" s="130" t="str">
        <f t="shared" si="39"/>
        <v xml:space="preserve"> </v>
      </c>
      <c r="AB653" s="10"/>
      <c r="AC653" s="130" t="str">
        <f t="shared" si="40"/>
        <v xml:space="preserve"> </v>
      </c>
      <c r="AD653" s="10"/>
      <c r="AE653" s="10"/>
      <c r="AF653" s="154"/>
      <c r="AG653" s="130" t="str">
        <f t="shared" si="41"/>
        <v xml:space="preserve"> </v>
      </c>
      <c r="AH653" s="10"/>
      <c r="AI653" s="130" t="str">
        <f t="shared" si="42"/>
        <v xml:space="preserve"> </v>
      </c>
      <c r="AJ653" s="10"/>
      <c r="AK653" s="10"/>
      <c r="AL653" s="154"/>
      <c r="AM653" s="130" t="str">
        <f t="shared" si="55"/>
        <v xml:space="preserve"> </v>
      </c>
      <c r="AN653" s="10"/>
      <c r="AO653" s="155" t="str">
        <f t="shared" si="56"/>
        <v xml:space="preserve"> </v>
      </c>
      <c r="AP653" s="10"/>
      <c r="AQ653" s="10"/>
      <c r="AR653" s="983"/>
      <c r="AS653" s="130" t="str">
        <f t="shared" si="57"/>
        <v xml:space="preserve"> </v>
      </c>
      <c r="AT653" s="10"/>
      <c r="AU653" s="155" t="str">
        <f t="shared" si="58"/>
        <v xml:space="preserve"> </v>
      </c>
      <c r="AV653" s="10"/>
      <c r="AW653" s="10"/>
      <c r="AX653" s="10"/>
      <c r="AY653" s="10"/>
      <c r="AZ653" s="10"/>
      <c r="BA653" s="10"/>
      <c r="BB653" s="10"/>
      <c r="BC653" s="10"/>
      <c r="BD653" s="10"/>
      <c r="BE653" s="10"/>
      <c r="BF653" s="10"/>
      <c r="BG653" s="10"/>
      <c r="BH653" s="1003"/>
      <c r="BI653" s="10"/>
    </row>
    <row r="654" spans="1:61" ht="46.5" customHeight="1">
      <c r="A654" s="10"/>
      <c r="B654" s="10"/>
      <c r="C654" s="10"/>
      <c r="D654" s="10"/>
      <c r="E654" s="10"/>
      <c r="F654" s="10"/>
      <c r="G654" s="10"/>
      <c r="H654" s="10"/>
      <c r="I654" s="10"/>
      <c r="J654" s="10"/>
      <c r="K654" s="10"/>
      <c r="L654" s="10"/>
      <c r="M654" s="10"/>
      <c r="N654" s="10"/>
      <c r="O654" s="154"/>
      <c r="P654" s="10"/>
      <c r="Q654" s="154"/>
      <c r="R654" s="10"/>
      <c r="S654" s="154"/>
      <c r="T654" s="10"/>
      <c r="U654" s="154"/>
      <c r="V654" s="10"/>
      <c r="W654" s="154"/>
      <c r="X654" s="10"/>
      <c r="Y654" s="154">
        <f t="shared" si="38"/>
        <v>0</v>
      </c>
      <c r="Z654" s="154"/>
      <c r="AA654" s="130" t="str">
        <f t="shared" si="39"/>
        <v xml:space="preserve"> </v>
      </c>
      <c r="AB654" s="10"/>
      <c r="AC654" s="130" t="str">
        <f t="shared" si="40"/>
        <v xml:space="preserve"> </v>
      </c>
      <c r="AD654" s="10"/>
      <c r="AE654" s="10"/>
      <c r="AF654" s="154"/>
      <c r="AG654" s="130" t="str">
        <f t="shared" si="41"/>
        <v xml:space="preserve"> </v>
      </c>
      <c r="AH654" s="10"/>
      <c r="AI654" s="130" t="str">
        <f t="shared" si="42"/>
        <v xml:space="preserve"> </v>
      </c>
      <c r="AJ654" s="10"/>
      <c r="AK654" s="10"/>
      <c r="AL654" s="154"/>
      <c r="AM654" s="130" t="str">
        <f t="shared" si="55"/>
        <v xml:space="preserve"> </v>
      </c>
      <c r="AN654" s="10"/>
      <c r="AO654" s="155" t="str">
        <f t="shared" si="56"/>
        <v xml:space="preserve"> </v>
      </c>
      <c r="AP654" s="10"/>
      <c r="AQ654" s="10"/>
      <c r="AR654" s="983"/>
      <c r="AS654" s="130" t="str">
        <f t="shared" si="57"/>
        <v xml:space="preserve"> </v>
      </c>
      <c r="AT654" s="10"/>
      <c r="AU654" s="155" t="str">
        <f t="shared" si="58"/>
        <v xml:space="preserve"> </v>
      </c>
      <c r="AV654" s="10"/>
      <c r="AW654" s="10"/>
      <c r="AX654" s="10"/>
      <c r="AY654" s="10"/>
      <c r="AZ654" s="10"/>
      <c r="BA654" s="10"/>
      <c r="BB654" s="10"/>
      <c r="BC654" s="10"/>
      <c r="BD654" s="10"/>
      <c r="BE654" s="10"/>
      <c r="BF654" s="10"/>
      <c r="BG654" s="10"/>
      <c r="BH654" s="1003"/>
      <c r="BI654" s="10"/>
    </row>
    <row r="655" spans="1:61" ht="46.5" customHeight="1">
      <c r="A655" s="10"/>
      <c r="B655" s="10"/>
      <c r="C655" s="10"/>
      <c r="D655" s="10"/>
      <c r="E655" s="10"/>
      <c r="F655" s="10"/>
      <c r="G655" s="10"/>
      <c r="H655" s="10"/>
      <c r="I655" s="10"/>
      <c r="J655" s="10"/>
      <c r="K655" s="10"/>
      <c r="L655" s="10"/>
      <c r="M655" s="10"/>
      <c r="N655" s="10"/>
      <c r="O655" s="154"/>
      <c r="P655" s="10"/>
      <c r="Q655" s="154"/>
      <c r="R655" s="10"/>
      <c r="S655" s="154"/>
      <c r="T655" s="10"/>
      <c r="U655" s="154"/>
      <c r="V655" s="10"/>
      <c r="W655" s="154"/>
      <c r="X655" s="10"/>
      <c r="Y655" s="154">
        <f t="shared" si="38"/>
        <v>0</v>
      </c>
      <c r="Z655" s="154"/>
      <c r="AA655" s="130" t="str">
        <f t="shared" si="39"/>
        <v xml:space="preserve"> </v>
      </c>
      <c r="AB655" s="10"/>
      <c r="AC655" s="130" t="str">
        <f t="shared" si="40"/>
        <v xml:space="preserve"> </v>
      </c>
      <c r="AD655" s="10"/>
      <c r="AE655" s="10"/>
      <c r="AF655" s="154"/>
      <c r="AG655" s="130" t="str">
        <f t="shared" si="41"/>
        <v xml:space="preserve"> </v>
      </c>
      <c r="AH655" s="10"/>
      <c r="AI655" s="130" t="str">
        <f t="shared" si="42"/>
        <v xml:space="preserve"> </v>
      </c>
      <c r="AJ655" s="10"/>
      <c r="AK655" s="10"/>
      <c r="AL655" s="154"/>
      <c r="AM655" s="130" t="str">
        <f t="shared" si="55"/>
        <v xml:space="preserve"> </v>
      </c>
      <c r="AN655" s="10"/>
      <c r="AO655" s="155" t="str">
        <f t="shared" si="56"/>
        <v xml:space="preserve"> </v>
      </c>
      <c r="AP655" s="10"/>
      <c r="AQ655" s="10"/>
      <c r="AR655" s="983"/>
      <c r="AS655" s="130" t="str">
        <f t="shared" si="57"/>
        <v xml:space="preserve"> </v>
      </c>
      <c r="AT655" s="10"/>
      <c r="AU655" s="155" t="str">
        <f t="shared" si="58"/>
        <v xml:space="preserve"> </v>
      </c>
      <c r="AV655" s="10"/>
      <c r="AW655" s="10"/>
      <c r="AX655" s="10"/>
      <c r="AY655" s="10"/>
      <c r="AZ655" s="10"/>
      <c r="BA655" s="10"/>
      <c r="BB655" s="10"/>
      <c r="BC655" s="10"/>
      <c r="BD655" s="10"/>
      <c r="BE655" s="10"/>
      <c r="BF655" s="10"/>
      <c r="BG655" s="10"/>
      <c r="BH655" s="1003"/>
      <c r="BI655" s="10"/>
    </row>
    <row r="656" spans="1:61" ht="46.5" customHeight="1">
      <c r="A656" s="10"/>
      <c r="B656" s="10"/>
      <c r="C656" s="10"/>
      <c r="D656" s="10"/>
      <c r="E656" s="10"/>
      <c r="F656" s="10"/>
      <c r="G656" s="10"/>
      <c r="H656" s="10"/>
      <c r="I656" s="10"/>
      <c r="J656" s="10"/>
      <c r="K656" s="10"/>
      <c r="L656" s="10"/>
      <c r="M656" s="10"/>
      <c r="N656" s="10"/>
      <c r="O656" s="154"/>
      <c r="P656" s="10"/>
      <c r="Q656" s="154"/>
      <c r="R656" s="10"/>
      <c r="S656" s="154"/>
      <c r="T656" s="10"/>
      <c r="U656" s="154"/>
      <c r="V656" s="10"/>
      <c r="W656" s="154"/>
      <c r="X656" s="10"/>
      <c r="Y656" s="154">
        <f t="shared" si="38"/>
        <v>0</v>
      </c>
      <c r="Z656" s="154"/>
      <c r="AA656" s="130" t="str">
        <f t="shared" si="39"/>
        <v xml:space="preserve"> </v>
      </c>
      <c r="AB656" s="10"/>
      <c r="AC656" s="130" t="str">
        <f t="shared" si="40"/>
        <v xml:space="preserve"> </v>
      </c>
      <c r="AD656" s="10"/>
      <c r="AE656" s="10"/>
      <c r="AF656" s="154"/>
      <c r="AG656" s="130" t="str">
        <f t="shared" si="41"/>
        <v xml:space="preserve"> </v>
      </c>
      <c r="AH656" s="10"/>
      <c r="AI656" s="130" t="str">
        <f t="shared" si="42"/>
        <v xml:space="preserve"> </v>
      </c>
      <c r="AJ656" s="10"/>
      <c r="AK656" s="10"/>
      <c r="AL656" s="154"/>
      <c r="AM656" s="130" t="str">
        <f t="shared" si="55"/>
        <v xml:space="preserve"> </v>
      </c>
      <c r="AN656" s="10"/>
      <c r="AO656" s="155" t="str">
        <f t="shared" si="56"/>
        <v xml:space="preserve"> </v>
      </c>
      <c r="AP656" s="10"/>
      <c r="AQ656" s="10"/>
      <c r="AR656" s="983"/>
      <c r="AS656" s="130" t="str">
        <f t="shared" si="57"/>
        <v xml:space="preserve"> </v>
      </c>
      <c r="AT656" s="10"/>
      <c r="AU656" s="155" t="str">
        <f t="shared" si="58"/>
        <v xml:space="preserve"> </v>
      </c>
      <c r="AV656" s="10"/>
      <c r="AW656" s="10"/>
      <c r="AX656" s="10"/>
      <c r="AY656" s="10"/>
      <c r="AZ656" s="10"/>
      <c r="BA656" s="10"/>
      <c r="BB656" s="10"/>
      <c r="BC656" s="10"/>
      <c r="BD656" s="10"/>
      <c r="BE656" s="10"/>
      <c r="BF656" s="10"/>
      <c r="BG656" s="10"/>
      <c r="BH656" s="1003"/>
      <c r="BI656" s="10"/>
    </row>
    <row r="657" spans="1:61" ht="46.5" customHeight="1">
      <c r="A657" s="10"/>
      <c r="B657" s="10"/>
      <c r="C657" s="10"/>
      <c r="D657" s="10"/>
      <c r="E657" s="10"/>
      <c r="F657" s="10"/>
      <c r="G657" s="10"/>
      <c r="H657" s="10"/>
      <c r="I657" s="10"/>
      <c r="J657" s="10"/>
      <c r="K657" s="10"/>
      <c r="L657" s="10"/>
      <c r="M657" s="10"/>
      <c r="N657" s="10"/>
      <c r="O657" s="154"/>
      <c r="P657" s="10"/>
      <c r="Q657" s="154"/>
      <c r="R657" s="10"/>
      <c r="S657" s="154"/>
      <c r="T657" s="10"/>
      <c r="U657" s="154"/>
      <c r="V657" s="10"/>
      <c r="W657" s="154"/>
      <c r="X657" s="10"/>
      <c r="Y657" s="154">
        <f t="shared" si="38"/>
        <v>0</v>
      </c>
      <c r="Z657" s="154"/>
      <c r="AA657" s="130" t="str">
        <f t="shared" si="39"/>
        <v xml:space="preserve"> </v>
      </c>
      <c r="AB657" s="10"/>
      <c r="AC657" s="130" t="str">
        <f t="shared" si="40"/>
        <v xml:space="preserve"> </v>
      </c>
      <c r="AD657" s="10"/>
      <c r="AE657" s="10"/>
      <c r="AF657" s="154"/>
      <c r="AG657" s="130" t="str">
        <f t="shared" si="41"/>
        <v xml:space="preserve"> </v>
      </c>
      <c r="AH657" s="10"/>
      <c r="AI657" s="130" t="str">
        <f t="shared" si="42"/>
        <v xml:space="preserve"> </v>
      </c>
      <c r="AJ657" s="10"/>
      <c r="AK657" s="10"/>
      <c r="AL657" s="154"/>
      <c r="AM657" s="130" t="str">
        <f t="shared" si="55"/>
        <v xml:space="preserve"> </v>
      </c>
      <c r="AN657" s="10"/>
      <c r="AO657" s="155" t="str">
        <f t="shared" si="56"/>
        <v xml:space="preserve"> </v>
      </c>
      <c r="AP657" s="10"/>
      <c r="AQ657" s="10"/>
      <c r="AR657" s="983"/>
      <c r="AS657" s="130" t="str">
        <f t="shared" si="57"/>
        <v xml:space="preserve"> </v>
      </c>
      <c r="AT657" s="10"/>
      <c r="AU657" s="155" t="str">
        <f t="shared" si="58"/>
        <v xml:space="preserve"> </v>
      </c>
      <c r="AV657" s="10"/>
      <c r="AW657" s="10"/>
      <c r="AX657" s="10"/>
      <c r="AY657" s="10"/>
      <c r="AZ657" s="10"/>
      <c r="BA657" s="10"/>
      <c r="BB657" s="10"/>
      <c r="BC657" s="10"/>
      <c r="BD657" s="10"/>
      <c r="BE657" s="10"/>
      <c r="BF657" s="10"/>
      <c r="BG657" s="10"/>
      <c r="BH657" s="1003"/>
      <c r="BI657" s="10"/>
    </row>
    <row r="658" spans="1:61" ht="46.5" customHeight="1">
      <c r="A658" s="10"/>
      <c r="B658" s="10"/>
      <c r="C658" s="10"/>
      <c r="D658" s="10"/>
      <c r="E658" s="10"/>
      <c r="F658" s="10"/>
      <c r="G658" s="10"/>
      <c r="H658" s="10"/>
      <c r="I658" s="10"/>
      <c r="J658" s="10"/>
      <c r="K658" s="10"/>
      <c r="L658" s="10"/>
      <c r="M658" s="10"/>
      <c r="N658" s="10"/>
      <c r="O658" s="154"/>
      <c r="P658" s="10"/>
      <c r="Q658" s="154"/>
      <c r="R658" s="10"/>
      <c r="S658" s="154"/>
      <c r="T658" s="10"/>
      <c r="U658" s="154"/>
      <c r="V658" s="10"/>
      <c r="W658" s="154"/>
      <c r="X658" s="10"/>
      <c r="Y658" s="154">
        <f t="shared" si="38"/>
        <v>0</v>
      </c>
      <c r="Z658" s="154"/>
      <c r="AA658" s="130" t="str">
        <f t="shared" si="39"/>
        <v xml:space="preserve"> </v>
      </c>
      <c r="AB658" s="10"/>
      <c r="AC658" s="130" t="str">
        <f t="shared" si="40"/>
        <v xml:space="preserve"> </v>
      </c>
      <c r="AD658" s="10"/>
      <c r="AE658" s="10"/>
      <c r="AF658" s="154"/>
      <c r="AG658" s="130" t="str">
        <f t="shared" si="41"/>
        <v xml:space="preserve"> </v>
      </c>
      <c r="AH658" s="10"/>
      <c r="AI658" s="130" t="str">
        <f t="shared" si="42"/>
        <v xml:space="preserve"> </v>
      </c>
      <c r="AJ658" s="10"/>
      <c r="AK658" s="10"/>
      <c r="AL658" s="154"/>
      <c r="AM658" s="130" t="str">
        <f t="shared" si="55"/>
        <v xml:space="preserve"> </v>
      </c>
      <c r="AN658" s="10"/>
      <c r="AO658" s="155" t="str">
        <f t="shared" si="56"/>
        <v xml:space="preserve"> </v>
      </c>
      <c r="AP658" s="10"/>
      <c r="AQ658" s="10"/>
      <c r="AR658" s="983"/>
      <c r="AS658" s="130" t="str">
        <f t="shared" si="57"/>
        <v xml:space="preserve"> </v>
      </c>
      <c r="AT658" s="10"/>
      <c r="AU658" s="155" t="str">
        <f t="shared" si="58"/>
        <v xml:space="preserve"> </v>
      </c>
      <c r="AV658" s="10"/>
      <c r="AW658" s="10"/>
      <c r="AX658" s="10"/>
      <c r="AY658" s="10"/>
      <c r="AZ658" s="10"/>
      <c r="BA658" s="10"/>
      <c r="BB658" s="10"/>
      <c r="BC658" s="10"/>
      <c r="BD658" s="10"/>
      <c r="BE658" s="10"/>
      <c r="BF658" s="10"/>
      <c r="BG658" s="10"/>
      <c r="BH658" s="1003"/>
      <c r="BI658" s="10"/>
    </row>
    <row r="659" spans="1:61" ht="46.5" customHeight="1">
      <c r="A659" s="10"/>
      <c r="B659" s="10"/>
      <c r="C659" s="10"/>
      <c r="D659" s="10"/>
      <c r="E659" s="10"/>
      <c r="F659" s="10"/>
      <c r="G659" s="10"/>
      <c r="H659" s="10"/>
      <c r="I659" s="10"/>
      <c r="J659" s="10"/>
      <c r="K659" s="10"/>
      <c r="L659" s="10"/>
      <c r="M659" s="10"/>
      <c r="N659" s="10"/>
      <c r="O659" s="154"/>
      <c r="P659" s="10"/>
      <c r="Q659" s="154"/>
      <c r="R659" s="10"/>
      <c r="S659" s="154"/>
      <c r="T659" s="10"/>
      <c r="U659" s="154"/>
      <c r="V659" s="10"/>
      <c r="W659" s="154"/>
      <c r="X659" s="10"/>
      <c r="Y659" s="154">
        <f t="shared" si="38"/>
        <v>0</v>
      </c>
      <c r="Z659" s="154"/>
      <c r="AA659" s="130" t="str">
        <f t="shared" si="39"/>
        <v xml:space="preserve"> </v>
      </c>
      <c r="AB659" s="10"/>
      <c r="AC659" s="130" t="str">
        <f t="shared" si="40"/>
        <v xml:space="preserve"> </v>
      </c>
      <c r="AD659" s="10"/>
      <c r="AE659" s="10"/>
      <c r="AF659" s="154"/>
      <c r="AG659" s="130" t="str">
        <f t="shared" si="41"/>
        <v xml:space="preserve"> </v>
      </c>
      <c r="AH659" s="10"/>
      <c r="AI659" s="130" t="str">
        <f t="shared" si="42"/>
        <v xml:space="preserve"> </v>
      </c>
      <c r="AJ659" s="10"/>
      <c r="AK659" s="10"/>
      <c r="AL659" s="154"/>
      <c r="AM659" s="130" t="str">
        <f t="shared" si="55"/>
        <v xml:space="preserve"> </v>
      </c>
      <c r="AN659" s="10"/>
      <c r="AO659" s="155" t="str">
        <f t="shared" si="56"/>
        <v xml:space="preserve"> </v>
      </c>
      <c r="AP659" s="10"/>
      <c r="AQ659" s="10"/>
      <c r="AR659" s="983"/>
      <c r="AS659" s="130" t="str">
        <f t="shared" si="57"/>
        <v xml:space="preserve"> </v>
      </c>
      <c r="AT659" s="10"/>
      <c r="AU659" s="155" t="str">
        <f t="shared" si="58"/>
        <v xml:space="preserve"> </v>
      </c>
      <c r="AV659" s="10"/>
      <c r="AW659" s="10"/>
      <c r="AX659" s="10"/>
      <c r="AY659" s="10"/>
      <c r="AZ659" s="10"/>
      <c r="BA659" s="10"/>
      <c r="BB659" s="10"/>
      <c r="BC659" s="10"/>
      <c r="BD659" s="10"/>
      <c r="BE659" s="10"/>
      <c r="BF659" s="10"/>
      <c r="BG659" s="10"/>
      <c r="BH659" s="1003"/>
      <c r="BI659" s="10"/>
    </row>
    <row r="660" spans="1:61" ht="46.5" customHeight="1">
      <c r="A660" s="10"/>
      <c r="B660" s="10"/>
      <c r="C660" s="10"/>
      <c r="D660" s="10"/>
      <c r="E660" s="10"/>
      <c r="F660" s="10"/>
      <c r="G660" s="10"/>
      <c r="H660" s="10"/>
      <c r="I660" s="10"/>
      <c r="J660" s="10"/>
      <c r="K660" s="10"/>
      <c r="L660" s="10"/>
      <c r="M660" s="10"/>
      <c r="N660" s="10"/>
      <c r="O660" s="154"/>
      <c r="P660" s="10"/>
      <c r="Q660" s="154"/>
      <c r="R660" s="10"/>
      <c r="S660" s="154"/>
      <c r="T660" s="10"/>
      <c r="U660" s="154"/>
      <c r="V660" s="10"/>
      <c r="W660" s="154"/>
      <c r="X660" s="10"/>
      <c r="Y660" s="154">
        <f t="shared" si="38"/>
        <v>0</v>
      </c>
      <c r="Z660" s="154"/>
      <c r="AA660" s="130" t="str">
        <f t="shared" si="39"/>
        <v xml:space="preserve"> </v>
      </c>
      <c r="AB660" s="10"/>
      <c r="AC660" s="130" t="str">
        <f t="shared" si="40"/>
        <v xml:space="preserve"> </v>
      </c>
      <c r="AD660" s="10"/>
      <c r="AE660" s="10"/>
      <c r="AF660" s="154"/>
      <c r="AG660" s="130" t="str">
        <f t="shared" si="41"/>
        <v xml:space="preserve"> </v>
      </c>
      <c r="AH660" s="10"/>
      <c r="AI660" s="130" t="str">
        <f t="shared" si="42"/>
        <v xml:space="preserve"> </v>
      </c>
      <c r="AJ660" s="10"/>
      <c r="AK660" s="10"/>
      <c r="AL660" s="154"/>
      <c r="AM660" s="130" t="str">
        <f t="shared" si="55"/>
        <v xml:space="preserve"> </v>
      </c>
      <c r="AN660" s="10"/>
      <c r="AO660" s="155" t="str">
        <f t="shared" si="56"/>
        <v xml:space="preserve"> </v>
      </c>
      <c r="AP660" s="10"/>
      <c r="AQ660" s="10"/>
      <c r="AR660" s="983"/>
      <c r="AS660" s="130" t="str">
        <f t="shared" si="57"/>
        <v xml:space="preserve"> </v>
      </c>
      <c r="AT660" s="10"/>
      <c r="AU660" s="155" t="str">
        <f t="shared" si="58"/>
        <v xml:space="preserve"> </v>
      </c>
      <c r="AV660" s="10"/>
      <c r="AW660" s="10"/>
      <c r="AX660" s="10"/>
      <c r="AY660" s="10"/>
      <c r="AZ660" s="10"/>
      <c r="BA660" s="10"/>
      <c r="BB660" s="10"/>
      <c r="BC660" s="10"/>
      <c r="BD660" s="10"/>
      <c r="BE660" s="10"/>
      <c r="BF660" s="10"/>
      <c r="BG660" s="10"/>
      <c r="BH660" s="1003"/>
      <c r="BI660" s="10"/>
    </row>
    <row r="661" spans="1:61" ht="46.5" customHeight="1">
      <c r="A661" s="10"/>
      <c r="B661" s="10"/>
      <c r="C661" s="10"/>
      <c r="D661" s="10"/>
      <c r="E661" s="10"/>
      <c r="F661" s="10"/>
      <c r="G661" s="10"/>
      <c r="H661" s="10"/>
      <c r="I661" s="10"/>
      <c r="J661" s="10"/>
      <c r="K661" s="10"/>
      <c r="L661" s="10"/>
      <c r="M661" s="10"/>
      <c r="N661" s="10"/>
      <c r="O661" s="154"/>
      <c r="P661" s="10"/>
      <c r="Q661" s="154"/>
      <c r="R661" s="10"/>
      <c r="S661" s="154"/>
      <c r="T661" s="10"/>
      <c r="U661" s="154"/>
      <c r="V661" s="10"/>
      <c r="W661" s="154"/>
      <c r="X661" s="10"/>
      <c r="Y661" s="154">
        <f t="shared" si="38"/>
        <v>0</v>
      </c>
      <c r="Z661" s="154"/>
      <c r="AA661" s="130" t="str">
        <f t="shared" si="39"/>
        <v xml:space="preserve"> </v>
      </c>
      <c r="AB661" s="10"/>
      <c r="AC661" s="130" t="str">
        <f t="shared" si="40"/>
        <v xml:space="preserve"> </v>
      </c>
      <c r="AD661" s="10"/>
      <c r="AE661" s="10"/>
      <c r="AF661" s="154"/>
      <c r="AG661" s="130" t="str">
        <f t="shared" si="41"/>
        <v xml:space="preserve"> </v>
      </c>
      <c r="AH661" s="10"/>
      <c r="AI661" s="130" t="str">
        <f t="shared" si="42"/>
        <v xml:space="preserve"> </v>
      </c>
      <c r="AJ661" s="10"/>
      <c r="AK661" s="10"/>
      <c r="AL661" s="154"/>
      <c r="AM661" s="130" t="str">
        <f t="shared" si="55"/>
        <v xml:space="preserve"> </v>
      </c>
      <c r="AN661" s="10"/>
      <c r="AO661" s="155" t="str">
        <f t="shared" si="56"/>
        <v xml:space="preserve"> </v>
      </c>
      <c r="AP661" s="10"/>
      <c r="AQ661" s="10"/>
      <c r="AR661" s="983"/>
      <c r="AS661" s="130" t="str">
        <f t="shared" si="57"/>
        <v xml:space="preserve"> </v>
      </c>
      <c r="AT661" s="10"/>
      <c r="AU661" s="155" t="str">
        <f t="shared" si="58"/>
        <v xml:space="preserve"> </v>
      </c>
      <c r="AV661" s="10"/>
      <c r="AW661" s="10"/>
      <c r="AX661" s="10"/>
      <c r="AY661" s="10"/>
      <c r="AZ661" s="10"/>
      <c r="BA661" s="10"/>
      <c r="BB661" s="10"/>
      <c r="BC661" s="10"/>
      <c r="BD661" s="10"/>
      <c r="BE661" s="10"/>
      <c r="BF661" s="10"/>
      <c r="BG661" s="10"/>
      <c r="BH661" s="1003"/>
      <c r="BI661" s="10"/>
    </row>
    <row r="662" spans="1:61" ht="46.5" customHeight="1">
      <c r="A662" s="10"/>
      <c r="B662" s="10"/>
      <c r="C662" s="10"/>
      <c r="D662" s="10"/>
      <c r="E662" s="10"/>
      <c r="F662" s="10"/>
      <c r="G662" s="10"/>
      <c r="H662" s="10"/>
      <c r="I662" s="10"/>
      <c r="J662" s="10"/>
      <c r="K662" s="10"/>
      <c r="L662" s="10"/>
      <c r="M662" s="10"/>
      <c r="N662" s="10"/>
      <c r="O662" s="154"/>
      <c r="P662" s="10"/>
      <c r="Q662" s="154"/>
      <c r="R662" s="10"/>
      <c r="S662" s="154"/>
      <c r="T662" s="10"/>
      <c r="U662" s="154"/>
      <c r="V662" s="10"/>
      <c r="W662" s="154"/>
      <c r="X662" s="10"/>
      <c r="Y662" s="154">
        <f t="shared" si="38"/>
        <v>0</v>
      </c>
      <c r="Z662" s="154"/>
      <c r="AA662" s="130" t="str">
        <f t="shared" si="39"/>
        <v xml:space="preserve"> </v>
      </c>
      <c r="AB662" s="10"/>
      <c r="AC662" s="130" t="str">
        <f t="shared" si="40"/>
        <v xml:space="preserve"> </v>
      </c>
      <c r="AD662" s="10"/>
      <c r="AE662" s="10"/>
      <c r="AF662" s="154"/>
      <c r="AG662" s="130" t="str">
        <f t="shared" si="41"/>
        <v xml:space="preserve"> </v>
      </c>
      <c r="AH662" s="10"/>
      <c r="AI662" s="130" t="str">
        <f t="shared" si="42"/>
        <v xml:space="preserve"> </v>
      </c>
      <c r="AJ662" s="10"/>
      <c r="AK662" s="10"/>
      <c r="AL662" s="154"/>
      <c r="AM662" s="130" t="str">
        <f t="shared" si="55"/>
        <v xml:space="preserve"> </v>
      </c>
      <c r="AN662" s="10"/>
      <c r="AO662" s="155" t="str">
        <f t="shared" si="56"/>
        <v xml:space="preserve"> </v>
      </c>
      <c r="AP662" s="10"/>
      <c r="AQ662" s="10"/>
      <c r="AR662" s="983"/>
      <c r="AS662" s="130" t="str">
        <f t="shared" si="57"/>
        <v xml:space="preserve"> </v>
      </c>
      <c r="AT662" s="10"/>
      <c r="AU662" s="155" t="str">
        <f t="shared" si="58"/>
        <v xml:space="preserve"> </v>
      </c>
      <c r="AV662" s="10"/>
      <c r="AW662" s="10"/>
      <c r="AX662" s="10"/>
      <c r="AY662" s="10"/>
      <c r="AZ662" s="10"/>
      <c r="BA662" s="10"/>
      <c r="BB662" s="10"/>
      <c r="BC662" s="10"/>
      <c r="BD662" s="10"/>
      <c r="BE662" s="10"/>
      <c r="BF662" s="10"/>
      <c r="BG662" s="10"/>
      <c r="BH662" s="1003"/>
      <c r="BI662" s="10"/>
    </row>
    <row r="663" spans="1:61" ht="46.5" customHeight="1">
      <c r="A663" s="10"/>
      <c r="B663" s="10"/>
      <c r="C663" s="10"/>
      <c r="D663" s="10"/>
      <c r="E663" s="10"/>
      <c r="F663" s="10"/>
      <c r="G663" s="10"/>
      <c r="H663" s="10"/>
      <c r="I663" s="10"/>
      <c r="J663" s="10"/>
      <c r="K663" s="10"/>
      <c r="L663" s="10"/>
      <c r="M663" s="10"/>
      <c r="N663" s="10"/>
      <c r="O663" s="154"/>
      <c r="P663" s="10"/>
      <c r="Q663" s="154"/>
      <c r="R663" s="10"/>
      <c r="S663" s="154"/>
      <c r="T663" s="10"/>
      <c r="U663" s="154"/>
      <c r="V663" s="10"/>
      <c r="W663" s="154"/>
      <c r="X663" s="10"/>
      <c r="Y663" s="154">
        <f t="shared" si="38"/>
        <v>0</v>
      </c>
      <c r="Z663" s="154"/>
      <c r="AA663" s="130" t="str">
        <f t="shared" si="39"/>
        <v xml:space="preserve"> </v>
      </c>
      <c r="AB663" s="10"/>
      <c r="AC663" s="130" t="str">
        <f t="shared" si="40"/>
        <v xml:space="preserve"> </v>
      </c>
      <c r="AD663" s="10"/>
      <c r="AE663" s="10"/>
      <c r="AF663" s="154"/>
      <c r="AG663" s="130" t="str">
        <f t="shared" si="41"/>
        <v xml:space="preserve"> </v>
      </c>
      <c r="AH663" s="10"/>
      <c r="AI663" s="130" t="str">
        <f t="shared" si="42"/>
        <v xml:space="preserve"> </v>
      </c>
      <c r="AJ663" s="10"/>
      <c r="AK663" s="10"/>
      <c r="AL663" s="154"/>
      <c r="AM663" s="130" t="str">
        <f t="shared" si="55"/>
        <v xml:space="preserve"> </v>
      </c>
      <c r="AN663" s="10"/>
      <c r="AO663" s="155" t="str">
        <f t="shared" si="56"/>
        <v xml:space="preserve"> </v>
      </c>
      <c r="AP663" s="10"/>
      <c r="AQ663" s="10"/>
      <c r="AR663" s="983"/>
      <c r="AS663" s="130" t="str">
        <f t="shared" si="57"/>
        <v xml:space="preserve"> </v>
      </c>
      <c r="AT663" s="10"/>
      <c r="AU663" s="155" t="str">
        <f t="shared" si="58"/>
        <v xml:space="preserve"> </v>
      </c>
      <c r="AV663" s="10"/>
      <c r="AW663" s="10"/>
      <c r="AX663" s="10"/>
      <c r="AY663" s="10"/>
      <c r="AZ663" s="10"/>
      <c r="BA663" s="10"/>
      <c r="BB663" s="10"/>
      <c r="BC663" s="10"/>
      <c r="BD663" s="10"/>
      <c r="BE663" s="10"/>
      <c r="BF663" s="10"/>
      <c r="BG663" s="10"/>
      <c r="BH663" s="1003"/>
      <c r="BI663" s="10"/>
    </row>
    <row r="664" spans="1:61" ht="46.5" customHeight="1">
      <c r="A664" s="10"/>
      <c r="B664" s="10"/>
      <c r="C664" s="10"/>
      <c r="D664" s="10"/>
      <c r="E664" s="10"/>
      <c r="F664" s="10"/>
      <c r="G664" s="10"/>
      <c r="H664" s="10"/>
      <c r="I664" s="10"/>
      <c r="J664" s="10"/>
      <c r="K664" s="10"/>
      <c r="L664" s="10"/>
      <c r="M664" s="10"/>
      <c r="N664" s="10"/>
      <c r="O664" s="154"/>
      <c r="P664" s="10"/>
      <c r="Q664" s="154"/>
      <c r="R664" s="10"/>
      <c r="S664" s="154"/>
      <c r="T664" s="10"/>
      <c r="U664" s="154"/>
      <c r="V664" s="10"/>
      <c r="W664" s="154"/>
      <c r="X664" s="10"/>
      <c r="Y664" s="154">
        <f t="shared" si="38"/>
        <v>0</v>
      </c>
      <c r="Z664" s="154"/>
      <c r="AA664" s="130" t="str">
        <f t="shared" si="39"/>
        <v xml:space="preserve"> </v>
      </c>
      <c r="AB664" s="10"/>
      <c r="AC664" s="130" t="str">
        <f t="shared" si="40"/>
        <v xml:space="preserve"> </v>
      </c>
      <c r="AD664" s="10"/>
      <c r="AE664" s="10"/>
      <c r="AF664" s="154"/>
      <c r="AG664" s="130" t="str">
        <f t="shared" si="41"/>
        <v xml:space="preserve"> </v>
      </c>
      <c r="AH664" s="10"/>
      <c r="AI664" s="130" t="str">
        <f t="shared" si="42"/>
        <v xml:space="preserve"> </v>
      </c>
      <c r="AJ664" s="10"/>
      <c r="AK664" s="10"/>
      <c r="AL664" s="154"/>
      <c r="AM664" s="130" t="str">
        <f t="shared" si="55"/>
        <v xml:space="preserve"> </v>
      </c>
      <c r="AN664" s="10"/>
      <c r="AO664" s="155" t="str">
        <f t="shared" si="56"/>
        <v xml:space="preserve"> </v>
      </c>
      <c r="AP664" s="10"/>
      <c r="AQ664" s="10"/>
      <c r="AR664" s="983"/>
      <c r="AS664" s="130" t="str">
        <f t="shared" si="57"/>
        <v xml:space="preserve"> </v>
      </c>
      <c r="AT664" s="10"/>
      <c r="AU664" s="155" t="str">
        <f t="shared" si="58"/>
        <v xml:space="preserve"> </v>
      </c>
      <c r="AV664" s="10"/>
      <c r="AW664" s="10"/>
      <c r="AX664" s="10"/>
      <c r="AY664" s="10"/>
      <c r="AZ664" s="10"/>
      <c r="BA664" s="10"/>
      <c r="BB664" s="10"/>
      <c r="BC664" s="10"/>
      <c r="BD664" s="10"/>
      <c r="BE664" s="10"/>
      <c r="BF664" s="10"/>
      <c r="BG664" s="10"/>
      <c r="BH664" s="1003"/>
      <c r="BI664" s="10"/>
    </row>
    <row r="665" spans="1:61" ht="46.5" customHeight="1">
      <c r="A665" s="10"/>
      <c r="B665" s="10"/>
      <c r="C665" s="10"/>
      <c r="D665" s="10"/>
      <c r="E665" s="10"/>
      <c r="F665" s="10"/>
      <c r="G665" s="10"/>
      <c r="H665" s="10"/>
      <c r="I665" s="10"/>
      <c r="J665" s="10"/>
      <c r="K665" s="10"/>
      <c r="L665" s="10"/>
      <c r="M665" s="10"/>
      <c r="N665" s="10"/>
      <c r="O665" s="154"/>
      <c r="P665" s="10"/>
      <c r="Q665" s="154"/>
      <c r="R665" s="10"/>
      <c r="S665" s="154"/>
      <c r="T665" s="10"/>
      <c r="U665" s="154"/>
      <c r="V665" s="10"/>
      <c r="W665" s="154"/>
      <c r="X665" s="10"/>
      <c r="Y665" s="62">
        <f t="shared" si="38"/>
        <v>0</v>
      </c>
      <c r="Z665" s="154"/>
      <c r="AA665" s="628" t="str">
        <f t="shared" si="39"/>
        <v xml:space="preserve"> </v>
      </c>
      <c r="AB665" s="10"/>
      <c r="AC665" s="628" t="str">
        <f t="shared" si="40"/>
        <v xml:space="preserve"> </v>
      </c>
      <c r="AD665" s="10"/>
      <c r="AE665" s="10"/>
      <c r="AF665" s="154"/>
      <c r="AG665" s="628" t="str">
        <f t="shared" si="41"/>
        <v xml:space="preserve"> </v>
      </c>
      <c r="AH665" s="10"/>
      <c r="AI665" s="628" t="str">
        <f t="shared" si="42"/>
        <v xml:space="preserve"> </v>
      </c>
      <c r="AJ665" s="10"/>
      <c r="AK665" s="10"/>
      <c r="AL665" s="154"/>
      <c r="AM665" s="628" t="str">
        <f t="shared" si="55"/>
        <v xml:space="preserve"> </v>
      </c>
      <c r="AN665" s="10"/>
      <c r="AO665" s="629" t="str">
        <f t="shared" si="56"/>
        <v xml:space="preserve"> </v>
      </c>
      <c r="AP665" s="10"/>
      <c r="AQ665" s="10"/>
      <c r="AR665" s="983"/>
      <c r="AS665" s="628" t="str">
        <f t="shared" si="57"/>
        <v xml:space="preserve"> </v>
      </c>
      <c r="AT665" s="10"/>
      <c r="AU665" s="629" t="str">
        <f t="shared" si="58"/>
        <v xml:space="preserve"> </v>
      </c>
      <c r="AV665" s="10"/>
      <c r="AW665" s="10"/>
      <c r="AX665" s="10"/>
      <c r="AY665" s="10"/>
      <c r="AZ665" s="10"/>
      <c r="BA665" s="10"/>
      <c r="BB665" s="10"/>
      <c r="BC665" s="10"/>
      <c r="BD665" s="10"/>
      <c r="BE665" s="10"/>
      <c r="BF665" s="10"/>
      <c r="BG665" s="10"/>
      <c r="BH665" s="1003"/>
      <c r="BI665" s="10"/>
    </row>
    <row r="666" spans="1:61" ht="46.5" customHeight="1">
      <c r="A666" s="10"/>
      <c r="B666" s="10"/>
      <c r="C666" s="10"/>
      <c r="D666" s="10"/>
      <c r="E666" s="10"/>
      <c r="F666" s="10"/>
      <c r="G666" s="10"/>
      <c r="H666" s="10"/>
      <c r="I666" s="10"/>
      <c r="J666" s="10"/>
      <c r="K666" s="10"/>
      <c r="L666" s="10"/>
      <c r="M666" s="10"/>
      <c r="N666" s="10"/>
      <c r="O666" s="154"/>
      <c r="P666" s="10"/>
      <c r="Q666" s="154"/>
      <c r="R666" s="10"/>
      <c r="S666" s="154"/>
      <c r="T666" s="10"/>
      <c r="U666" s="154"/>
      <c r="V666" s="10"/>
      <c r="W666" s="154"/>
      <c r="X666" s="10"/>
      <c r="Y666" s="62">
        <f t="shared" si="38"/>
        <v>0</v>
      </c>
      <c r="Z666" s="154"/>
      <c r="AA666" s="18" t="str">
        <f t="shared" si="39"/>
        <v xml:space="preserve"> </v>
      </c>
      <c r="AB666" s="10"/>
      <c r="AC666" s="18" t="str">
        <f t="shared" si="40"/>
        <v xml:space="preserve"> </v>
      </c>
      <c r="AD666" s="10"/>
      <c r="AE666" s="10"/>
      <c r="AF666" s="154"/>
      <c r="AG666" s="18" t="str">
        <f t="shared" si="41"/>
        <v xml:space="preserve"> </v>
      </c>
      <c r="AH666" s="10"/>
      <c r="AI666" s="18" t="str">
        <f t="shared" si="42"/>
        <v xml:space="preserve"> </v>
      </c>
      <c r="AJ666" s="10"/>
      <c r="AK666" s="10"/>
      <c r="AL666" s="154"/>
      <c r="AM666" s="18" t="str">
        <f t="shared" si="55"/>
        <v xml:space="preserve"> </v>
      </c>
      <c r="AN666" s="10"/>
      <c r="AO666" s="20" t="str">
        <f t="shared" si="56"/>
        <v xml:space="preserve"> </v>
      </c>
      <c r="AP666" s="10"/>
      <c r="AQ666" s="10"/>
      <c r="AR666" s="983"/>
      <c r="AS666" s="18" t="str">
        <f t="shared" si="57"/>
        <v xml:space="preserve"> </v>
      </c>
      <c r="AT666" s="10"/>
      <c r="AU666" s="20" t="str">
        <f t="shared" si="58"/>
        <v xml:space="preserve"> </v>
      </c>
      <c r="AV666" s="10"/>
      <c r="AW666" s="10"/>
      <c r="AX666" s="10"/>
      <c r="AY666" s="10"/>
      <c r="AZ666" s="10"/>
      <c r="BA666" s="10"/>
      <c r="BB666" s="10"/>
      <c r="BC666" s="10"/>
      <c r="BD666" s="10"/>
      <c r="BE666" s="10"/>
      <c r="BF666" s="10"/>
      <c r="BG666" s="10"/>
      <c r="BH666" s="1003"/>
      <c r="BI666" s="10"/>
    </row>
    <row r="667" spans="1:61" ht="46.5" customHeight="1">
      <c r="A667" s="10"/>
      <c r="B667" s="10"/>
      <c r="C667" s="10"/>
      <c r="D667" s="10"/>
      <c r="E667" s="10"/>
      <c r="F667" s="10"/>
      <c r="G667" s="10"/>
      <c r="H667" s="10"/>
      <c r="I667" s="10"/>
      <c r="J667" s="10"/>
      <c r="K667" s="10"/>
      <c r="L667" s="10"/>
      <c r="M667" s="10"/>
      <c r="N667" s="10"/>
      <c r="O667" s="154"/>
      <c r="P667" s="10"/>
      <c r="Q667" s="154"/>
      <c r="R667" s="10"/>
      <c r="S667" s="154"/>
      <c r="T667" s="10"/>
      <c r="U667" s="154"/>
      <c r="V667" s="10"/>
      <c r="W667" s="154"/>
      <c r="X667" s="10"/>
      <c r="Y667" s="62">
        <f t="shared" si="38"/>
        <v>0</v>
      </c>
      <c r="Z667" s="154"/>
      <c r="AA667" s="18" t="str">
        <f t="shared" si="39"/>
        <v xml:space="preserve"> </v>
      </c>
      <c r="AB667" s="10"/>
      <c r="AC667" s="18" t="str">
        <f t="shared" si="40"/>
        <v xml:space="preserve"> </v>
      </c>
      <c r="AD667" s="10"/>
      <c r="AE667" s="10"/>
      <c r="AF667" s="154"/>
      <c r="AG667" s="18" t="str">
        <f t="shared" si="41"/>
        <v xml:space="preserve"> </v>
      </c>
      <c r="AH667" s="10"/>
      <c r="AI667" s="18" t="str">
        <f t="shared" si="42"/>
        <v xml:space="preserve"> </v>
      </c>
      <c r="AJ667" s="10"/>
      <c r="AK667" s="10"/>
      <c r="AL667" s="154"/>
      <c r="AM667" s="18" t="str">
        <f t="shared" si="55"/>
        <v xml:space="preserve"> </v>
      </c>
      <c r="AN667" s="10"/>
      <c r="AO667" s="20" t="str">
        <f t="shared" si="56"/>
        <v xml:space="preserve"> </v>
      </c>
      <c r="AP667" s="10"/>
      <c r="AQ667" s="10"/>
      <c r="AR667" s="983"/>
      <c r="AS667" s="18" t="str">
        <f t="shared" si="57"/>
        <v xml:space="preserve"> </v>
      </c>
      <c r="AT667" s="10"/>
      <c r="AU667" s="20" t="str">
        <f t="shared" si="58"/>
        <v xml:space="preserve"> </v>
      </c>
      <c r="AV667" s="10"/>
      <c r="AW667" s="10"/>
      <c r="AX667" s="10"/>
      <c r="AY667" s="10"/>
      <c r="AZ667" s="10"/>
      <c r="BA667" s="10"/>
      <c r="BB667" s="10"/>
      <c r="BC667" s="10"/>
      <c r="BD667" s="10"/>
      <c r="BE667" s="10"/>
      <c r="BF667" s="10"/>
      <c r="BG667" s="10"/>
      <c r="BH667" s="1003"/>
      <c r="BI667" s="10"/>
    </row>
    <row r="668" spans="1:61" ht="46.5" customHeight="1">
      <c r="A668" s="10"/>
      <c r="B668" s="10"/>
      <c r="C668" s="10"/>
      <c r="D668" s="10"/>
      <c r="E668" s="10"/>
      <c r="F668" s="10"/>
      <c r="G668" s="10"/>
      <c r="H668" s="10"/>
      <c r="I668" s="10"/>
      <c r="J668" s="10"/>
      <c r="K668" s="10"/>
      <c r="L668" s="10"/>
      <c r="M668" s="10"/>
      <c r="N668" s="10"/>
      <c r="O668" s="154"/>
      <c r="P668" s="10"/>
      <c r="Q668" s="154"/>
      <c r="R668" s="10"/>
      <c r="S668" s="154"/>
      <c r="T668" s="10"/>
      <c r="U668" s="154"/>
      <c r="V668" s="10"/>
      <c r="W668" s="154"/>
      <c r="X668" s="10"/>
      <c r="Y668" s="62">
        <f t="shared" si="38"/>
        <v>0</v>
      </c>
      <c r="Z668" s="154"/>
      <c r="AA668" s="18" t="str">
        <f t="shared" si="39"/>
        <v xml:space="preserve"> </v>
      </c>
      <c r="AB668" s="10"/>
      <c r="AC668" s="18" t="str">
        <f t="shared" si="40"/>
        <v xml:space="preserve"> </v>
      </c>
      <c r="AD668" s="10"/>
      <c r="AE668" s="10"/>
      <c r="AF668" s="154"/>
      <c r="AG668" s="18" t="str">
        <f t="shared" si="41"/>
        <v xml:space="preserve"> </v>
      </c>
      <c r="AH668" s="10"/>
      <c r="AI668" s="18" t="str">
        <f t="shared" si="42"/>
        <v xml:space="preserve"> </v>
      </c>
      <c r="AJ668" s="10"/>
      <c r="AK668" s="10"/>
      <c r="AL668" s="154"/>
      <c r="AM668" s="18" t="str">
        <f t="shared" si="55"/>
        <v xml:space="preserve"> </v>
      </c>
      <c r="AN668" s="10"/>
      <c r="AO668" s="20" t="str">
        <f t="shared" si="56"/>
        <v xml:space="preserve"> </v>
      </c>
      <c r="AP668" s="10"/>
      <c r="AQ668" s="10"/>
      <c r="AR668" s="983"/>
      <c r="AS668" s="18" t="str">
        <f t="shared" si="57"/>
        <v xml:space="preserve"> </v>
      </c>
      <c r="AT668" s="10"/>
      <c r="AU668" s="20" t="str">
        <f t="shared" si="58"/>
        <v xml:space="preserve"> </v>
      </c>
      <c r="AV668" s="10"/>
      <c r="AW668" s="10"/>
      <c r="AX668" s="10"/>
      <c r="AY668" s="10"/>
      <c r="AZ668" s="10"/>
      <c r="BA668" s="10"/>
      <c r="BB668" s="10"/>
      <c r="BC668" s="10"/>
      <c r="BD668" s="10"/>
      <c r="BE668" s="10"/>
      <c r="BF668" s="10"/>
      <c r="BG668" s="10"/>
      <c r="BH668" s="1003"/>
      <c r="BI668" s="10"/>
    </row>
    <row r="669" spans="1:61" ht="46.5" customHeight="1">
      <c r="A669" s="10"/>
      <c r="B669" s="10"/>
      <c r="C669" s="10"/>
      <c r="D669" s="10"/>
      <c r="E669" s="10"/>
      <c r="F669" s="10"/>
      <c r="G669" s="10"/>
      <c r="H669" s="10"/>
      <c r="I669" s="10"/>
      <c r="J669" s="10"/>
      <c r="K669" s="10"/>
      <c r="L669" s="10"/>
      <c r="M669" s="10"/>
      <c r="N669" s="10"/>
      <c r="O669" s="154"/>
      <c r="P669" s="10"/>
      <c r="Q669" s="154"/>
      <c r="R669" s="10"/>
      <c r="S669" s="154"/>
      <c r="T669" s="10"/>
      <c r="U669" s="154"/>
      <c r="V669" s="10"/>
      <c r="W669" s="154"/>
      <c r="X669" s="10"/>
      <c r="Y669" s="62">
        <f t="shared" si="38"/>
        <v>0</v>
      </c>
      <c r="Z669" s="154"/>
      <c r="AA669" s="18" t="str">
        <f t="shared" si="39"/>
        <v xml:space="preserve"> </v>
      </c>
      <c r="AB669" s="10"/>
      <c r="AC669" s="18" t="str">
        <f t="shared" si="40"/>
        <v xml:space="preserve"> </v>
      </c>
      <c r="AD669" s="10"/>
      <c r="AE669" s="10"/>
      <c r="AF669" s="154"/>
      <c r="AG669" s="18" t="str">
        <f t="shared" si="41"/>
        <v xml:space="preserve"> </v>
      </c>
      <c r="AH669" s="10"/>
      <c r="AI669" s="18" t="str">
        <f t="shared" si="42"/>
        <v xml:space="preserve"> </v>
      </c>
      <c r="AJ669" s="10"/>
      <c r="AK669" s="10"/>
      <c r="AL669" s="154"/>
      <c r="AM669" s="18" t="str">
        <f t="shared" si="55"/>
        <v xml:space="preserve"> </v>
      </c>
      <c r="AN669" s="10"/>
      <c r="AO669" s="20" t="str">
        <f t="shared" si="56"/>
        <v xml:space="preserve"> </v>
      </c>
      <c r="AP669" s="10"/>
      <c r="AQ669" s="10"/>
      <c r="AR669" s="983"/>
      <c r="AS669" s="18" t="str">
        <f t="shared" si="57"/>
        <v xml:space="preserve"> </v>
      </c>
      <c r="AT669" s="10"/>
      <c r="AU669" s="20" t="str">
        <f t="shared" si="58"/>
        <v xml:space="preserve"> </v>
      </c>
      <c r="AV669" s="10"/>
      <c r="AW669" s="10"/>
      <c r="AX669" s="10"/>
      <c r="AY669" s="10"/>
      <c r="AZ669" s="10"/>
      <c r="BA669" s="10"/>
      <c r="BB669" s="10"/>
      <c r="BC669" s="10"/>
      <c r="BD669" s="10"/>
      <c r="BE669" s="10"/>
      <c r="BF669" s="10"/>
      <c r="BG669" s="10"/>
      <c r="BH669" s="1003"/>
      <c r="BI669" s="10"/>
    </row>
    <row r="670" spans="1:61" ht="46.5" customHeight="1">
      <c r="A670" s="10"/>
      <c r="B670" s="10"/>
      <c r="C670" s="10"/>
      <c r="D670" s="10"/>
      <c r="E670" s="10"/>
      <c r="F670" s="10"/>
      <c r="G670" s="10"/>
      <c r="H670" s="10"/>
      <c r="I670" s="10"/>
      <c r="J670" s="10"/>
      <c r="K670" s="10"/>
      <c r="L670" s="10"/>
      <c r="M670" s="10"/>
      <c r="N670" s="10"/>
      <c r="O670" s="154"/>
      <c r="P670" s="10"/>
      <c r="Q670" s="154"/>
      <c r="R670" s="10"/>
      <c r="S670" s="154"/>
      <c r="T670" s="10"/>
      <c r="U670" s="154"/>
      <c r="V670" s="10"/>
      <c r="W670" s="154"/>
      <c r="X670" s="10"/>
      <c r="Y670" s="62">
        <f t="shared" si="38"/>
        <v>0</v>
      </c>
      <c r="Z670" s="154"/>
      <c r="AA670" s="18" t="str">
        <f t="shared" si="39"/>
        <v xml:space="preserve"> </v>
      </c>
      <c r="AB670" s="10"/>
      <c r="AC670" s="18" t="str">
        <f t="shared" si="40"/>
        <v xml:space="preserve"> </v>
      </c>
      <c r="AD670" s="10"/>
      <c r="AE670" s="10"/>
      <c r="AF670" s="154"/>
      <c r="AG670" s="18" t="str">
        <f t="shared" si="41"/>
        <v xml:space="preserve"> </v>
      </c>
      <c r="AH670" s="10"/>
      <c r="AI670" s="18" t="str">
        <f t="shared" si="42"/>
        <v xml:space="preserve"> </v>
      </c>
      <c r="AJ670" s="10"/>
      <c r="AK670" s="10"/>
      <c r="AL670" s="154"/>
      <c r="AM670" s="18" t="str">
        <f t="shared" si="55"/>
        <v xml:space="preserve"> </v>
      </c>
      <c r="AN670" s="10"/>
      <c r="AO670" s="20" t="str">
        <f t="shared" si="56"/>
        <v xml:space="preserve"> </v>
      </c>
      <c r="AP670" s="10"/>
      <c r="AQ670" s="10"/>
      <c r="AR670" s="983"/>
      <c r="AS670" s="18" t="str">
        <f t="shared" si="57"/>
        <v xml:space="preserve"> </v>
      </c>
      <c r="AT670" s="10"/>
      <c r="AU670" s="20" t="str">
        <f t="shared" si="58"/>
        <v xml:space="preserve"> </v>
      </c>
      <c r="AV670" s="10"/>
      <c r="AW670" s="10"/>
      <c r="AX670" s="10"/>
      <c r="AY670" s="10"/>
      <c r="AZ670" s="10"/>
      <c r="BA670" s="10"/>
      <c r="BB670" s="10"/>
      <c r="BC670" s="10"/>
      <c r="BD670" s="10"/>
      <c r="BE670" s="10"/>
      <c r="BF670" s="10"/>
      <c r="BG670" s="10"/>
      <c r="BH670" s="1003"/>
      <c r="BI670" s="10"/>
    </row>
    <row r="671" spans="1:61" ht="46.5" customHeight="1">
      <c r="A671" s="10"/>
      <c r="B671" s="10"/>
      <c r="C671" s="10"/>
      <c r="D671" s="10"/>
      <c r="E671" s="10"/>
      <c r="F671" s="10"/>
      <c r="G671" s="10"/>
      <c r="H671" s="10"/>
      <c r="I671" s="10"/>
      <c r="J671" s="10"/>
      <c r="K671" s="10"/>
      <c r="L671" s="10"/>
      <c r="M671" s="10"/>
      <c r="N671" s="10"/>
      <c r="O671" s="154"/>
      <c r="P671" s="10"/>
      <c r="Q671" s="154"/>
      <c r="R671" s="10"/>
      <c r="S671" s="154"/>
      <c r="T671" s="10"/>
      <c r="U671" s="154"/>
      <c r="V671" s="10"/>
      <c r="W671" s="154"/>
      <c r="X671" s="10"/>
      <c r="Y671" s="62">
        <f t="shared" si="38"/>
        <v>0</v>
      </c>
      <c r="Z671" s="154"/>
      <c r="AA671" s="18" t="str">
        <f t="shared" si="39"/>
        <v xml:space="preserve"> </v>
      </c>
      <c r="AB671" s="10"/>
      <c r="AC671" s="18" t="str">
        <f t="shared" si="40"/>
        <v xml:space="preserve"> </v>
      </c>
      <c r="AD671" s="10"/>
      <c r="AE671" s="10"/>
      <c r="AF671" s="154"/>
      <c r="AG671" s="18" t="str">
        <f t="shared" si="41"/>
        <v xml:space="preserve"> </v>
      </c>
      <c r="AH671" s="10"/>
      <c r="AI671" s="18" t="str">
        <f t="shared" si="42"/>
        <v xml:space="preserve"> </v>
      </c>
      <c r="AJ671" s="10"/>
      <c r="AK671" s="10"/>
      <c r="AL671" s="154"/>
      <c r="AM671" s="18" t="str">
        <f t="shared" si="55"/>
        <v xml:space="preserve"> </v>
      </c>
      <c r="AN671" s="10"/>
      <c r="AO671" s="20" t="str">
        <f t="shared" si="56"/>
        <v xml:space="preserve"> </v>
      </c>
      <c r="AP671" s="10"/>
      <c r="AQ671" s="10"/>
      <c r="AR671" s="983"/>
      <c r="AS671" s="18" t="str">
        <f t="shared" si="57"/>
        <v xml:space="preserve"> </v>
      </c>
      <c r="AT671" s="10"/>
      <c r="AU671" s="20" t="str">
        <f t="shared" si="58"/>
        <v xml:space="preserve"> </v>
      </c>
      <c r="AV671" s="10"/>
      <c r="AW671" s="10"/>
      <c r="AX671" s="10"/>
      <c r="AY671" s="10"/>
      <c r="AZ671" s="10"/>
      <c r="BA671" s="10"/>
      <c r="BB671" s="10"/>
      <c r="BC671" s="10"/>
      <c r="BD671" s="10"/>
      <c r="BE671" s="10"/>
      <c r="BF671" s="10"/>
      <c r="BG671" s="10"/>
      <c r="BH671" s="1003"/>
      <c r="BI671" s="10"/>
    </row>
    <row r="672" spans="1:61" ht="46.5" customHeight="1">
      <c r="A672" s="10"/>
      <c r="B672" s="10"/>
      <c r="C672" s="10"/>
      <c r="D672" s="10"/>
      <c r="E672" s="10"/>
      <c r="F672" s="10"/>
      <c r="G672" s="10"/>
      <c r="H672" s="10"/>
      <c r="I672" s="10"/>
      <c r="J672" s="10"/>
      <c r="K672" s="10"/>
      <c r="L672" s="10"/>
      <c r="M672" s="10"/>
      <c r="N672" s="10"/>
      <c r="O672" s="154"/>
      <c r="P672" s="10"/>
      <c r="Q672" s="154"/>
      <c r="R672" s="10"/>
      <c r="S672" s="154"/>
      <c r="T672" s="10"/>
      <c r="U672" s="154"/>
      <c r="V672" s="10"/>
      <c r="W672" s="154"/>
      <c r="X672" s="10"/>
      <c r="Y672" s="62">
        <f t="shared" si="38"/>
        <v>0</v>
      </c>
      <c r="Z672" s="154"/>
      <c r="AA672" s="18" t="str">
        <f t="shared" si="39"/>
        <v xml:space="preserve"> </v>
      </c>
      <c r="AB672" s="10"/>
      <c r="AC672" s="18" t="str">
        <f t="shared" si="40"/>
        <v xml:space="preserve"> </v>
      </c>
      <c r="AD672" s="10"/>
      <c r="AE672" s="10"/>
      <c r="AF672" s="154"/>
      <c r="AG672" s="18" t="str">
        <f t="shared" si="41"/>
        <v xml:space="preserve"> </v>
      </c>
      <c r="AH672" s="10"/>
      <c r="AI672" s="18" t="str">
        <f t="shared" si="42"/>
        <v xml:space="preserve"> </v>
      </c>
      <c r="AJ672" s="10"/>
      <c r="AK672" s="10"/>
      <c r="AL672" s="154"/>
      <c r="AM672" s="18" t="str">
        <f t="shared" si="55"/>
        <v xml:space="preserve"> </v>
      </c>
      <c r="AN672" s="10"/>
      <c r="AO672" s="20" t="str">
        <f t="shared" si="56"/>
        <v xml:space="preserve"> </v>
      </c>
      <c r="AP672" s="10"/>
      <c r="AQ672" s="10"/>
      <c r="AR672" s="983"/>
      <c r="AS672" s="18" t="str">
        <f t="shared" si="57"/>
        <v xml:space="preserve"> </v>
      </c>
      <c r="AT672" s="10"/>
      <c r="AU672" s="20" t="str">
        <f t="shared" si="58"/>
        <v xml:space="preserve"> </v>
      </c>
      <c r="AV672" s="10"/>
      <c r="AW672" s="10"/>
      <c r="AX672" s="10"/>
      <c r="AY672" s="10"/>
      <c r="AZ672" s="10"/>
      <c r="BA672" s="10"/>
      <c r="BB672" s="10"/>
      <c r="BC672" s="10"/>
      <c r="BD672" s="10"/>
      <c r="BE672" s="10"/>
      <c r="BF672" s="10"/>
      <c r="BG672" s="10"/>
      <c r="BH672" s="1003"/>
      <c r="BI672" s="10"/>
    </row>
    <row r="673" spans="1:61" ht="46.5" customHeight="1">
      <c r="A673" s="10"/>
      <c r="B673" s="10"/>
      <c r="C673" s="10"/>
      <c r="D673" s="10"/>
      <c r="E673" s="10"/>
      <c r="F673" s="10"/>
      <c r="G673" s="10"/>
      <c r="H673" s="10"/>
      <c r="I673" s="10"/>
      <c r="J673" s="10"/>
      <c r="K673" s="10"/>
      <c r="L673" s="10"/>
      <c r="M673" s="10"/>
      <c r="N673" s="10"/>
      <c r="O673" s="154"/>
      <c r="P673" s="10"/>
      <c r="Q673" s="154"/>
      <c r="R673" s="10"/>
      <c r="S673" s="154"/>
      <c r="T673" s="10"/>
      <c r="U673" s="154"/>
      <c r="V673" s="10"/>
      <c r="W673" s="154"/>
      <c r="X673" s="10"/>
      <c r="Y673" s="62">
        <f t="shared" si="38"/>
        <v>0</v>
      </c>
      <c r="Z673" s="154"/>
      <c r="AA673" s="18" t="str">
        <f t="shared" si="39"/>
        <v xml:space="preserve"> </v>
      </c>
      <c r="AB673" s="10"/>
      <c r="AC673" s="18" t="str">
        <f t="shared" si="40"/>
        <v xml:space="preserve"> </v>
      </c>
      <c r="AD673" s="10"/>
      <c r="AE673" s="10"/>
      <c r="AF673" s="154"/>
      <c r="AG673" s="18" t="str">
        <f t="shared" si="41"/>
        <v xml:space="preserve"> </v>
      </c>
      <c r="AH673" s="10"/>
      <c r="AI673" s="18" t="str">
        <f t="shared" si="42"/>
        <v xml:space="preserve"> </v>
      </c>
      <c r="AJ673" s="10"/>
      <c r="AK673" s="10"/>
      <c r="AL673" s="154"/>
      <c r="AM673" s="18" t="str">
        <f t="shared" si="55"/>
        <v xml:space="preserve"> </v>
      </c>
      <c r="AN673" s="10"/>
      <c r="AO673" s="20" t="str">
        <f t="shared" si="56"/>
        <v xml:space="preserve"> </v>
      </c>
      <c r="AP673" s="10"/>
      <c r="AQ673" s="10"/>
      <c r="AR673" s="983"/>
      <c r="AS673" s="18" t="str">
        <f t="shared" si="57"/>
        <v xml:space="preserve"> </v>
      </c>
      <c r="AT673" s="10"/>
      <c r="AU673" s="20" t="str">
        <f t="shared" si="58"/>
        <v xml:space="preserve"> </v>
      </c>
      <c r="AV673" s="10"/>
      <c r="AW673" s="10"/>
      <c r="AX673" s="10"/>
      <c r="AY673" s="10"/>
      <c r="AZ673" s="10"/>
      <c r="BA673" s="10"/>
      <c r="BB673" s="10"/>
      <c r="BC673" s="10"/>
      <c r="BD673" s="10"/>
      <c r="BE673" s="10"/>
      <c r="BF673" s="10"/>
      <c r="BG673" s="10"/>
      <c r="BH673" s="1003"/>
      <c r="BI673" s="10"/>
    </row>
    <row r="674" spans="1:61" ht="46.5" customHeight="1">
      <c r="A674" s="10"/>
      <c r="B674" s="10"/>
      <c r="C674" s="10"/>
      <c r="D674" s="10"/>
      <c r="E674" s="10"/>
      <c r="F674" s="10"/>
      <c r="G674" s="10"/>
      <c r="H674" s="10"/>
      <c r="I674" s="10"/>
      <c r="J674" s="10"/>
      <c r="K674" s="10"/>
      <c r="L674" s="10"/>
      <c r="M674" s="10"/>
      <c r="N674" s="10"/>
      <c r="O674" s="154"/>
      <c r="P674" s="10"/>
      <c r="Q674" s="154"/>
      <c r="R674" s="10"/>
      <c r="S674" s="154"/>
      <c r="T674" s="10"/>
      <c r="U674" s="154"/>
      <c r="V674" s="10"/>
      <c r="W674" s="154"/>
      <c r="X674" s="10"/>
      <c r="Y674" s="62">
        <f t="shared" si="38"/>
        <v>0</v>
      </c>
      <c r="Z674" s="154"/>
      <c r="AA674" s="18" t="str">
        <f t="shared" si="39"/>
        <v xml:space="preserve"> </v>
      </c>
      <c r="AB674" s="10"/>
      <c r="AC674" s="18" t="str">
        <f t="shared" si="40"/>
        <v xml:space="preserve"> </v>
      </c>
      <c r="AD674" s="10"/>
      <c r="AE674" s="10"/>
      <c r="AF674" s="154"/>
      <c r="AG674" s="18" t="str">
        <f t="shared" si="41"/>
        <v xml:space="preserve"> </v>
      </c>
      <c r="AH674" s="10"/>
      <c r="AI674" s="18" t="str">
        <f t="shared" si="42"/>
        <v xml:space="preserve"> </v>
      </c>
      <c r="AJ674" s="10"/>
      <c r="AK674" s="10"/>
      <c r="AL674" s="154"/>
      <c r="AM674" s="18" t="str">
        <f t="shared" si="55"/>
        <v xml:space="preserve"> </v>
      </c>
      <c r="AN674" s="10"/>
      <c r="AO674" s="20" t="str">
        <f t="shared" si="56"/>
        <v xml:space="preserve"> </v>
      </c>
      <c r="AP674" s="10"/>
      <c r="AQ674" s="10"/>
      <c r="AR674" s="983"/>
      <c r="AS674" s="18" t="str">
        <f t="shared" si="57"/>
        <v xml:space="preserve"> </v>
      </c>
      <c r="AT674" s="10"/>
      <c r="AU674" s="20" t="str">
        <f t="shared" si="58"/>
        <v xml:space="preserve"> </v>
      </c>
      <c r="AV674" s="10"/>
      <c r="AW674" s="10"/>
      <c r="AX674" s="10"/>
      <c r="AY674" s="10"/>
      <c r="AZ674" s="10"/>
      <c r="BA674" s="10"/>
      <c r="BB674" s="10"/>
      <c r="BC674" s="10"/>
      <c r="BD674" s="10"/>
      <c r="BE674" s="10"/>
      <c r="BF674" s="10"/>
      <c r="BG674" s="10"/>
      <c r="BH674" s="1003"/>
      <c r="BI674" s="10"/>
    </row>
    <row r="675" spans="1:61" ht="46.5" customHeight="1">
      <c r="A675" s="10"/>
      <c r="B675" s="10"/>
      <c r="C675" s="10"/>
      <c r="D675" s="10"/>
      <c r="E675" s="10"/>
      <c r="F675" s="10"/>
      <c r="G675" s="10"/>
      <c r="H675" s="10"/>
      <c r="I675" s="10"/>
      <c r="J675" s="10"/>
      <c r="K675" s="10"/>
      <c r="L675" s="10"/>
      <c r="M675" s="10"/>
      <c r="N675" s="10"/>
      <c r="O675" s="154"/>
      <c r="P675" s="10"/>
      <c r="Q675" s="154"/>
      <c r="R675" s="10"/>
      <c r="S675" s="154"/>
      <c r="T675" s="10"/>
      <c r="U675" s="154"/>
      <c r="V675" s="10"/>
      <c r="W675" s="154"/>
      <c r="X675" s="10"/>
      <c r="Y675" s="62">
        <f t="shared" si="38"/>
        <v>0</v>
      </c>
      <c r="Z675" s="154"/>
      <c r="AA675" s="18" t="str">
        <f t="shared" si="39"/>
        <v xml:space="preserve"> </v>
      </c>
      <c r="AB675" s="10"/>
      <c r="AC675" s="18" t="str">
        <f t="shared" si="40"/>
        <v xml:space="preserve"> </v>
      </c>
      <c r="AD675" s="10"/>
      <c r="AE675" s="10"/>
      <c r="AF675" s="154"/>
      <c r="AG675" s="18" t="str">
        <f t="shared" si="41"/>
        <v xml:space="preserve"> </v>
      </c>
      <c r="AH675" s="10"/>
      <c r="AI675" s="18" t="str">
        <f t="shared" si="42"/>
        <v xml:space="preserve"> </v>
      </c>
      <c r="AJ675" s="10"/>
      <c r="AK675" s="10"/>
      <c r="AL675" s="154"/>
      <c r="AM675" s="18" t="str">
        <f t="shared" si="55"/>
        <v xml:space="preserve"> </v>
      </c>
      <c r="AN675" s="10"/>
      <c r="AO675" s="20" t="str">
        <f t="shared" si="56"/>
        <v xml:space="preserve"> </v>
      </c>
      <c r="AP675" s="10"/>
      <c r="AQ675" s="10"/>
      <c r="AR675" s="983"/>
      <c r="AS675" s="18" t="str">
        <f t="shared" si="57"/>
        <v xml:space="preserve"> </v>
      </c>
      <c r="AT675" s="10"/>
      <c r="AU675" s="20" t="str">
        <f t="shared" si="58"/>
        <v xml:space="preserve"> </v>
      </c>
      <c r="AV675" s="10"/>
      <c r="AW675" s="10"/>
      <c r="AX675" s="10"/>
      <c r="AY675" s="10"/>
      <c r="AZ675" s="10"/>
      <c r="BA675" s="10"/>
      <c r="BB675" s="10"/>
      <c r="BC675" s="10"/>
      <c r="BD675" s="10"/>
      <c r="BE675" s="10"/>
      <c r="BF675" s="10"/>
      <c r="BG675" s="10"/>
      <c r="BH675" s="1003"/>
      <c r="BI675" s="10"/>
    </row>
    <row r="676" spans="1:61" ht="46.5" customHeight="1">
      <c r="A676" s="10"/>
      <c r="B676" s="10"/>
      <c r="C676" s="10"/>
      <c r="D676" s="10"/>
      <c r="E676" s="10"/>
      <c r="F676" s="10"/>
      <c r="G676" s="10"/>
      <c r="H676" s="10"/>
      <c r="I676" s="10"/>
      <c r="J676" s="10"/>
      <c r="K676" s="10"/>
      <c r="L676" s="10"/>
      <c r="M676" s="10"/>
      <c r="N676" s="10"/>
      <c r="O676" s="154"/>
      <c r="P676" s="10"/>
      <c r="Q676" s="154"/>
      <c r="R676" s="10"/>
      <c r="S676" s="154"/>
      <c r="T676" s="10"/>
      <c r="U676" s="154"/>
      <c r="V676" s="10"/>
      <c r="W676" s="154"/>
      <c r="X676" s="10"/>
      <c r="Y676" s="62">
        <f t="shared" si="38"/>
        <v>0</v>
      </c>
      <c r="Z676" s="154"/>
      <c r="AA676" s="18" t="str">
        <f t="shared" si="39"/>
        <v xml:space="preserve"> </v>
      </c>
      <c r="AB676" s="10"/>
      <c r="AC676" s="18" t="str">
        <f t="shared" si="40"/>
        <v xml:space="preserve"> </v>
      </c>
      <c r="AD676" s="10"/>
      <c r="AE676" s="10"/>
      <c r="AF676" s="154"/>
      <c r="AG676" s="18" t="str">
        <f t="shared" si="41"/>
        <v xml:space="preserve"> </v>
      </c>
      <c r="AH676" s="10"/>
      <c r="AI676" s="18" t="str">
        <f t="shared" si="42"/>
        <v xml:space="preserve"> </v>
      </c>
      <c r="AJ676" s="10"/>
      <c r="AK676" s="10"/>
      <c r="AL676" s="154"/>
      <c r="AM676" s="18" t="str">
        <f t="shared" si="55"/>
        <v xml:space="preserve"> </v>
      </c>
      <c r="AN676" s="10"/>
      <c r="AO676" s="20" t="str">
        <f t="shared" si="56"/>
        <v xml:space="preserve"> </v>
      </c>
      <c r="AP676" s="10"/>
      <c r="AQ676" s="10"/>
      <c r="AR676" s="983"/>
      <c r="AS676" s="18" t="str">
        <f t="shared" si="57"/>
        <v xml:space="preserve"> </v>
      </c>
      <c r="AT676" s="10"/>
      <c r="AU676" s="20" t="str">
        <f t="shared" si="58"/>
        <v xml:space="preserve"> </v>
      </c>
      <c r="AV676" s="10"/>
      <c r="AW676" s="10"/>
      <c r="AX676" s="10"/>
      <c r="AY676" s="10"/>
      <c r="AZ676" s="10"/>
      <c r="BA676" s="10"/>
      <c r="BB676" s="10"/>
      <c r="BC676" s="10"/>
      <c r="BD676" s="10"/>
      <c r="BE676" s="10"/>
      <c r="BF676" s="10"/>
      <c r="BG676" s="10"/>
      <c r="BH676" s="1003"/>
      <c r="BI676" s="10"/>
    </row>
    <row r="677" spans="1:61" ht="46.5" customHeight="1">
      <c r="A677" s="10"/>
      <c r="B677" s="10"/>
      <c r="C677" s="10"/>
      <c r="D677" s="10"/>
      <c r="E677" s="10"/>
      <c r="F677" s="10"/>
      <c r="G677" s="10"/>
      <c r="H677" s="10"/>
      <c r="I677" s="10"/>
      <c r="J677" s="10"/>
      <c r="K677" s="10"/>
      <c r="L677" s="10"/>
      <c r="M677" s="10"/>
      <c r="N677" s="10"/>
      <c r="O677" s="154"/>
      <c r="P677" s="10"/>
      <c r="Q677" s="154"/>
      <c r="R677" s="10"/>
      <c r="S677" s="154"/>
      <c r="T677" s="10"/>
      <c r="U677" s="154"/>
      <c r="V677" s="10"/>
      <c r="W677" s="154"/>
      <c r="X677" s="10"/>
      <c r="Y677" s="62">
        <f t="shared" ref="Y677:Y698" si="59">O677+Q677+S677+U677+W677</f>
        <v>0</v>
      </c>
      <c r="Z677" s="154"/>
      <c r="AA677" s="18" t="str">
        <f t="shared" ref="AA677:AA698" si="60">IF(O677=0," ",Z677/O677)</f>
        <v xml:space="preserve"> </v>
      </c>
      <c r="AB677" s="10"/>
      <c r="AC677" s="18" t="str">
        <f t="shared" ref="AC677:AC698" si="61">IF(N677=0," ",AB677/N677)</f>
        <v xml:space="preserve"> </v>
      </c>
      <c r="AD677" s="10"/>
      <c r="AE677" s="10"/>
      <c r="AF677" s="154"/>
      <c r="AG677" s="18" t="str">
        <f t="shared" ref="AG677:AG698" si="62">IF(Q677=0," ",AF677/Q677)</f>
        <v xml:space="preserve"> </v>
      </c>
      <c r="AH677" s="10"/>
      <c r="AI677" s="18" t="str">
        <f t="shared" ref="AI677:AI698" si="63">IF(P677=0," ",AH677/P677)</f>
        <v xml:space="preserve"> </v>
      </c>
      <c r="AJ677" s="10"/>
      <c r="AK677" s="10"/>
      <c r="AL677" s="154"/>
      <c r="AM677" s="18" t="str">
        <f t="shared" si="55"/>
        <v xml:space="preserve"> </v>
      </c>
      <c r="AN677" s="10"/>
      <c r="AO677" s="20" t="str">
        <f t="shared" si="56"/>
        <v xml:space="preserve"> </v>
      </c>
      <c r="AP677" s="10"/>
      <c r="AQ677" s="10"/>
      <c r="AR677" s="983"/>
      <c r="AS677" s="18" t="str">
        <f t="shared" si="57"/>
        <v xml:space="preserve"> </v>
      </c>
      <c r="AT677" s="10"/>
      <c r="AU677" s="20" t="str">
        <f t="shared" si="58"/>
        <v xml:space="preserve"> </v>
      </c>
      <c r="AV677" s="10"/>
      <c r="AW677" s="10"/>
      <c r="AX677" s="10"/>
      <c r="AY677" s="10"/>
      <c r="AZ677" s="10"/>
      <c r="BA677" s="10"/>
      <c r="BB677" s="10"/>
      <c r="BC677" s="10"/>
      <c r="BD677" s="10"/>
      <c r="BE677" s="10"/>
      <c r="BF677" s="10"/>
      <c r="BG677" s="10"/>
      <c r="BH677" s="1003"/>
      <c r="BI677" s="10"/>
    </row>
    <row r="678" spans="1:61" ht="46.5" customHeight="1">
      <c r="A678" s="10"/>
      <c r="B678" s="10"/>
      <c r="C678" s="10"/>
      <c r="D678" s="10"/>
      <c r="E678" s="10"/>
      <c r="F678" s="10"/>
      <c r="G678" s="10"/>
      <c r="H678" s="10"/>
      <c r="I678" s="10"/>
      <c r="J678" s="10"/>
      <c r="K678" s="10"/>
      <c r="L678" s="10"/>
      <c r="M678" s="10"/>
      <c r="N678" s="10"/>
      <c r="O678" s="154"/>
      <c r="P678" s="10"/>
      <c r="Q678" s="154"/>
      <c r="R678" s="10"/>
      <c r="S678" s="154"/>
      <c r="T678" s="10"/>
      <c r="U678" s="154"/>
      <c r="V678" s="10"/>
      <c r="W678" s="154"/>
      <c r="X678" s="10"/>
      <c r="Y678" s="62">
        <f t="shared" si="59"/>
        <v>0</v>
      </c>
      <c r="Z678" s="154"/>
      <c r="AA678" s="18" t="str">
        <f t="shared" si="60"/>
        <v xml:space="preserve"> </v>
      </c>
      <c r="AB678" s="10"/>
      <c r="AC678" s="18" t="str">
        <f t="shared" si="61"/>
        <v xml:space="preserve"> </v>
      </c>
      <c r="AD678" s="10"/>
      <c r="AE678" s="10"/>
      <c r="AF678" s="154"/>
      <c r="AG678" s="18" t="str">
        <f t="shared" si="62"/>
        <v xml:space="preserve"> </v>
      </c>
      <c r="AH678" s="10"/>
      <c r="AI678" s="18" t="str">
        <f t="shared" si="63"/>
        <v xml:space="preserve"> </v>
      </c>
      <c r="AJ678" s="10"/>
      <c r="AK678" s="10"/>
      <c r="AL678" s="154"/>
      <c r="AM678" s="18" t="str">
        <f t="shared" si="55"/>
        <v xml:space="preserve"> </v>
      </c>
      <c r="AN678" s="10"/>
      <c r="AO678" s="20" t="str">
        <f t="shared" si="56"/>
        <v xml:space="preserve"> </v>
      </c>
      <c r="AP678" s="10"/>
      <c r="AQ678" s="10"/>
      <c r="AR678" s="983"/>
      <c r="AS678" s="18" t="str">
        <f t="shared" si="57"/>
        <v xml:space="preserve"> </v>
      </c>
      <c r="AT678" s="10"/>
      <c r="AU678" s="20" t="str">
        <f t="shared" si="58"/>
        <v xml:space="preserve"> </v>
      </c>
      <c r="AV678" s="10"/>
      <c r="AW678" s="10"/>
      <c r="AX678" s="10"/>
      <c r="AY678" s="10"/>
      <c r="AZ678" s="10"/>
      <c r="BA678" s="10"/>
      <c r="BB678" s="10"/>
      <c r="BC678" s="10"/>
      <c r="BD678" s="10"/>
      <c r="BE678" s="10"/>
      <c r="BF678" s="10"/>
      <c r="BG678" s="10"/>
      <c r="BH678" s="1003"/>
      <c r="BI678" s="10"/>
    </row>
    <row r="679" spans="1:61" ht="46.5" customHeight="1">
      <c r="A679" s="10"/>
      <c r="B679" s="10"/>
      <c r="C679" s="10"/>
      <c r="D679" s="10"/>
      <c r="E679" s="10"/>
      <c r="F679" s="10"/>
      <c r="G679" s="10"/>
      <c r="H679" s="10"/>
      <c r="I679" s="10"/>
      <c r="J679" s="10"/>
      <c r="K679" s="10"/>
      <c r="L679" s="10"/>
      <c r="M679" s="10"/>
      <c r="N679" s="10"/>
      <c r="O679" s="154"/>
      <c r="P679" s="10"/>
      <c r="Q679" s="154"/>
      <c r="R679" s="10"/>
      <c r="S679" s="154"/>
      <c r="T679" s="10"/>
      <c r="U679" s="154"/>
      <c r="V679" s="10"/>
      <c r="W679" s="154"/>
      <c r="X679" s="10"/>
      <c r="Y679" s="62">
        <f t="shared" si="59"/>
        <v>0</v>
      </c>
      <c r="Z679" s="154"/>
      <c r="AA679" s="18" t="str">
        <f t="shared" si="60"/>
        <v xml:space="preserve"> </v>
      </c>
      <c r="AB679" s="10"/>
      <c r="AC679" s="18" t="str">
        <f t="shared" si="61"/>
        <v xml:space="preserve"> </v>
      </c>
      <c r="AD679" s="10"/>
      <c r="AE679" s="10"/>
      <c r="AF679" s="154"/>
      <c r="AG679" s="18" t="str">
        <f t="shared" si="62"/>
        <v xml:space="preserve"> </v>
      </c>
      <c r="AH679" s="10"/>
      <c r="AI679" s="18" t="str">
        <f t="shared" si="63"/>
        <v xml:space="preserve"> </v>
      </c>
      <c r="AJ679" s="10"/>
      <c r="AK679" s="10"/>
      <c r="AL679" s="154"/>
      <c r="AM679" s="18" t="str">
        <f t="shared" ref="AM679:AM698" si="64">IF(Q679=0," ",AL679/Q679)</f>
        <v xml:space="preserve"> </v>
      </c>
      <c r="AN679" s="10"/>
      <c r="AO679" s="20" t="str">
        <f t="shared" ref="AO679:AO698" si="65">IF(P679=0," ",AN679/P679)</f>
        <v xml:space="preserve"> </v>
      </c>
      <c r="AP679" s="10"/>
      <c r="AQ679" s="10"/>
      <c r="AR679" s="983"/>
      <c r="AS679" s="18" t="str">
        <f t="shared" ref="AS679:AS698" si="66">IF(Q679=0," ",AR679/Q679)</f>
        <v xml:space="preserve"> </v>
      </c>
      <c r="AT679" s="10"/>
      <c r="AU679" s="20" t="str">
        <f t="shared" ref="AU679:AU698" si="67">IF(P679=0," ",AT679/P679)</f>
        <v xml:space="preserve"> </v>
      </c>
      <c r="AV679" s="10"/>
      <c r="AW679" s="10"/>
      <c r="AX679" s="10"/>
      <c r="AY679" s="10"/>
      <c r="AZ679" s="10"/>
      <c r="BA679" s="10"/>
      <c r="BB679" s="10"/>
      <c r="BC679" s="10"/>
      <c r="BD679" s="10"/>
      <c r="BE679" s="10"/>
      <c r="BF679" s="10"/>
      <c r="BG679" s="10"/>
      <c r="BH679" s="1003"/>
      <c r="BI679" s="10"/>
    </row>
    <row r="680" spans="1:61" ht="46.5" customHeight="1">
      <c r="A680" s="10"/>
      <c r="B680" s="10"/>
      <c r="C680" s="10"/>
      <c r="D680" s="10"/>
      <c r="E680" s="10"/>
      <c r="F680" s="10"/>
      <c r="G680" s="10"/>
      <c r="H680" s="10"/>
      <c r="I680" s="10"/>
      <c r="J680" s="10"/>
      <c r="K680" s="10"/>
      <c r="L680" s="10"/>
      <c r="M680" s="10"/>
      <c r="N680" s="10"/>
      <c r="O680" s="154"/>
      <c r="P680" s="10"/>
      <c r="Q680" s="154"/>
      <c r="R680" s="10"/>
      <c r="S680" s="154"/>
      <c r="T680" s="10"/>
      <c r="U680" s="154"/>
      <c r="V680" s="10"/>
      <c r="W680" s="154"/>
      <c r="X680" s="10"/>
      <c r="Y680" s="62">
        <f t="shared" si="59"/>
        <v>0</v>
      </c>
      <c r="Z680" s="154"/>
      <c r="AA680" s="18" t="str">
        <f t="shared" si="60"/>
        <v xml:space="preserve"> </v>
      </c>
      <c r="AB680" s="10"/>
      <c r="AC680" s="18" t="str">
        <f t="shared" si="61"/>
        <v xml:space="preserve"> </v>
      </c>
      <c r="AD680" s="10"/>
      <c r="AE680" s="10"/>
      <c r="AF680" s="154"/>
      <c r="AG680" s="18" t="str">
        <f t="shared" si="62"/>
        <v xml:space="preserve"> </v>
      </c>
      <c r="AH680" s="10"/>
      <c r="AI680" s="18" t="str">
        <f t="shared" si="63"/>
        <v xml:space="preserve"> </v>
      </c>
      <c r="AJ680" s="10"/>
      <c r="AK680" s="10"/>
      <c r="AL680" s="154"/>
      <c r="AM680" s="18" t="str">
        <f t="shared" si="64"/>
        <v xml:space="preserve"> </v>
      </c>
      <c r="AN680" s="10"/>
      <c r="AO680" s="20" t="str">
        <f t="shared" si="65"/>
        <v xml:space="preserve"> </v>
      </c>
      <c r="AP680" s="10"/>
      <c r="AQ680" s="10"/>
      <c r="AR680" s="983"/>
      <c r="AS680" s="18" t="str">
        <f t="shared" si="66"/>
        <v xml:space="preserve"> </v>
      </c>
      <c r="AT680" s="10"/>
      <c r="AU680" s="20" t="str">
        <f t="shared" si="67"/>
        <v xml:space="preserve"> </v>
      </c>
      <c r="AV680" s="10"/>
      <c r="AW680" s="10"/>
      <c r="AX680" s="10"/>
      <c r="AY680" s="10"/>
      <c r="AZ680" s="10"/>
      <c r="BA680" s="10"/>
      <c r="BB680" s="10"/>
      <c r="BC680" s="10"/>
      <c r="BD680" s="10"/>
      <c r="BE680" s="10"/>
      <c r="BF680" s="10"/>
      <c r="BG680" s="10"/>
      <c r="BH680" s="1003"/>
      <c r="BI680" s="10"/>
    </row>
    <row r="681" spans="1:61" ht="46.5" customHeight="1">
      <c r="A681" s="10"/>
      <c r="B681" s="10"/>
      <c r="C681" s="10"/>
      <c r="D681" s="10"/>
      <c r="E681" s="10"/>
      <c r="F681" s="10"/>
      <c r="G681" s="10"/>
      <c r="H681" s="10"/>
      <c r="I681" s="10"/>
      <c r="J681" s="10"/>
      <c r="K681" s="10"/>
      <c r="L681" s="10"/>
      <c r="M681" s="10"/>
      <c r="N681" s="10"/>
      <c r="O681" s="154"/>
      <c r="P681" s="10"/>
      <c r="Q681" s="154"/>
      <c r="R681" s="10"/>
      <c r="S681" s="154"/>
      <c r="T681" s="10"/>
      <c r="U681" s="154"/>
      <c r="V681" s="10"/>
      <c r="W681" s="154"/>
      <c r="X681" s="10"/>
      <c r="Y681" s="62">
        <f t="shared" si="59"/>
        <v>0</v>
      </c>
      <c r="Z681" s="154"/>
      <c r="AA681" s="18" t="str">
        <f t="shared" si="60"/>
        <v xml:space="preserve"> </v>
      </c>
      <c r="AB681" s="10"/>
      <c r="AC681" s="18" t="str">
        <f t="shared" si="61"/>
        <v xml:space="preserve"> </v>
      </c>
      <c r="AD681" s="10"/>
      <c r="AE681" s="10"/>
      <c r="AF681" s="154"/>
      <c r="AG681" s="18" t="str">
        <f t="shared" si="62"/>
        <v xml:space="preserve"> </v>
      </c>
      <c r="AH681" s="10"/>
      <c r="AI681" s="18" t="str">
        <f t="shared" si="63"/>
        <v xml:space="preserve"> </v>
      </c>
      <c r="AJ681" s="10"/>
      <c r="AK681" s="10"/>
      <c r="AL681" s="154"/>
      <c r="AM681" s="18" t="str">
        <f t="shared" si="64"/>
        <v xml:space="preserve"> </v>
      </c>
      <c r="AN681" s="10"/>
      <c r="AO681" s="20" t="str">
        <f t="shared" si="65"/>
        <v xml:space="preserve"> </v>
      </c>
      <c r="AP681" s="10"/>
      <c r="AQ681" s="10"/>
      <c r="AR681" s="983"/>
      <c r="AS681" s="18" t="str">
        <f t="shared" si="66"/>
        <v xml:space="preserve"> </v>
      </c>
      <c r="AT681" s="10"/>
      <c r="AU681" s="20" t="str">
        <f t="shared" si="67"/>
        <v xml:space="preserve"> </v>
      </c>
      <c r="AV681" s="10"/>
      <c r="AW681" s="10"/>
      <c r="AX681" s="10"/>
      <c r="AY681" s="10"/>
      <c r="AZ681" s="10"/>
      <c r="BA681" s="10"/>
      <c r="BB681" s="10"/>
      <c r="BC681" s="10"/>
      <c r="BD681" s="10"/>
      <c r="BE681" s="10"/>
      <c r="BF681" s="10"/>
      <c r="BG681" s="10"/>
      <c r="BH681" s="1003"/>
      <c r="BI681" s="10"/>
    </row>
    <row r="682" spans="1:61" ht="46.5" customHeight="1">
      <c r="A682" s="10"/>
      <c r="B682" s="10"/>
      <c r="C682" s="10"/>
      <c r="D682" s="10"/>
      <c r="E682" s="10"/>
      <c r="F682" s="10"/>
      <c r="G682" s="10"/>
      <c r="H682" s="10"/>
      <c r="I682" s="10"/>
      <c r="J682" s="10"/>
      <c r="K682" s="10"/>
      <c r="L682" s="10"/>
      <c r="M682" s="10"/>
      <c r="N682" s="10"/>
      <c r="O682" s="154"/>
      <c r="P682" s="10"/>
      <c r="Q682" s="154"/>
      <c r="R682" s="10"/>
      <c r="S682" s="154"/>
      <c r="T682" s="10"/>
      <c r="U682" s="154"/>
      <c r="V682" s="10"/>
      <c r="W682" s="154"/>
      <c r="X682" s="10"/>
      <c r="Y682" s="62">
        <f t="shared" si="59"/>
        <v>0</v>
      </c>
      <c r="Z682" s="154"/>
      <c r="AA682" s="18" t="str">
        <f t="shared" si="60"/>
        <v xml:space="preserve"> </v>
      </c>
      <c r="AB682" s="10"/>
      <c r="AC682" s="18" t="str">
        <f t="shared" si="61"/>
        <v xml:space="preserve"> </v>
      </c>
      <c r="AD682" s="10"/>
      <c r="AE682" s="10"/>
      <c r="AF682" s="154"/>
      <c r="AG682" s="18" t="str">
        <f t="shared" si="62"/>
        <v xml:space="preserve"> </v>
      </c>
      <c r="AH682" s="10"/>
      <c r="AI682" s="18" t="str">
        <f t="shared" si="63"/>
        <v xml:space="preserve"> </v>
      </c>
      <c r="AJ682" s="10"/>
      <c r="AK682" s="10"/>
      <c r="AL682" s="154"/>
      <c r="AM682" s="18" t="str">
        <f t="shared" si="64"/>
        <v xml:space="preserve"> </v>
      </c>
      <c r="AN682" s="10"/>
      <c r="AO682" s="20" t="str">
        <f t="shared" si="65"/>
        <v xml:space="preserve"> </v>
      </c>
      <c r="AP682" s="10"/>
      <c r="AQ682" s="10"/>
      <c r="AR682" s="983"/>
      <c r="AS682" s="18" t="str">
        <f t="shared" si="66"/>
        <v xml:space="preserve"> </v>
      </c>
      <c r="AT682" s="10"/>
      <c r="AU682" s="20" t="str">
        <f t="shared" si="67"/>
        <v xml:space="preserve"> </v>
      </c>
      <c r="AV682" s="10"/>
      <c r="AW682" s="10"/>
      <c r="AX682" s="10"/>
      <c r="AY682" s="10"/>
      <c r="AZ682" s="10"/>
      <c r="BA682" s="10"/>
      <c r="BB682" s="10"/>
      <c r="BC682" s="10"/>
      <c r="BD682" s="10"/>
      <c r="BE682" s="10"/>
      <c r="BF682" s="10"/>
      <c r="BG682" s="10"/>
      <c r="BH682" s="1003"/>
      <c r="BI682" s="10"/>
    </row>
    <row r="683" spans="1:61" ht="46.5" customHeight="1">
      <c r="A683" s="10"/>
      <c r="B683" s="10"/>
      <c r="C683" s="10"/>
      <c r="D683" s="10"/>
      <c r="E683" s="10"/>
      <c r="F683" s="10"/>
      <c r="G683" s="10"/>
      <c r="H683" s="10"/>
      <c r="I683" s="10"/>
      <c r="J683" s="10"/>
      <c r="K683" s="10"/>
      <c r="L683" s="10"/>
      <c r="M683" s="10"/>
      <c r="N683" s="10"/>
      <c r="O683" s="154"/>
      <c r="P683" s="10"/>
      <c r="Q683" s="154"/>
      <c r="R683" s="10"/>
      <c r="S683" s="154"/>
      <c r="T683" s="10"/>
      <c r="U683" s="154"/>
      <c r="V683" s="10"/>
      <c r="W683" s="154"/>
      <c r="X683" s="10"/>
      <c r="Y683" s="62">
        <f t="shared" si="59"/>
        <v>0</v>
      </c>
      <c r="Z683" s="154"/>
      <c r="AA683" s="18" t="str">
        <f t="shared" si="60"/>
        <v xml:space="preserve"> </v>
      </c>
      <c r="AB683" s="10"/>
      <c r="AC683" s="18" t="str">
        <f t="shared" si="61"/>
        <v xml:space="preserve"> </v>
      </c>
      <c r="AD683" s="10"/>
      <c r="AE683" s="10"/>
      <c r="AF683" s="154"/>
      <c r="AG683" s="18" t="str">
        <f t="shared" si="62"/>
        <v xml:space="preserve"> </v>
      </c>
      <c r="AH683" s="10"/>
      <c r="AI683" s="18" t="str">
        <f t="shared" si="63"/>
        <v xml:space="preserve"> </v>
      </c>
      <c r="AJ683" s="10"/>
      <c r="AK683" s="10"/>
      <c r="AL683" s="154"/>
      <c r="AM683" s="18" t="str">
        <f t="shared" si="64"/>
        <v xml:space="preserve"> </v>
      </c>
      <c r="AN683" s="10"/>
      <c r="AO683" s="20" t="str">
        <f t="shared" si="65"/>
        <v xml:space="preserve"> </v>
      </c>
      <c r="AP683" s="10"/>
      <c r="AQ683" s="10"/>
      <c r="AR683" s="983"/>
      <c r="AS683" s="18" t="str">
        <f t="shared" si="66"/>
        <v xml:space="preserve"> </v>
      </c>
      <c r="AT683" s="10"/>
      <c r="AU683" s="20" t="str">
        <f t="shared" si="67"/>
        <v xml:space="preserve"> </v>
      </c>
      <c r="AV683" s="10"/>
      <c r="AW683" s="10"/>
      <c r="AX683" s="10"/>
      <c r="AY683" s="10"/>
      <c r="AZ683" s="10"/>
      <c r="BA683" s="10"/>
      <c r="BB683" s="10"/>
      <c r="BC683" s="10"/>
      <c r="BD683" s="10"/>
      <c r="BE683" s="10"/>
      <c r="BF683" s="10"/>
      <c r="BG683" s="10"/>
      <c r="BH683" s="1003"/>
      <c r="BI683" s="10"/>
    </row>
    <row r="684" spans="1:61" ht="46.5" customHeight="1">
      <c r="A684" s="10"/>
      <c r="B684" s="10"/>
      <c r="C684" s="10"/>
      <c r="D684" s="10"/>
      <c r="E684" s="10"/>
      <c r="F684" s="10"/>
      <c r="G684" s="10"/>
      <c r="H684" s="10"/>
      <c r="I684" s="10"/>
      <c r="J684" s="10"/>
      <c r="K684" s="10"/>
      <c r="L684" s="10"/>
      <c r="M684" s="10"/>
      <c r="N684" s="10"/>
      <c r="O684" s="154"/>
      <c r="P684" s="10"/>
      <c r="Q684" s="154"/>
      <c r="R684" s="10"/>
      <c r="S684" s="154"/>
      <c r="T684" s="10"/>
      <c r="U684" s="154"/>
      <c r="V684" s="10"/>
      <c r="W684" s="154"/>
      <c r="X684" s="10"/>
      <c r="Y684" s="62">
        <f t="shared" si="59"/>
        <v>0</v>
      </c>
      <c r="Z684" s="154"/>
      <c r="AA684" s="18" t="str">
        <f t="shared" si="60"/>
        <v xml:space="preserve"> </v>
      </c>
      <c r="AB684" s="10"/>
      <c r="AC684" s="18" t="str">
        <f t="shared" si="61"/>
        <v xml:space="preserve"> </v>
      </c>
      <c r="AD684" s="10"/>
      <c r="AE684" s="10"/>
      <c r="AF684" s="154"/>
      <c r="AG684" s="18" t="str">
        <f t="shared" si="62"/>
        <v xml:space="preserve"> </v>
      </c>
      <c r="AH684" s="10"/>
      <c r="AI684" s="18" t="str">
        <f t="shared" si="63"/>
        <v xml:space="preserve"> </v>
      </c>
      <c r="AJ684" s="10"/>
      <c r="AK684" s="10"/>
      <c r="AL684" s="154"/>
      <c r="AM684" s="18" t="str">
        <f t="shared" si="64"/>
        <v xml:space="preserve"> </v>
      </c>
      <c r="AN684" s="10"/>
      <c r="AO684" s="20" t="str">
        <f t="shared" si="65"/>
        <v xml:space="preserve"> </v>
      </c>
      <c r="AP684" s="10"/>
      <c r="AQ684" s="10"/>
      <c r="AR684" s="983"/>
      <c r="AS684" s="18" t="str">
        <f t="shared" si="66"/>
        <v xml:space="preserve"> </v>
      </c>
      <c r="AT684" s="10"/>
      <c r="AU684" s="20" t="str">
        <f t="shared" si="67"/>
        <v xml:space="preserve"> </v>
      </c>
      <c r="AV684" s="10"/>
      <c r="AW684" s="10"/>
      <c r="AX684" s="10"/>
      <c r="AY684" s="10"/>
      <c r="AZ684" s="10"/>
      <c r="BA684" s="10"/>
      <c r="BB684" s="10"/>
      <c r="BC684" s="10"/>
      <c r="BD684" s="10"/>
      <c r="BE684" s="10"/>
      <c r="BF684" s="10"/>
      <c r="BG684" s="10"/>
      <c r="BH684" s="1003"/>
      <c r="BI684" s="10"/>
    </row>
    <row r="685" spans="1:61" ht="46.5" customHeight="1">
      <c r="A685" s="10"/>
      <c r="B685" s="10"/>
      <c r="C685" s="10"/>
      <c r="D685" s="10"/>
      <c r="E685" s="10"/>
      <c r="F685" s="10"/>
      <c r="G685" s="10"/>
      <c r="H685" s="10"/>
      <c r="I685" s="10"/>
      <c r="J685" s="10"/>
      <c r="K685" s="10"/>
      <c r="L685" s="10"/>
      <c r="M685" s="10"/>
      <c r="N685" s="10"/>
      <c r="O685" s="154"/>
      <c r="P685" s="10"/>
      <c r="Q685" s="154"/>
      <c r="R685" s="10"/>
      <c r="S685" s="154"/>
      <c r="T685" s="10"/>
      <c r="U685" s="154"/>
      <c r="V685" s="10"/>
      <c r="W685" s="154"/>
      <c r="X685" s="10"/>
      <c r="Y685" s="62">
        <f t="shared" si="59"/>
        <v>0</v>
      </c>
      <c r="Z685" s="154"/>
      <c r="AA685" s="18" t="str">
        <f t="shared" si="60"/>
        <v xml:space="preserve"> </v>
      </c>
      <c r="AB685" s="10"/>
      <c r="AC685" s="18" t="str">
        <f t="shared" si="61"/>
        <v xml:space="preserve"> </v>
      </c>
      <c r="AD685" s="10"/>
      <c r="AE685" s="10"/>
      <c r="AF685" s="154"/>
      <c r="AG685" s="18" t="str">
        <f t="shared" si="62"/>
        <v xml:space="preserve"> </v>
      </c>
      <c r="AH685" s="10"/>
      <c r="AI685" s="18" t="str">
        <f t="shared" si="63"/>
        <v xml:space="preserve"> </v>
      </c>
      <c r="AJ685" s="10"/>
      <c r="AK685" s="10"/>
      <c r="AL685" s="154"/>
      <c r="AM685" s="18" t="str">
        <f t="shared" si="64"/>
        <v xml:space="preserve"> </v>
      </c>
      <c r="AN685" s="10"/>
      <c r="AO685" s="20" t="str">
        <f t="shared" si="65"/>
        <v xml:space="preserve"> </v>
      </c>
      <c r="AP685" s="10"/>
      <c r="AQ685" s="10"/>
      <c r="AR685" s="983"/>
      <c r="AS685" s="18" t="str">
        <f t="shared" si="66"/>
        <v xml:space="preserve"> </v>
      </c>
      <c r="AT685" s="10"/>
      <c r="AU685" s="20" t="str">
        <f t="shared" si="67"/>
        <v xml:space="preserve"> </v>
      </c>
      <c r="AV685" s="10"/>
      <c r="AW685" s="10"/>
      <c r="AX685" s="10"/>
      <c r="AY685" s="10"/>
      <c r="AZ685" s="10"/>
      <c r="BA685" s="10"/>
      <c r="BB685" s="10"/>
      <c r="BC685" s="10"/>
      <c r="BD685" s="10"/>
      <c r="BE685" s="10"/>
      <c r="BF685" s="10"/>
      <c r="BG685" s="10"/>
      <c r="BH685" s="1003"/>
      <c r="BI685" s="10"/>
    </row>
    <row r="686" spans="1:61" ht="46.5" customHeight="1">
      <c r="A686" s="10"/>
      <c r="B686" s="10"/>
      <c r="C686" s="10"/>
      <c r="D686" s="10"/>
      <c r="E686" s="10"/>
      <c r="F686" s="10"/>
      <c r="G686" s="10"/>
      <c r="H686" s="10"/>
      <c r="I686" s="10"/>
      <c r="J686" s="10"/>
      <c r="K686" s="10"/>
      <c r="L686" s="10"/>
      <c r="M686" s="10"/>
      <c r="N686" s="10"/>
      <c r="O686" s="154"/>
      <c r="P686" s="10"/>
      <c r="Q686" s="154"/>
      <c r="R686" s="10"/>
      <c r="S686" s="154"/>
      <c r="T686" s="10"/>
      <c r="U686" s="154"/>
      <c r="V686" s="10"/>
      <c r="W686" s="154"/>
      <c r="X686" s="10"/>
      <c r="Y686" s="62">
        <f t="shared" si="59"/>
        <v>0</v>
      </c>
      <c r="Z686" s="154"/>
      <c r="AA686" s="18" t="str">
        <f t="shared" si="60"/>
        <v xml:space="preserve"> </v>
      </c>
      <c r="AB686" s="10"/>
      <c r="AC686" s="18" t="str">
        <f t="shared" si="61"/>
        <v xml:space="preserve"> </v>
      </c>
      <c r="AD686" s="10"/>
      <c r="AE686" s="10"/>
      <c r="AF686" s="154"/>
      <c r="AG686" s="18" t="str">
        <f t="shared" si="62"/>
        <v xml:space="preserve"> </v>
      </c>
      <c r="AH686" s="10"/>
      <c r="AI686" s="18" t="str">
        <f t="shared" si="63"/>
        <v xml:space="preserve"> </v>
      </c>
      <c r="AJ686" s="10"/>
      <c r="AK686" s="10"/>
      <c r="AL686" s="154"/>
      <c r="AM686" s="18" t="str">
        <f t="shared" si="64"/>
        <v xml:space="preserve"> </v>
      </c>
      <c r="AN686" s="10"/>
      <c r="AO686" s="20" t="str">
        <f t="shared" si="65"/>
        <v xml:space="preserve"> </v>
      </c>
      <c r="AP686" s="10"/>
      <c r="AQ686" s="10"/>
      <c r="AR686" s="983"/>
      <c r="AS686" s="18" t="str">
        <f t="shared" si="66"/>
        <v xml:space="preserve"> </v>
      </c>
      <c r="AT686" s="10"/>
      <c r="AU686" s="20" t="str">
        <f t="shared" si="67"/>
        <v xml:space="preserve"> </v>
      </c>
      <c r="AV686" s="10"/>
      <c r="AW686" s="10"/>
      <c r="AX686" s="10"/>
      <c r="AY686" s="10"/>
      <c r="AZ686" s="10"/>
      <c r="BA686" s="10"/>
      <c r="BB686" s="10"/>
      <c r="BC686" s="10"/>
      <c r="BD686" s="10"/>
      <c r="BE686" s="10"/>
      <c r="BF686" s="10"/>
      <c r="BG686" s="10"/>
      <c r="BH686" s="1003"/>
      <c r="BI686" s="10"/>
    </row>
    <row r="687" spans="1:61" ht="46.5" customHeight="1">
      <c r="A687" s="10"/>
      <c r="B687" s="10"/>
      <c r="C687" s="10"/>
      <c r="D687" s="10"/>
      <c r="E687" s="10"/>
      <c r="F687" s="10"/>
      <c r="G687" s="10"/>
      <c r="H687" s="10"/>
      <c r="I687" s="10"/>
      <c r="J687" s="10"/>
      <c r="K687" s="10"/>
      <c r="L687" s="10"/>
      <c r="M687" s="10"/>
      <c r="N687" s="10"/>
      <c r="O687" s="154"/>
      <c r="P687" s="10"/>
      <c r="Q687" s="154"/>
      <c r="R687" s="10"/>
      <c r="S687" s="154"/>
      <c r="T687" s="10"/>
      <c r="U687" s="154"/>
      <c r="V687" s="10"/>
      <c r="W687" s="154"/>
      <c r="X687" s="10"/>
      <c r="Y687" s="62">
        <f t="shared" si="59"/>
        <v>0</v>
      </c>
      <c r="Z687" s="154"/>
      <c r="AA687" s="18" t="str">
        <f t="shared" si="60"/>
        <v xml:space="preserve"> </v>
      </c>
      <c r="AB687" s="10"/>
      <c r="AC687" s="18" t="str">
        <f t="shared" si="61"/>
        <v xml:space="preserve"> </v>
      </c>
      <c r="AD687" s="10"/>
      <c r="AE687" s="10"/>
      <c r="AF687" s="154"/>
      <c r="AG687" s="18" t="str">
        <f t="shared" si="62"/>
        <v xml:space="preserve"> </v>
      </c>
      <c r="AH687" s="10"/>
      <c r="AI687" s="18" t="str">
        <f t="shared" si="63"/>
        <v xml:space="preserve"> </v>
      </c>
      <c r="AJ687" s="10"/>
      <c r="AK687" s="10"/>
      <c r="AL687" s="154"/>
      <c r="AM687" s="18" t="str">
        <f t="shared" si="64"/>
        <v xml:space="preserve"> </v>
      </c>
      <c r="AN687" s="10"/>
      <c r="AO687" s="20" t="str">
        <f t="shared" si="65"/>
        <v xml:space="preserve"> </v>
      </c>
      <c r="AP687" s="10"/>
      <c r="AQ687" s="10"/>
      <c r="AR687" s="983"/>
      <c r="AS687" s="18" t="str">
        <f t="shared" si="66"/>
        <v xml:space="preserve"> </v>
      </c>
      <c r="AT687" s="10"/>
      <c r="AU687" s="20" t="str">
        <f t="shared" si="67"/>
        <v xml:space="preserve"> </v>
      </c>
      <c r="AV687" s="10"/>
      <c r="AW687" s="10"/>
      <c r="AX687" s="10"/>
      <c r="AY687" s="10"/>
      <c r="AZ687" s="10"/>
      <c r="BA687" s="10"/>
      <c r="BB687" s="10"/>
      <c r="BC687" s="10"/>
      <c r="BD687" s="10"/>
      <c r="BE687" s="10"/>
      <c r="BF687" s="10"/>
      <c r="BG687" s="10"/>
      <c r="BH687" s="1003"/>
      <c r="BI687" s="10"/>
    </row>
    <row r="688" spans="1:61" ht="46.5" customHeight="1">
      <c r="A688" s="10"/>
      <c r="B688" s="10"/>
      <c r="C688" s="10"/>
      <c r="D688" s="10"/>
      <c r="E688" s="10"/>
      <c r="F688" s="10"/>
      <c r="G688" s="10"/>
      <c r="H688" s="10"/>
      <c r="I688" s="10"/>
      <c r="J688" s="10"/>
      <c r="K688" s="10"/>
      <c r="L688" s="10"/>
      <c r="M688" s="10"/>
      <c r="N688" s="10"/>
      <c r="O688" s="154"/>
      <c r="P688" s="10"/>
      <c r="Q688" s="154"/>
      <c r="R688" s="10"/>
      <c r="S688" s="154"/>
      <c r="T688" s="10"/>
      <c r="U688" s="154"/>
      <c r="V688" s="10"/>
      <c r="W688" s="154"/>
      <c r="X688" s="10"/>
      <c r="Y688" s="62">
        <f t="shared" si="59"/>
        <v>0</v>
      </c>
      <c r="Z688" s="154"/>
      <c r="AA688" s="18" t="str">
        <f t="shared" si="60"/>
        <v xml:space="preserve"> </v>
      </c>
      <c r="AB688" s="10"/>
      <c r="AC688" s="18" t="str">
        <f t="shared" si="61"/>
        <v xml:space="preserve"> </v>
      </c>
      <c r="AD688" s="10"/>
      <c r="AE688" s="10"/>
      <c r="AF688" s="154"/>
      <c r="AG688" s="18" t="str">
        <f t="shared" si="62"/>
        <v xml:space="preserve"> </v>
      </c>
      <c r="AH688" s="10"/>
      <c r="AI688" s="18" t="str">
        <f t="shared" si="63"/>
        <v xml:space="preserve"> </v>
      </c>
      <c r="AJ688" s="10"/>
      <c r="AK688" s="10"/>
      <c r="AL688" s="154"/>
      <c r="AM688" s="18" t="str">
        <f t="shared" si="64"/>
        <v xml:space="preserve"> </v>
      </c>
      <c r="AN688" s="10"/>
      <c r="AO688" s="20" t="str">
        <f t="shared" si="65"/>
        <v xml:space="preserve"> </v>
      </c>
      <c r="AP688" s="10"/>
      <c r="AQ688" s="10"/>
      <c r="AR688" s="983"/>
      <c r="AS688" s="18" t="str">
        <f t="shared" si="66"/>
        <v xml:space="preserve"> </v>
      </c>
      <c r="AT688" s="10"/>
      <c r="AU688" s="20" t="str">
        <f t="shared" si="67"/>
        <v xml:space="preserve"> </v>
      </c>
      <c r="AV688" s="10"/>
      <c r="AW688" s="10"/>
      <c r="AX688" s="10"/>
      <c r="AY688" s="10"/>
      <c r="AZ688" s="10"/>
      <c r="BA688" s="10"/>
      <c r="BB688" s="10"/>
      <c r="BC688" s="10"/>
      <c r="BD688" s="10"/>
      <c r="BE688" s="10"/>
      <c r="BF688" s="10"/>
      <c r="BG688" s="10"/>
      <c r="BH688" s="1003"/>
      <c r="BI688" s="10"/>
    </row>
    <row r="689" spans="1:61" ht="46.5" customHeight="1">
      <c r="A689" s="10"/>
      <c r="B689" s="10"/>
      <c r="C689" s="10"/>
      <c r="D689" s="10"/>
      <c r="E689" s="10"/>
      <c r="F689" s="10"/>
      <c r="G689" s="10"/>
      <c r="H689" s="10"/>
      <c r="I689" s="10"/>
      <c r="J689" s="10"/>
      <c r="K689" s="10"/>
      <c r="L689" s="10"/>
      <c r="M689" s="10"/>
      <c r="N689" s="10"/>
      <c r="O689" s="154"/>
      <c r="P689" s="10"/>
      <c r="Q689" s="154"/>
      <c r="R689" s="10"/>
      <c r="S689" s="154"/>
      <c r="T689" s="10"/>
      <c r="U689" s="154"/>
      <c r="V689" s="10"/>
      <c r="W689" s="154"/>
      <c r="X689" s="10"/>
      <c r="Y689" s="62">
        <f t="shared" si="59"/>
        <v>0</v>
      </c>
      <c r="Z689" s="154"/>
      <c r="AA689" s="18" t="str">
        <f t="shared" si="60"/>
        <v xml:space="preserve"> </v>
      </c>
      <c r="AB689" s="10"/>
      <c r="AC689" s="18" t="str">
        <f t="shared" si="61"/>
        <v xml:space="preserve"> </v>
      </c>
      <c r="AD689" s="10"/>
      <c r="AE689" s="10"/>
      <c r="AF689" s="154"/>
      <c r="AG689" s="18" t="str">
        <f t="shared" si="62"/>
        <v xml:space="preserve"> </v>
      </c>
      <c r="AH689" s="10"/>
      <c r="AI689" s="18" t="str">
        <f t="shared" si="63"/>
        <v xml:space="preserve"> </v>
      </c>
      <c r="AJ689" s="10"/>
      <c r="AK689" s="10"/>
      <c r="AL689" s="154"/>
      <c r="AM689" s="18" t="str">
        <f t="shared" si="64"/>
        <v xml:space="preserve"> </v>
      </c>
      <c r="AN689" s="10"/>
      <c r="AO689" s="20" t="str">
        <f t="shared" si="65"/>
        <v xml:space="preserve"> </v>
      </c>
      <c r="AP689" s="10"/>
      <c r="AQ689" s="10"/>
      <c r="AR689" s="983"/>
      <c r="AS689" s="18" t="str">
        <f t="shared" si="66"/>
        <v xml:space="preserve"> </v>
      </c>
      <c r="AT689" s="10"/>
      <c r="AU689" s="20" t="str">
        <f t="shared" si="67"/>
        <v xml:space="preserve"> </v>
      </c>
      <c r="AV689" s="10"/>
      <c r="AW689" s="10"/>
      <c r="AX689" s="10"/>
      <c r="AY689" s="10"/>
      <c r="AZ689" s="10"/>
      <c r="BA689" s="10"/>
      <c r="BB689" s="10"/>
      <c r="BC689" s="10"/>
      <c r="BD689" s="10"/>
      <c r="BE689" s="10"/>
      <c r="BF689" s="10"/>
      <c r="BG689" s="10"/>
      <c r="BH689" s="1003"/>
      <c r="BI689" s="10"/>
    </row>
    <row r="690" spans="1:61" ht="46.5" customHeight="1">
      <c r="A690" s="10"/>
      <c r="B690" s="10"/>
      <c r="C690" s="10"/>
      <c r="D690" s="10"/>
      <c r="E690" s="10"/>
      <c r="F690" s="10"/>
      <c r="G690" s="10"/>
      <c r="H690" s="10"/>
      <c r="I690" s="10"/>
      <c r="J690" s="10"/>
      <c r="K690" s="10"/>
      <c r="L690" s="10"/>
      <c r="M690" s="10"/>
      <c r="N690" s="10"/>
      <c r="O690" s="154"/>
      <c r="P690" s="10"/>
      <c r="Q690" s="154"/>
      <c r="R690" s="10"/>
      <c r="S690" s="154"/>
      <c r="T690" s="10"/>
      <c r="U690" s="154"/>
      <c r="V690" s="10"/>
      <c r="W690" s="154"/>
      <c r="X690" s="10"/>
      <c r="Y690" s="62">
        <f t="shared" si="59"/>
        <v>0</v>
      </c>
      <c r="Z690" s="154"/>
      <c r="AA690" s="18" t="str">
        <f t="shared" si="60"/>
        <v xml:space="preserve"> </v>
      </c>
      <c r="AB690" s="10"/>
      <c r="AC690" s="18" t="str">
        <f t="shared" si="61"/>
        <v xml:space="preserve"> </v>
      </c>
      <c r="AD690" s="10"/>
      <c r="AE690" s="10"/>
      <c r="AF690" s="154"/>
      <c r="AG690" s="18" t="str">
        <f t="shared" si="62"/>
        <v xml:space="preserve"> </v>
      </c>
      <c r="AH690" s="10"/>
      <c r="AI690" s="18" t="str">
        <f t="shared" si="63"/>
        <v xml:space="preserve"> </v>
      </c>
      <c r="AJ690" s="10"/>
      <c r="AK690" s="10"/>
      <c r="AL690" s="154"/>
      <c r="AM690" s="18" t="str">
        <f t="shared" si="64"/>
        <v xml:space="preserve"> </v>
      </c>
      <c r="AN690" s="10"/>
      <c r="AO690" s="20" t="str">
        <f t="shared" si="65"/>
        <v xml:space="preserve"> </v>
      </c>
      <c r="AP690" s="10"/>
      <c r="AQ690" s="10"/>
      <c r="AR690" s="983"/>
      <c r="AS690" s="18" t="str">
        <f t="shared" si="66"/>
        <v xml:space="preserve"> </v>
      </c>
      <c r="AT690" s="10"/>
      <c r="AU690" s="20" t="str">
        <f t="shared" si="67"/>
        <v xml:space="preserve"> </v>
      </c>
      <c r="AV690" s="10"/>
      <c r="AW690" s="10"/>
      <c r="AX690" s="10"/>
      <c r="AY690" s="10"/>
      <c r="AZ690" s="10"/>
      <c r="BA690" s="10"/>
      <c r="BB690" s="10"/>
      <c r="BC690" s="10"/>
      <c r="BD690" s="10"/>
      <c r="BE690" s="10"/>
      <c r="BF690" s="10"/>
      <c r="BG690" s="10"/>
      <c r="BH690" s="1003"/>
      <c r="BI690" s="10"/>
    </row>
    <row r="691" spans="1:61" ht="46.5" customHeight="1">
      <c r="A691" s="10"/>
      <c r="B691" s="10"/>
      <c r="C691" s="10"/>
      <c r="D691" s="10"/>
      <c r="E691" s="10"/>
      <c r="F691" s="10"/>
      <c r="G691" s="10"/>
      <c r="H691" s="10"/>
      <c r="I691" s="10"/>
      <c r="J691" s="10"/>
      <c r="K691" s="10"/>
      <c r="L691" s="10"/>
      <c r="M691" s="10"/>
      <c r="N691" s="10"/>
      <c r="O691" s="154"/>
      <c r="P691" s="10"/>
      <c r="Q691" s="154"/>
      <c r="R691" s="10"/>
      <c r="S691" s="154"/>
      <c r="T691" s="10"/>
      <c r="U691" s="154"/>
      <c r="V691" s="10"/>
      <c r="W691" s="154"/>
      <c r="X691" s="10"/>
      <c r="Y691" s="62">
        <f t="shared" si="59"/>
        <v>0</v>
      </c>
      <c r="Z691" s="154"/>
      <c r="AA691" s="18" t="str">
        <f t="shared" si="60"/>
        <v xml:space="preserve"> </v>
      </c>
      <c r="AB691" s="10"/>
      <c r="AC691" s="18" t="str">
        <f t="shared" si="61"/>
        <v xml:space="preserve"> </v>
      </c>
      <c r="AD691" s="10"/>
      <c r="AE691" s="10"/>
      <c r="AF691" s="154"/>
      <c r="AG691" s="18" t="str">
        <f t="shared" si="62"/>
        <v xml:space="preserve"> </v>
      </c>
      <c r="AH691" s="10"/>
      <c r="AI691" s="18" t="str">
        <f t="shared" si="63"/>
        <v xml:space="preserve"> </v>
      </c>
      <c r="AJ691" s="10"/>
      <c r="AK691" s="10"/>
      <c r="AL691" s="154"/>
      <c r="AM691" s="18" t="str">
        <f t="shared" si="64"/>
        <v xml:space="preserve"> </v>
      </c>
      <c r="AN691" s="10"/>
      <c r="AO691" s="20" t="str">
        <f t="shared" si="65"/>
        <v xml:space="preserve"> </v>
      </c>
      <c r="AP691" s="10"/>
      <c r="AQ691" s="10"/>
      <c r="AR691" s="983"/>
      <c r="AS691" s="18" t="str">
        <f t="shared" si="66"/>
        <v xml:space="preserve"> </v>
      </c>
      <c r="AT691" s="10"/>
      <c r="AU691" s="20" t="str">
        <f t="shared" si="67"/>
        <v xml:space="preserve"> </v>
      </c>
      <c r="AV691" s="10"/>
      <c r="AW691" s="10"/>
      <c r="AX691" s="10"/>
      <c r="AY691" s="10"/>
      <c r="AZ691" s="10"/>
      <c r="BA691" s="10"/>
      <c r="BB691" s="10"/>
      <c r="BC691" s="10"/>
      <c r="BD691" s="10"/>
      <c r="BE691" s="10"/>
      <c r="BF691" s="10"/>
      <c r="BG691" s="10"/>
      <c r="BH691" s="1003"/>
      <c r="BI691" s="10"/>
    </row>
    <row r="692" spans="1:61" ht="46.5" customHeight="1">
      <c r="A692" s="10"/>
      <c r="B692" s="10"/>
      <c r="C692" s="10"/>
      <c r="D692" s="10"/>
      <c r="E692" s="10"/>
      <c r="F692" s="10"/>
      <c r="G692" s="10"/>
      <c r="H692" s="10"/>
      <c r="I692" s="10"/>
      <c r="J692" s="10"/>
      <c r="K692" s="10"/>
      <c r="L692" s="10"/>
      <c r="M692" s="10"/>
      <c r="N692" s="10"/>
      <c r="O692" s="154"/>
      <c r="P692" s="10"/>
      <c r="Q692" s="154"/>
      <c r="R692" s="10"/>
      <c r="S692" s="154"/>
      <c r="T692" s="10"/>
      <c r="U692" s="154"/>
      <c r="V692" s="10"/>
      <c r="W692" s="154"/>
      <c r="X692" s="10"/>
      <c r="Y692" s="62">
        <f t="shared" si="59"/>
        <v>0</v>
      </c>
      <c r="Z692" s="154"/>
      <c r="AA692" s="18" t="str">
        <f t="shared" si="60"/>
        <v xml:space="preserve"> </v>
      </c>
      <c r="AB692" s="10"/>
      <c r="AC692" s="18" t="str">
        <f t="shared" si="61"/>
        <v xml:space="preserve"> </v>
      </c>
      <c r="AD692" s="10"/>
      <c r="AE692" s="10"/>
      <c r="AF692" s="154"/>
      <c r="AG692" s="18" t="str">
        <f t="shared" si="62"/>
        <v xml:space="preserve"> </v>
      </c>
      <c r="AH692" s="10"/>
      <c r="AI692" s="18" t="str">
        <f t="shared" si="63"/>
        <v xml:space="preserve"> </v>
      </c>
      <c r="AJ692" s="10"/>
      <c r="AK692" s="10"/>
      <c r="AL692" s="154"/>
      <c r="AM692" s="18" t="str">
        <f t="shared" si="64"/>
        <v xml:space="preserve"> </v>
      </c>
      <c r="AN692" s="10"/>
      <c r="AO692" s="20" t="str">
        <f t="shared" si="65"/>
        <v xml:space="preserve"> </v>
      </c>
      <c r="AP692" s="10"/>
      <c r="AQ692" s="10"/>
      <c r="AR692" s="983"/>
      <c r="AS692" s="18" t="str">
        <f t="shared" si="66"/>
        <v xml:space="preserve"> </v>
      </c>
      <c r="AT692" s="10"/>
      <c r="AU692" s="20" t="str">
        <f t="shared" si="67"/>
        <v xml:space="preserve"> </v>
      </c>
      <c r="AV692" s="10"/>
      <c r="AW692" s="10"/>
      <c r="AX692" s="10"/>
      <c r="AY692" s="10"/>
      <c r="AZ692" s="10"/>
      <c r="BA692" s="10"/>
      <c r="BB692" s="10"/>
      <c r="BC692" s="10"/>
      <c r="BD692" s="10"/>
      <c r="BE692" s="10"/>
      <c r="BF692" s="10"/>
      <c r="BG692" s="10"/>
      <c r="BH692" s="1003"/>
      <c r="BI692" s="10"/>
    </row>
    <row r="693" spans="1:61" ht="46.5" customHeight="1">
      <c r="A693" s="10"/>
      <c r="B693" s="10"/>
      <c r="C693" s="10"/>
      <c r="D693" s="10"/>
      <c r="E693" s="10"/>
      <c r="F693" s="10"/>
      <c r="G693" s="10"/>
      <c r="H693" s="10"/>
      <c r="I693" s="10"/>
      <c r="J693" s="10"/>
      <c r="K693" s="10"/>
      <c r="L693" s="10"/>
      <c r="M693" s="10"/>
      <c r="N693" s="10"/>
      <c r="O693" s="154"/>
      <c r="P693" s="10"/>
      <c r="Q693" s="154"/>
      <c r="R693" s="10"/>
      <c r="S693" s="154"/>
      <c r="T693" s="10"/>
      <c r="U693" s="154"/>
      <c r="V693" s="10"/>
      <c r="W693" s="154"/>
      <c r="X693" s="10"/>
      <c r="Y693" s="62">
        <f t="shared" si="59"/>
        <v>0</v>
      </c>
      <c r="Z693" s="154"/>
      <c r="AA693" s="18" t="str">
        <f t="shared" si="60"/>
        <v xml:space="preserve"> </v>
      </c>
      <c r="AB693" s="10"/>
      <c r="AC693" s="18" t="str">
        <f t="shared" si="61"/>
        <v xml:space="preserve"> </v>
      </c>
      <c r="AD693" s="10"/>
      <c r="AE693" s="10"/>
      <c r="AF693" s="154"/>
      <c r="AG693" s="18" t="str">
        <f t="shared" si="62"/>
        <v xml:space="preserve"> </v>
      </c>
      <c r="AH693" s="10"/>
      <c r="AI693" s="18" t="str">
        <f t="shared" si="63"/>
        <v xml:space="preserve"> </v>
      </c>
      <c r="AJ693" s="10"/>
      <c r="AK693" s="10"/>
      <c r="AL693" s="154"/>
      <c r="AM693" s="18" t="str">
        <f t="shared" si="64"/>
        <v xml:space="preserve"> </v>
      </c>
      <c r="AN693" s="10"/>
      <c r="AO693" s="20" t="str">
        <f t="shared" si="65"/>
        <v xml:space="preserve"> </v>
      </c>
      <c r="AP693" s="10"/>
      <c r="AQ693" s="10"/>
      <c r="AR693" s="983"/>
      <c r="AS693" s="18" t="str">
        <f t="shared" si="66"/>
        <v xml:space="preserve"> </v>
      </c>
      <c r="AT693" s="10"/>
      <c r="AU693" s="20" t="str">
        <f t="shared" si="67"/>
        <v xml:space="preserve"> </v>
      </c>
      <c r="AV693" s="10"/>
      <c r="AW693" s="10"/>
      <c r="AX693" s="10"/>
      <c r="AY693" s="10"/>
      <c r="AZ693" s="10"/>
      <c r="BA693" s="10"/>
      <c r="BB693" s="10"/>
      <c r="BC693" s="10"/>
      <c r="BD693" s="10"/>
      <c r="BE693" s="10"/>
      <c r="BF693" s="10"/>
      <c r="BG693" s="10"/>
      <c r="BH693" s="1003"/>
      <c r="BI693" s="10"/>
    </row>
    <row r="694" spans="1:61" ht="46.5" customHeight="1">
      <c r="A694" s="10"/>
      <c r="B694" s="10"/>
      <c r="C694" s="10"/>
      <c r="D694" s="10"/>
      <c r="E694" s="10"/>
      <c r="F694" s="10"/>
      <c r="G694" s="10"/>
      <c r="H694" s="10"/>
      <c r="I694" s="10"/>
      <c r="J694" s="10"/>
      <c r="K694" s="10"/>
      <c r="L694" s="10"/>
      <c r="M694" s="10"/>
      <c r="N694" s="10"/>
      <c r="O694" s="154"/>
      <c r="P694" s="10"/>
      <c r="Q694" s="154"/>
      <c r="R694" s="10"/>
      <c r="S694" s="154"/>
      <c r="T694" s="10"/>
      <c r="U694" s="154"/>
      <c r="V694" s="10"/>
      <c r="W694" s="154"/>
      <c r="X694" s="10"/>
      <c r="Y694" s="62">
        <f t="shared" si="59"/>
        <v>0</v>
      </c>
      <c r="Z694" s="154"/>
      <c r="AA694" s="18" t="str">
        <f t="shared" si="60"/>
        <v xml:space="preserve"> </v>
      </c>
      <c r="AB694" s="10"/>
      <c r="AC694" s="18" t="str">
        <f t="shared" si="61"/>
        <v xml:space="preserve"> </v>
      </c>
      <c r="AD694" s="10"/>
      <c r="AE694" s="10"/>
      <c r="AF694" s="154"/>
      <c r="AG694" s="18" t="str">
        <f t="shared" si="62"/>
        <v xml:space="preserve"> </v>
      </c>
      <c r="AH694" s="10"/>
      <c r="AI694" s="18" t="str">
        <f t="shared" si="63"/>
        <v xml:space="preserve"> </v>
      </c>
      <c r="AJ694" s="10"/>
      <c r="AK694" s="10"/>
      <c r="AL694" s="154"/>
      <c r="AM694" s="18" t="str">
        <f t="shared" si="64"/>
        <v xml:space="preserve"> </v>
      </c>
      <c r="AN694" s="10"/>
      <c r="AO694" s="20" t="str">
        <f t="shared" si="65"/>
        <v xml:space="preserve"> </v>
      </c>
      <c r="AP694" s="10"/>
      <c r="AQ694" s="10"/>
      <c r="AR694" s="983"/>
      <c r="AS694" s="18" t="str">
        <f t="shared" si="66"/>
        <v xml:space="preserve"> </v>
      </c>
      <c r="AT694" s="10"/>
      <c r="AU694" s="20" t="str">
        <f t="shared" si="67"/>
        <v xml:space="preserve"> </v>
      </c>
      <c r="AV694" s="10"/>
      <c r="AW694" s="10"/>
      <c r="AX694" s="10"/>
      <c r="AY694" s="10"/>
      <c r="AZ694" s="10"/>
      <c r="BA694" s="10"/>
      <c r="BB694" s="10"/>
      <c r="BC694" s="10"/>
      <c r="BD694" s="10"/>
      <c r="BE694" s="10"/>
      <c r="BF694" s="10"/>
      <c r="BG694" s="10"/>
      <c r="BH694" s="1003"/>
      <c r="BI694" s="10"/>
    </row>
    <row r="695" spans="1:61" ht="46.5" customHeight="1">
      <c r="A695" s="10"/>
      <c r="B695" s="10"/>
      <c r="C695" s="10"/>
      <c r="D695" s="10"/>
      <c r="E695" s="10"/>
      <c r="F695" s="10"/>
      <c r="G695" s="10"/>
      <c r="H695" s="10"/>
      <c r="I695" s="10"/>
      <c r="J695" s="10"/>
      <c r="K695" s="10"/>
      <c r="L695" s="10"/>
      <c r="M695" s="10"/>
      <c r="N695" s="10"/>
      <c r="O695" s="154"/>
      <c r="P695" s="10"/>
      <c r="Q695" s="154"/>
      <c r="R695" s="10"/>
      <c r="S695" s="154"/>
      <c r="T695" s="10"/>
      <c r="U695" s="154"/>
      <c r="V695" s="10"/>
      <c r="W695" s="154"/>
      <c r="X695" s="10"/>
      <c r="Y695" s="62">
        <f t="shared" si="59"/>
        <v>0</v>
      </c>
      <c r="Z695" s="154"/>
      <c r="AA695" s="18" t="str">
        <f t="shared" si="60"/>
        <v xml:space="preserve"> </v>
      </c>
      <c r="AB695" s="10"/>
      <c r="AC695" s="18" t="str">
        <f t="shared" si="61"/>
        <v xml:space="preserve"> </v>
      </c>
      <c r="AD695" s="10"/>
      <c r="AE695" s="10"/>
      <c r="AF695" s="154"/>
      <c r="AG695" s="18" t="str">
        <f t="shared" si="62"/>
        <v xml:space="preserve"> </v>
      </c>
      <c r="AH695" s="10"/>
      <c r="AI695" s="18" t="str">
        <f t="shared" si="63"/>
        <v xml:space="preserve"> </v>
      </c>
      <c r="AJ695" s="10"/>
      <c r="AK695" s="10"/>
      <c r="AL695" s="154"/>
      <c r="AM695" s="18" t="str">
        <f t="shared" si="64"/>
        <v xml:space="preserve"> </v>
      </c>
      <c r="AN695" s="10"/>
      <c r="AO695" s="20" t="str">
        <f t="shared" si="65"/>
        <v xml:space="preserve"> </v>
      </c>
      <c r="AP695" s="10"/>
      <c r="AQ695" s="10"/>
      <c r="AR695" s="983"/>
      <c r="AS695" s="18" t="str">
        <f t="shared" si="66"/>
        <v xml:space="preserve"> </v>
      </c>
      <c r="AT695" s="10"/>
      <c r="AU695" s="20" t="str">
        <f t="shared" si="67"/>
        <v xml:space="preserve"> </v>
      </c>
      <c r="AV695" s="10"/>
      <c r="AW695" s="10"/>
      <c r="AX695" s="10"/>
      <c r="AY695" s="10"/>
      <c r="AZ695" s="10"/>
      <c r="BA695" s="10"/>
      <c r="BB695" s="10"/>
      <c r="BC695" s="10"/>
      <c r="BD695" s="10"/>
      <c r="BE695" s="10"/>
      <c r="BF695" s="10"/>
      <c r="BG695" s="10"/>
      <c r="BH695" s="1003"/>
      <c r="BI695" s="10"/>
    </row>
    <row r="696" spans="1:61" ht="46.5" customHeight="1">
      <c r="A696" s="10"/>
      <c r="B696" s="10"/>
      <c r="C696" s="10"/>
      <c r="D696" s="10"/>
      <c r="E696" s="10"/>
      <c r="F696" s="10"/>
      <c r="G696" s="10"/>
      <c r="H696" s="10"/>
      <c r="I696" s="10"/>
      <c r="J696" s="10"/>
      <c r="K696" s="10"/>
      <c r="L696" s="10"/>
      <c r="M696" s="10"/>
      <c r="N696" s="10"/>
      <c r="O696" s="154"/>
      <c r="P696" s="10"/>
      <c r="Q696" s="154"/>
      <c r="R696" s="10"/>
      <c r="S696" s="154"/>
      <c r="T696" s="10"/>
      <c r="U696" s="154"/>
      <c r="V696" s="10"/>
      <c r="W696" s="154"/>
      <c r="X696" s="10"/>
      <c r="Y696" s="62">
        <f t="shared" si="59"/>
        <v>0</v>
      </c>
      <c r="Z696" s="154"/>
      <c r="AA696" s="18" t="str">
        <f t="shared" si="60"/>
        <v xml:space="preserve"> </v>
      </c>
      <c r="AB696" s="10"/>
      <c r="AC696" s="18" t="str">
        <f t="shared" si="61"/>
        <v xml:space="preserve"> </v>
      </c>
      <c r="AD696" s="10"/>
      <c r="AE696" s="10"/>
      <c r="AF696" s="154"/>
      <c r="AG696" s="18" t="str">
        <f t="shared" si="62"/>
        <v xml:space="preserve"> </v>
      </c>
      <c r="AH696" s="10"/>
      <c r="AI696" s="18" t="str">
        <f t="shared" si="63"/>
        <v xml:space="preserve"> </v>
      </c>
      <c r="AJ696" s="10"/>
      <c r="AK696" s="10"/>
      <c r="AL696" s="154"/>
      <c r="AM696" s="18" t="str">
        <f t="shared" si="64"/>
        <v xml:space="preserve"> </v>
      </c>
      <c r="AN696" s="10"/>
      <c r="AO696" s="20" t="str">
        <f t="shared" si="65"/>
        <v xml:space="preserve"> </v>
      </c>
      <c r="AP696" s="10"/>
      <c r="AQ696" s="10"/>
      <c r="AR696" s="983"/>
      <c r="AS696" s="18" t="str">
        <f t="shared" si="66"/>
        <v xml:space="preserve"> </v>
      </c>
      <c r="AT696" s="10"/>
      <c r="AU696" s="20" t="str">
        <f t="shared" si="67"/>
        <v xml:space="preserve"> </v>
      </c>
      <c r="AV696" s="10"/>
      <c r="AW696" s="10"/>
      <c r="AX696" s="10"/>
      <c r="AY696" s="10"/>
      <c r="AZ696" s="10"/>
      <c r="BA696" s="10"/>
      <c r="BB696" s="10"/>
      <c r="BC696" s="10"/>
      <c r="BD696" s="10"/>
      <c r="BE696" s="10"/>
      <c r="BF696" s="10"/>
      <c r="BG696" s="10"/>
      <c r="BH696" s="1003"/>
      <c r="BI696" s="10"/>
    </row>
    <row r="697" spans="1:61" ht="46.5" customHeight="1">
      <c r="A697" s="10"/>
      <c r="B697" s="10"/>
      <c r="C697" s="10"/>
      <c r="D697" s="10"/>
      <c r="E697" s="10"/>
      <c r="F697" s="10"/>
      <c r="G697" s="10"/>
      <c r="H697" s="10"/>
      <c r="I697" s="10"/>
      <c r="J697" s="10"/>
      <c r="K697" s="10"/>
      <c r="L697" s="10"/>
      <c r="M697" s="10"/>
      <c r="N697" s="10"/>
      <c r="O697" s="154"/>
      <c r="P697" s="10"/>
      <c r="Q697" s="154"/>
      <c r="R697" s="10"/>
      <c r="S697" s="154"/>
      <c r="T697" s="10"/>
      <c r="U697" s="154"/>
      <c r="V697" s="10"/>
      <c r="W697" s="154"/>
      <c r="X697" s="10"/>
      <c r="Y697" s="62">
        <f t="shared" si="59"/>
        <v>0</v>
      </c>
      <c r="Z697" s="154"/>
      <c r="AA697" s="18" t="str">
        <f t="shared" si="60"/>
        <v xml:space="preserve"> </v>
      </c>
      <c r="AB697" s="10"/>
      <c r="AC697" s="18" t="str">
        <f t="shared" si="61"/>
        <v xml:space="preserve"> </v>
      </c>
      <c r="AD697" s="10"/>
      <c r="AE697" s="10"/>
      <c r="AF697" s="154"/>
      <c r="AG697" s="18" t="str">
        <f t="shared" si="62"/>
        <v xml:space="preserve"> </v>
      </c>
      <c r="AH697" s="10"/>
      <c r="AI697" s="18" t="str">
        <f t="shared" si="63"/>
        <v xml:space="preserve"> </v>
      </c>
      <c r="AJ697" s="10"/>
      <c r="AK697" s="10"/>
      <c r="AL697" s="154"/>
      <c r="AM697" s="18" t="str">
        <f t="shared" si="64"/>
        <v xml:space="preserve"> </v>
      </c>
      <c r="AN697" s="10"/>
      <c r="AO697" s="20" t="str">
        <f t="shared" si="65"/>
        <v xml:space="preserve"> </v>
      </c>
      <c r="AP697" s="10"/>
      <c r="AQ697" s="10"/>
      <c r="AR697" s="983"/>
      <c r="AS697" s="18" t="str">
        <f t="shared" si="66"/>
        <v xml:space="preserve"> </v>
      </c>
      <c r="AT697" s="10"/>
      <c r="AU697" s="20" t="str">
        <f t="shared" si="67"/>
        <v xml:space="preserve"> </v>
      </c>
      <c r="AV697" s="10"/>
      <c r="AW697" s="10"/>
      <c r="AX697" s="10"/>
      <c r="AY697" s="10"/>
      <c r="AZ697" s="10"/>
      <c r="BA697" s="10"/>
      <c r="BB697" s="10"/>
      <c r="BC697" s="10"/>
      <c r="BD697" s="10"/>
      <c r="BE697" s="10"/>
      <c r="BF697" s="10"/>
      <c r="BG697" s="10"/>
      <c r="BH697" s="1003"/>
      <c r="BI697" s="10"/>
    </row>
    <row r="698" spans="1:61" ht="46.5" customHeight="1">
      <c r="A698" s="10"/>
      <c r="B698" s="10"/>
      <c r="C698" s="10"/>
      <c r="D698" s="10"/>
      <c r="E698" s="10"/>
      <c r="F698" s="10"/>
      <c r="G698" s="10"/>
      <c r="H698" s="10"/>
      <c r="I698" s="10"/>
      <c r="J698" s="10"/>
      <c r="K698" s="10"/>
      <c r="L698" s="10"/>
      <c r="M698" s="10"/>
      <c r="N698" s="10"/>
      <c r="O698" s="154"/>
      <c r="P698" s="10"/>
      <c r="Q698" s="154"/>
      <c r="R698" s="10"/>
      <c r="S698" s="154"/>
      <c r="T698" s="10"/>
      <c r="U698" s="154"/>
      <c r="V698" s="10"/>
      <c r="W698" s="154"/>
      <c r="X698" s="10"/>
      <c r="Y698" s="62">
        <f t="shared" si="59"/>
        <v>0</v>
      </c>
      <c r="Z698" s="154"/>
      <c r="AA698" s="18" t="str">
        <f t="shared" si="60"/>
        <v xml:space="preserve"> </v>
      </c>
      <c r="AB698" s="10"/>
      <c r="AC698" s="18" t="str">
        <f t="shared" si="61"/>
        <v xml:space="preserve"> </v>
      </c>
      <c r="AD698" s="10"/>
      <c r="AE698" s="10"/>
      <c r="AF698" s="154"/>
      <c r="AG698" s="18" t="str">
        <f t="shared" si="62"/>
        <v xml:space="preserve"> </v>
      </c>
      <c r="AH698" s="10"/>
      <c r="AI698" s="18" t="str">
        <f t="shared" si="63"/>
        <v xml:space="preserve"> </v>
      </c>
      <c r="AJ698" s="10"/>
      <c r="AK698" s="10"/>
      <c r="AL698" s="154"/>
      <c r="AM698" s="18" t="str">
        <f t="shared" si="64"/>
        <v xml:space="preserve"> </v>
      </c>
      <c r="AN698" s="10"/>
      <c r="AO698" s="20" t="str">
        <f t="shared" si="65"/>
        <v xml:space="preserve"> </v>
      </c>
      <c r="AP698" s="10"/>
      <c r="AQ698" s="10"/>
      <c r="AR698" s="983"/>
      <c r="AS698" s="18" t="str">
        <f t="shared" si="66"/>
        <v xml:space="preserve"> </v>
      </c>
      <c r="AT698" s="10"/>
      <c r="AU698" s="20" t="str">
        <f t="shared" si="67"/>
        <v xml:space="preserve"> </v>
      </c>
      <c r="AV698" s="10"/>
      <c r="AW698" s="10"/>
      <c r="AX698" s="10"/>
      <c r="AY698" s="10"/>
      <c r="AZ698" s="10"/>
      <c r="BA698" s="10"/>
      <c r="BB698" s="10"/>
      <c r="BC698" s="10"/>
      <c r="BD698" s="10"/>
      <c r="BE698" s="10"/>
      <c r="BF698" s="10"/>
      <c r="BG698" s="10"/>
      <c r="BH698" s="1003"/>
      <c r="BI698" s="10"/>
    </row>
    <row r="699" spans="1:61" ht="46.5" customHeight="1">
      <c r="A699" s="10"/>
      <c r="B699" s="10"/>
      <c r="C699" s="10"/>
      <c r="D699" s="10"/>
      <c r="E699" s="10"/>
      <c r="F699" s="10"/>
      <c r="G699" s="10"/>
      <c r="H699" s="10"/>
      <c r="I699" s="10"/>
      <c r="J699" s="10"/>
      <c r="K699" s="10"/>
      <c r="L699" s="10"/>
      <c r="M699" s="10"/>
      <c r="N699" s="10"/>
      <c r="O699" s="630"/>
      <c r="P699" s="10"/>
      <c r="Q699" s="630"/>
      <c r="R699" s="10"/>
      <c r="S699" s="630"/>
      <c r="T699" s="10"/>
      <c r="U699" s="630"/>
      <c r="V699" s="553"/>
      <c r="W699" s="630"/>
      <c r="X699" s="553"/>
      <c r="Y699" s="630"/>
      <c r="Z699" s="630"/>
      <c r="AA699" s="631"/>
      <c r="AB699" s="553"/>
      <c r="AC699" s="631"/>
      <c r="AD699" s="553"/>
      <c r="AE699" s="553"/>
      <c r="AF699" s="630"/>
      <c r="AG699" s="631"/>
      <c r="AH699" s="553"/>
      <c r="AI699" s="631"/>
      <c r="AJ699" s="553"/>
      <c r="AK699" s="553"/>
      <c r="AL699" s="630"/>
      <c r="AM699" s="631"/>
      <c r="AN699" s="553"/>
      <c r="AO699" s="631"/>
      <c r="AP699" s="553"/>
      <c r="AQ699" s="553"/>
      <c r="AR699" s="984"/>
      <c r="AS699" s="631"/>
      <c r="AT699" s="553"/>
      <c r="AU699" s="631"/>
      <c r="AV699" s="553"/>
      <c r="AW699" s="553"/>
      <c r="AX699" s="10"/>
      <c r="AY699" s="10"/>
      <c r="AZ699" s="10"/>
      <c r="BA699" s="10"/>
      <c r="BB699" s="10"/>
      <c r="BC699" s="10"/>
      <c r="BD699" s="10"/>
      <c r="BE699" s="10"/>
      <c r="BF699" s="10"/>
      <c r="BG699" s="10"/>
      <c r="BH699" s="1003"/>
      <c r="BI699" s="10"/>
    </row>
    <row r="700" spans="1:61" ht="46.5" customHeight="1">
      <c r="A700" s="10"/>
      <c r="B700" s="10"/>
      <c r="C700" s="10"/>
      <c r="D700" s="10"/>
      <c r="E700" s="10"/>
      <c r="F700" s="10"/>
      <c r="G700" s="10"/>
      <c r="H700" s="10"/>
      <c r="I700" s="10"/>
      <c r="J700" s="10"/>
      <c r="K700" s="10"/>
      <c r="L700" s="10"/>
      <c r="M700" s="10"/>
      <c r="N700" s="10"/>
      <c r="O700" s="630"/>
      <c r="P700" s="10"/>
      <c r="Q700" s="630"/>
      <c r="R700" s="10"/>
      <c r="S700" s="630"/>
      <c r="T700" s="10"/>
      <c r="U700" s="630"/>
      <c r="V700" s="553"/>
      <c r="W700" s="630"/>
      <c r="X700" s="553"/>
      <c r="Y700" s="630"/>
      <c r="Z700" s="630"/>
      <c r="AA700" s="631"/>
      <c r="AB700" s="553"/>
      <c r="AC700" s="631"/>
      <c r="AD700" s="553"/>
      <c r="AE700" s="553"/>
      <c r="AF700" s="630"/>
      <c r="AG700" s="631"/>
      <c r="AH700" s="553"/>
      <c r="AI700" s="631"/>
      <c r="AJ700" s="553"/>
      <c r="AK700" s="553"/>
      <c r="AL700" s="630"/>
      <c r="AM700" s="631"/>
      <c r="AN700" s="553"/>
      <c r="AO700" s="631"/>
      <c r="AP700" s="553"/>
      <c r="AQ700" s="553"/>
      <c r="AR700" s="984"/>
      <c r="AS700" s="631"/>
      <c r="AT700" s="553"/>
      <c r="AU700" s="631"/>
      <c r="AV700" s="553"/>
      <c r="AW700" s="553"/>
      <c r="AX700" s="10"/>
      <c r="AY700" s="10"/>
      <c r="AZ700" s="10"/>
      <c r="BA700" s="10"/>
      <c r="BB700" s="10"/>
      <c r="BC700" s="10"/>
      <c r="BD700" s="10"/>
      <c r="BE700" s="10"/>
      <c r="BF700" s="10"/>
      <c r="BG700" s="10"/>
      <c r="BH700" s="1003"/>
      <c r="BI700" s="10"/>
    </row>
  </sheetData>
  <autoFilter ref="A9:BI148" xr:uid="{00000000-0001-0000-0100-000000000000}">
    <filterColumn colId="13" showButton="0"/>
    <filterColumn colId="53">
      <filters>
        <filter val="Mujer"/>
      </filters>
    </filterColumn>
  </autoFilter>
  <mergeCells count="22">
    <mergeCell ref="AY8:BA8"/>
    <mergeCell ref="BB8:BG8"/>
    <mergeCell ref="A1:A6"/>
    <mergeCell ref="B1:L1"/>
    <mergeCell ref="C2:L2"/>
    <mergeCell ref="C3:L3"/>
    <mergeCell ref="C4:L4"/>
    <mergeCell ref="C5:L5"/>
    <mergeCell ref="C6:L6"/>
    <mergeCell ref="AR128:AR132"/>
    <mergeCell ref="AS128:AS132"/>
    <mergeCell ref="AV128:AV132"/>
    <mergeCell ref="A8:C8"/>
    <mergeCell ref="D8:G8"/>
    <mergeCell ref="H8:I8"/>
    <mergeCell ref="J8:L8"/>
    <mergeCell ref="M8:Y8"/>
    <mergeCell ref="Z8:AE8"/>
    <mergeCell ref="AF8:AK8"/>
    <mergeCell ref="N9:O9"/>
    <mergeCell ref="AL8:AQ8"/>
    <mergeCell ref="AR8:AX8"/>
  </mergeCells>
  <dataValidations count="4">
    <dataValidation type="date" operator="greaterThan" allowBlank="1" showErrorMessage="1" sqref="H48:I48 H53:I54 H59:I59 H66:I72 H102:I105" xr:uid="{00000000-0002-0000-0100-000001000000}">
      <formula1>42736</formula1>
    </dataValidation>
    <dataValidation type="list" allowBlank="1" showErrorMessage="1" sqref="B35:B54 B57:B58 B62:B65" xr:uid="{00000000-0002-0000-0100-000002000000}">
      <formula1>INDIRECT(Política_Pública)</formula1>
    </dataValidation>
    <dataValidation type="list" allowBlank="1" showErrorMessage="1" sqref="C48 M48 F48:F52" xr:uid="{00000000-0002-0000-0100-000003000000}">
      <formula1>#N/A</formula1>
    </dataValidation>
    <dataValidation type="list" allowBlank="1" showErrorMessage="1" sqref="C2 M2" xr:uid="{00000000-0002-0000-0100-000004000000}">
      <formula1>Politica</formula1>
    </dataValidation>
  </dataValidations>
  <hyperlinks>
    <hyperlink ref="BG35" r:id="rId1" xr:uid="{00000000-0004-0000-0100-000000000000}"/>
    <hyperlink ref="BG36" r:id="rId2" xr:uid="{00000000-0004-0000-0100-000001000000}"/>
    <hyperlink ref="BG37" r:id="rId3" xr:uid="{00000000-0004-0000-0100-000002000000}"/>
    <hyperlink ref="BG38" r:id="rId4" xr:uid="{00000000-0004-0000-0100-000003000000}"/>
    <hyperlink ref="BG39" r:id="rId5" xr:uid="{00000000-0004-0000-0100-000004000000}"/>
    <hyperlink ref="BG40" r:id="rId6" xr:uid="{00000000-0004-0000-0100-000005000000}"/>
    <hyperlink ref="BG41" r:id="rId7" xr:uid="{00000000-0004-0000-0100-000006000000}"/>
    <hyperlink ref="BG42" r:id="rId8" xr:uid="{00000000-0004-0000-0100-000007000000}"/>
    <hyperlink ref="BG43" r:id="rId9" xr:uid="{00000000-0004-0000-0100-000008000000}"/>
    <hyperlink ref="BG75" r:id="rId10" xr:uid="{00000000-0004-0000-0100-000009000000}"/>
    <hyperlink ref="BG76" r:id="rId11" xr:uid="{00000000-0004-0000-0100-00000A000000}"/>
    <hyperlink ref="BG77" r:id="rId12" xr:uid="{00000000-0004-0000-0100-00000B000000}"/>
    <hyperlink ref="BG87" r:id="rId13" xr:uid="{00000000-0004-0000-0100-00000C000000}"/>
    <hyperlink ref="BG88" r:id="rId14" xr:uid="{00000000-0004-0000-0100-00000D000000}"/>
    <hyperlink ref="BG89" r:id="rId15" xr:uid="{00000000-0004-0000-0100-00000E000000}"/>
    <hyperlink ref="BG90" r:id="rId16" xr:uid="{00000000-0004-0000-0100-00000F000000}"/>
    <hyperlink ref="BG123" r:id="rId17" xr:uid="{00000000-0004-0000-0100-000010000000}"/>
    <hyperlink ref="BG124" r:id="rId18" xr:uid="{00000000-0004-0000-0100-000011000000}"/>
    <hyperlink ref="BG125" r:id="rId19" xr:uid="{00000000-0004-0000-0100-000012000000}"/>
  </hyperlinks>
  <pageMargins left="0.7" right="0.7" top="0.75" bottom="0.75" header="0" footer="0"/>
  <pageSetup orientation="portrait"/>
  <colBreaks count="4" manualBreakCount="4">
    <brk id="3" man="1"/>
    <brk id="47" man="1"/>
    <brk id="48" man="1"/>
    <brk id="65" man="1"/>
  </colBreaks>
  <legacyDrawing r:id="rId20"/>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Hoja3!$A$3:$A$6</xm:f>
          </x14:formula1>
          <xm:sqref>C3 M3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baseColWidth="10" defaultColWidth="12.58203125" defaultRowHeight="15" customHeight="1"/>
  <cols>
    <col min="1" max="1" width="35.5" customWidth="1"/>
    <col min="2" max="2" width="49.58203125" customWidth="1"/>
    <col min="3" max="3" width="35.5" customWidth="1"/>
    <col min="4" max="4" width="49.58203125" customWidth="1"/>
    <col min="5" max="7" width="69" customWidth="1"/>
  </cols>
  <sheetData>
    <row r="1" spans="1:7" ht="14.25" customHeight="1">
      <c r="A1" s="1050" t="s">
        <v>1202</v>
      </c>
      <c r="B1" s="1020"/>
      <c r="C1" s="1051" t="s">
        <v>54</v>
      </c>
      <c r="D1" s="1020"/>
      <c r="E1" s="486" t="s">
        <v>1203</v>
      </c>
      <c r="F1" s="487" t="s">
        <v>1204</v>
      </c>
      <c r="G1" s="488" t="s">
        <v>1205</v>
      </c>
    </row>
    <row r="2" spans="1:7" ht="14.25" customHeight="1">
      <c r="A2" s="1052" t="s">
        <v>1206</v>
      </c>
      <c r="B2" s="1020"/>
      <c r="C2" s="1053" t="s">
        <v>1207</v>
      </c>
      <c r="D2" s="1020"/>
      <c r="E2" s="489" t="s">
        <v>1208</v>
      </c>
      <c r="F2" s="490" t="s">
        <v>1209</v>
      </c>
      <c r="G2" s="491" t="s">
        <v>1209</v>
      </c>
    </row>
    <row r="3" spans="1:7" ht="14.25" customHeight="1">
      <c r="A3" s="492" t="s">
        <v>1210</v>
      </c>
      <c r="B3" s="492" t="s">
        <v>1211</v>
      </c>
      <c r="C3" s="493" t="s">
        <v>1210</v>
      </c>
      <c r="D3" s="493" t="s">
        <v>1211</v>
      </c>
      <c r="E3" s="494" t="s">
        <v>1210</v>
      </c>
      <c r="F3" s="495" t="s">
        <v>1212</v>
      </c>
      <c r="G3" s="496" t="s">
        <v>1212</v>
      </c>
    </row>
    <row r="4" spans="1:7" ht="14.25" customHeight="1">
      <c r="A4" s="1049" t="s">
        <v>1213</v>
      </c>
      <c r="B4" s="497" t="s">
        <v>1214</v>
      </c>
      <c r="C4" s="1049" t="s">
        <v>196</v>
      </c>
      <c r="D4" s="497" t="s">
        <v>1215</v>
      </c>
      <c r="E4" s="497"/>
      <c r="F4" s="497" t="s">
        <v>1216</v>
      </c>
      <c r="G4" s="497" t="s">
        <v>1216</v>
      </c>
    </row>
    <row r="5" spans="1:7" ht="14.25" customHeight="1">
      <c r="A5" s="1013"/>
      <c r="B5" s="497" t="s">
        <v>1217</v>
      </c>
      <c r="C5" s="1013"/>
      <c r="D5" s="497" t="s">
        <v>1218</v>
      </c>
      <c r="E5" s="497" t="s">
        <v>1219</v>
      </c>
      <c r="F5" s="497" t="s">
        <v>1220</v>
      </c>
      <c r="G5" s="497" t="s">
        <v>1220</v>
      </c>
    </row>
    <row r="6" spans="1:7" ht="14.25" customHeight="1">
      <c r="A6" s="1013"/>
      <c r="B6" s="497" t="s">
        <v>1221</v>
      </c>
      <c r="C6" s="1014"/>
      <c r="D6" s="497" t="s">
        <v>1222</v>
      </c>
      <c r="E6" s="497" t="s">
        <v>1223</v>
      </c>
      <c r="F6" s="497" t="s">
        <v>1224</v>
      </c>
      <c r="G6" s="497" t="s">
        <v>1224</v>
      </c>
    </row>
    <row r="7" spans="1:7" ht="14.25" customHeight="1">
      <c r="A7" s="1013"/>
      <c r="B7" s="497" t="s">
        <v>1225</v>
      </c>
      <c r="C7" s="1049" t="s">
        <v>903</v>
      </c>
      <c r="D7" s="497" t="s">
        <v>1226</v>
      </c>
      <c r="E7" s="497" t="s">
        <v>1227</v>
      </c>
      <c r="F7" s="497" t="s">
        <v>1228</v>
      </c>
      <c r="G7" s="497" t="s">
        <v>1228</v>
      </c>
    </row>
    <row r="8" spans="1:7" ht="14.25" customHeight="1">
      <c r="A8" s="1013"/>
      <c r="B8" s="497" t="s">
        <v>1229</v>
      </c>
      <c r="C8" s="1013"/>
      <c r="D8" s="497" t="s">
        <v>1230</v>
      </c>
      <c r="E8" s="497" t="s">
        <v>1231</v>
      </c>
      <c r="F8" s="497" t="s">
        <v>1232</v>
      </c>
      <c r="G8" s="497" t="s">
        <v>1232</v>
      </c>
    </row>
    <row r="9" spans="1:7" ht="14.25" customHeight="1">
      <c r="A9" s="1013"/>
      <c r="B9" s="497" t="s">
        <v>1233</v>
      </c>
      <c r="C9" s="1014"/>
      <c r="D9" s="497" t="s">
        <v>1234</v>
      </c>
      <c r="E9" s="497" t="s">
        <v>1235</v>
      </c>
      <c r="F9" s="497" t="s">
        <v>1236</v>
      </c>
      <c r="G9" s="497" t="s">
        <v>1236</v>
      </c>
    </row>
    <row r="10" spans="1:7" ht="14.25" customHeight="1">
      <c r="A10" s="1014"/>
      <c r="B10" s="497" t="s">
        <v>1237</v>
      </c>
      <c r="C10" s="1049" t="s">
        <v>550</v>
      </c>
      <c r="D10" s="497" t="s">
        <v>551</v>
      </c>
      <c r="E10" s="497" t="s">
        <v>1238</v>
      </c>
      <c r="F10" s="497" t="s">
        <v>1239</v>
      </c>
      <c r="G10" s="497" t="s">
        <v>1239</v>
      </c>
    </row>
    <row r="11" spans="1:7" ht="14.25" customHeight="1">
      <c r="A11" s="1049" t="s">
        <v>1240</v>
      </c>
      <c r="B11" s="497" t="s">
        <v>1241</v>
      </c>
      <c r="C11" s="1013"/>
      <c r="D11" s="497" t="s">
        <v>566</v>
      </c>
      <c r="E11" s="497" t="s">
        <v>1242</v>
      </c>
      <c r="F11" s="497" t="s">
        <v>1243</v>
      </c>
      <c r="G11" s="497" t="s">
        <v>1243</v>
      </c>
    </row>
    <row r="12" spans="1:7" ht="14.25" customHeight="1">
      <c r="A12" s="1013"/>
      <c r="B12" s="497" t="s">
        <v>1244</v>
      </c>
      <c r="C12" s="1013"/>
      <c r="D12" s="497" t="s">
        <v>638</v>
      </c>
      <c r="E12" s="497" t="s">
        <v>1245</v>
      </c>
      <c r="F12" s="748"/>
      <c r="G12" s="748"/>
    </row>
    <row r="13" spans="1:7" ht="14.25" customHeight="1">
      <c r="A13" s="1013"/>
      <c r="B13" s="497" t="s">
        <v>1246</v>
      </c>
      <c r="C13" s="1013"/>
      <c r="D13" s="497" t="s">
        <v>1247</v>
      </c>
      <c r="E13" s="497" t="s">
        <v>1248</v>
      </c>
      <c r="F13" s="748"/>
      <c r="G13" s="748"/>
    </row>
    <row r="14" spans="1:7" ht="14.25" customHeight="1">
      <c r="A14" s="1013"/>
      <c r="B14" s="497" t="s">
        <v>1249</v>
      </c>
      <c r="C14" s="1013"/>
      <c r="D14" s="497" t="s">
        <v>572</v>
      </c>
      <c r="E14" s="748"/>
      <c r="F14" s="748"/>
      <c r="G14" s="748"/>
    </row>
    <row r="15" spans="1:7" ht="14.25" customHeight="1">
      <c r="A15" s="1014"/>
      <c r="B15" s="497" t="s">
        <v>1250</v>
      </c>
      <c r="C15" s="1014"/>
      <c r="D15" s="497" t="s">
        <v>611</v>
      </c>
      <c r="E15" s="748"/>
      <c r="F15" s="748"/>
      <c r="G15" s="748"/>
    </row>
    <row r="16" spans="1:7" ht="14.25" customHeight="1">
      <c r="A16" s="1049" t="s">
        <v>1251</v>
      </c>
      <c r="B16" s="497" t="s">
        <v>1252</v>
      </c>
      <c r="C16" s="1049" t="s">
        <v>94</v>
      </c>
      <c r="D16" s="497" t="s">
        <v>177</v>
      </c>
      <c r="E16" s="748"/>
      <c r="F16" s="748"/>
      <c r="G16" s="748"/>
    </row>
    <row r="17" spans="1:7" ht="14.25" customHeight="1">
      <c r="A17" s="1013"/>
      <c r="B17" s="497" t="s">
        <v>1253</v>
      </c>
      <c r="C17" s="1013"/>
      <c r="D17" s="497" t="s">
        <v>1254</v>
      </c>
      <c r="E17" s="748"/>
      <c r="F17" s="748"/>
      <c r="G17" s="748"/>
    </row>
    <row r="18" spans="1:7" ht="14.25" customHeight="1">
      <c r="A18" s="1014"/>
      <c r="B18" s="497" t="s">
        <v>1255</v>
      </c>
      <c r="C18" s="1013"/>
      <c r="D18" s="497" t="s">
        <v>1256</v>
      </c>
      <c r="E18" s="748"/>
      <c r="F18" s="748"/>
      <c r="G18" s="748"/>
    </row>
    <row r="19" spans="1:7" ht="14.25" customHeight="1">
      <c r="A19" s="498" t="s">
        <v>1257</v>
      </c>
      <c r="B19" s="497" t="s">
        <v>1258</v>
      </c>
      <c r="C19" s="1013"/>
      <c r="D19" s="497" t="s">
        <v>182</v>
      </c>
      <c r="E19" s="748"/>
      <c r="F19" s="748"/>
      <c r="G19" s="748"/>
    </row>
    <row r="20" spans="1:7" ht="14.25" customHeight="1">
      <c r="A20" s="1049" t="s">
        <v>1259</v>
      </c>
      <c r="B20" s="497" t="s">
        <v>1260</v>
      </c>
      <c r="C20" s="1013"/>
      <c r="D20" s="497" t="s">
        <v>95</v>
      </c>
      <c r="E20" s="748"/>
      <c r="F20" s="748"/>
      <c r="G20" s="748"/>
    </row>
    <row r="21" spans="1:7" ht="14.25" customHeight="1">
      <c r="A21" s="1013"/>
      <c r="B21" s="497" t="s">
        <v>1261</v>
      </c>
      <c r="C21" s="1014"/>
      <c r="D21" s="497" t="s">
        <v>1262</v>
      </c>
      <c r="E21" s="748"/>
      <c r="F21" s="748"/>
      <c r="G21" s="748"/>
    </row>
    <row r="22" spans="1:7" ht="14.25" customHeight="1">
      <c r="A22" s="1014"/>
      <c r="B22" s="497" t="s">
        <v>1263</v>
      </c>
      <c r="C22" s="1049" t="s">
        <v>366</v>
      </c>
      <c r="D22" s="497" t="s">
        <v>1264</v>
      </c>
      <c r="E22" s="748"/>
      <c r="F22" s="748"/>
      <c r="G22" s="748"/>
    </row>
    <row r="23" spans="1:7" ht="14.25" customHeight="1">
      <c r="A23" s="1049" t="s">
        <v>1265</v>
      </c>
      <c r="B23" s="497" t="s">
        <v>1266</v>
      </c>
      <c r="C23" s="1013"/>
      <c r="D23" s="497" t="s">
        <v>1267</v>
      </c>
      <c r="E23" s="748"/>
      <c r="F23" s="748"/>
      <c r="G23" s="748"/>
    </row>
    <row r="24" spans="1:7" ht="14.25" customHeight="1">
      <c r="A24" s="1013"/>
      <c r="B24" s="497" t="s">
        <v>1268</v>
      </c>
      <c r="C24" s="1013"/>
      <c r="D24" s="497" t="s">
        <v>1269</v>
      </c>
      <c r="E24" s="748"/>
      <c r="F24" s="748"/>
      <c r="G24" s="748"/>
    </row>
    <row r="25" spans="1:7" ht="14.25" customHeight="1">
      <c r="A25" s="1013"/>
      <c r="B25" s="497" t="s">
        <v>1270</v>
      </c>
      <c r="C25" s="1013"/>
      <c r="D25" s="497" t="s">
        <v>1271</v>
      </c>
      <c r="E25" s="748"/>
      <c r="F25" s="748"/>
      <c r="G25" s="748"/>
    </row>
    <row r="26" spans="1:7" ht="14.25" customHeight="1">
      <c r="A26" s="1014"/>
      <c r="B26" s="497" t="s">
        <v>1272</v>
      </c>
      <c r="C26" s="1013"/>
      <c r="D26" s="497" t="s">
        <v>1273</v>
      </c>
      <c r="E26" s="748"/>
      <c r="F26" s="748"/>
      <c r="G26" s="748"/>
    </row>
    <row r="27" spans="1:7" ht="14.25" customHeight="1">
      <c r="A27" s="1049" t="s">
        <v>1274</v>
      </c>
      <c r="B27" s="497" t="s">
        <v>1275</v>
      </c>
      <c r="C27" s="1014"/>
      <c r="D27" s="497" t="s">
        <v>1276</v>
      </c>
      <c r="E27" s="748"/>
      <c r="F27" s="748"/>
      <c r="G27" s="748"/>
    </row>
    <row r="28" spans="1:7" ht="14.25" customHeight="1">
      <c r="A28" s="1013"/>
      <c r="B28" s="497" t="s">
        <v>1277</v>
      </c>
      <c r="C28" s="1049" t="s">
        <v>447</v>
      </c>
      <c r="D28" s="497" t="s">
        <v>1278</v>
      </c>
      <c r="E28" s="748"/>
      <c r="F28" s="748"/>
      <c r="G28" s="748"/>
    </row>
    <row r="29" spans="1:7" ht="14.25" customHeight="1">
      <c r="A29" s="1014"/>
      <c r="B29" s="497" t="s">
        <v>1279</v>
      </c>
      <c r="C29" s="1013"/>
      <c r="D29" s="497" t="s">
        <v>1280</v>
      </c>
      <c r="E29" s="748"/>
      <c r="F29" s="748"/>
      <c r="G29" s="748"/>
    </row>
    <row r="30" spans="1:7" ht="14.25" customHeight="1">
      <c r="A30" s="748"/>
      <c r="B30" s="748"/>
      <c r="C30" s="1013"/>
      <c r="D30" s="497" t="s">
        <v>1281</v>
      </c>
      <c r="E30" s="748"/>
      <c r="F30" s="748"/>
      <c r="G30" s="748"/>
    </row>
    <row r="31" spans="1:7" ht="14.25" customHeight="1">
      <c r="A31" s="748"/>
      <c r="B31" s="748"/>
      <c r="C31" s="1013"/>
      <c r="D31" s="497" t="s">
        <v>1282</v>
      </c>
      <c r="E31" s="748"/>
      <c r="F31" s="748"/>
      <c r="G31" s="748"/>
    </row>
    <row r="32" spans="1:7" ht="14.25" customHeight="1">
      <c r="A32" s="748"/>
      <c r="B32" s="748"/>
      <c r="C32" s="1013"/>
      <c r="D32" s="497" t="s">
        <v>1283</v>
      </c>
      <c r="E32" s="748"/>
      <c r="F32" s="748"/>
      <c r="G32" s="748"/>
    </row>
    <row r="33" spans="1:7" ht="14.25" customHeight="1">
      <c r="A33" s="748"/>
      <c r="B33" s="748"/>
      <c r="C33" s="1013"/>
      <c r="D33" s="497" t="s">
        <v>1284</v>
      </c>
      <c r="E33" s="748"/>
      <c r="F33" s="748"/>
      <c r="G33" s="748"/>
    </row>
    <row r="34" spans="1:7" ht="14.25" customHeight="1">
      <c r="A34" s="748"/>
      <c r="B34" s="748"/>
      <c r="C34" s="1013"/>
      <c r="D34" s="497" t="s">
        <v>1285</v>
      </c>
      <c r="E34" s="748"/>
      <c r="F34" s="748"/>
      <c r="G34" s="748"/>
    </row>
    <row r="35" spans="1:7" ht="14.25" customHeight="1">
      <c r="A35" s="748"/>
      <c r="B35" s="748"/>
      <c r="C35" s="1013"/>
      <c r="D35" s="497" t="s">
        <v>1286</v>
      </c>
      <c r="E35" s="748"/>
      <c r="F35" s="748"/>
      <c r="G35" s="748"/>
    </row>
    <row r="36" spans="1:7" ht="14.25" customHeight="1">
      <c r="A36" s="748"/>
      <c r="B36" s="748"/>
      <c r="C36" s="1014"/>
      <c r="D36" s="497" t="s">
        <v>1287</v>
      </c>
      <c r="E36" s="748"/>
      <c r="F36" s="748"/>
      <c r="G36" s="748"/>
    </row>
    <row r="37" spans="1:7" ht="14.25" customHeight="1">
      <c r="A37" s="748"/>
      <c r="B37" s="748"/>
      <c r="C37" s="1049" t="s">
        <v>131</v>
      </c>
      <c r="D37" s="497" t="s">
        <v>1288</v>
      </c>
      <c r="E37" s="748"/>
      <c r="F37" s="748"/>
      <c r="G37" s="748"/>
    </row>
    <row r="38" spans="1:7" ht="14.25" customHeight="1">
      <c r="A38" s="748"/>
      <c r="B38" s="748"/>
      <c r="C38" s="1013"/>
      <c r="D38" s="497" t="s">
        <v>1289</v>
      </c>
      <c r="E38" s="748"/>
      <c r="F38" s="748"/>
      <c r="G38" s="748"/>
    </row>
    <row r="39" spans="1:7" ht="14.25" customHeight="1">
      <c r="A39" s="748"/>
      <c r="B39" s="748"/>
      <c r="C39" s="1013"/>
      <c r="D39" s="497" t="s">
        <v>1290</v>
      </c>
      <c r="E39" s="748"/>
      <c r="F39" s="748"/>
      <c r="G39" s="748"/>
    </row>
    <row r="40" spans="1:7" ht="14.25" customHeight="1">
      <c r="A40" s="748"/>
      <c r="B40" s="748"/>
      <c r="C40" s="1013"/>
      <c r="D40" s="497" t="s">
        <v>1291</v>
      </c>
      <c r="E40" s="748"/>
      <c r="F40" s="748"/>
      <c r="G40" s="748"/>
    </row>
    <row r="41" spans="1:7" ht="14.25" customHeight="1">
      <c r="A41" s="748"/>
      <c r="B41" s="748"/>
      <c r="C41" s="1013"/>
      <c r="D41" s="497" t="s">
        <v>1292</v>
      </c>
      <c r="E41" s="748"/>
      <c r="F41" s="748"/>
      <c r="G41" s="748"/>
    </row>
    <row r="42" spans="1:7" ht="14.25" customHeight="1">
      <c r="A42" s="748"/>
      <c r="B42" s="748"/>
      <c r="C42" s="1013"/>
      <c r="D42" s="497" t="s">
        <v>1293</v>
      </c>
      <c r="E42" s="748"/>
      <c r="F42" s="748"/>
      <c r="G42" s="748"/>
    </row>
    <row r="43" spans="1:7" ht="14.25" customHeight="1">
      <c r="A43" s="748"/>
      <c r="B43" s="748"/>
      <c r="C43" s="1013"/>
      <c r="D43" s="497" t="s">
        <v>1294</v>
      </c>
      <c r="E43" s="748"/>
      <c r="F43" s="748"/>
      <c r="G43" s="748"/>
    </row>
    <row r="44" spans="1:7" ht="14.25" customHeight="1">
      <c r="A44" s="748"/>
      <c r="B44" s="748"/>
      <c r="C44" s="1014"/>
      <c r="D44" s="497" t="s">
        <v>967</v>
      </c>
      <c r="E44" s="748"/>
      <c r="F44" s="748"/>
      <c r="G44" s="748"/>
    </row>
    <row r="45" spans="1:7" ht="14.25" customHeight="1">
      <c r="A45" s="748"/>
      <c r="B45" s="748"/>
      <c r="C45" s="1049" t="s">
        <v>413</v>
      </c>
      <c r="D45" s="497" t="s">
        <v>1295</v>
      </c>
      <c r="E45" s="748"/>
      <c r="F45" s="748"/>
      <c r="G45" s="748"/>
    </row>
    <row r="46" spans="1:7" ht="14.25" customHeight="1">
      <c r="A46" s="748"/>
      <c r="B46" s="748"/>
      <c r="C46" s="1013"/>
      <c r="D46" s="497" t="s">
        <v>1296</v>
      </c>
      <c r="E46" s="748"/>
      <c r="F46" s="748"/>
      <c r="G46" s="748"/>
    </row>
    <row r="47" spans="1:7" ht="14.25" customHeight="1">
      <c r="A47" s="748"/>
      <c r="B47" s="748"/>
      <c r="C47" s="1013"/>
      <c r="D47" s="497" t="s">
        <v>1297</v>
      </c>
      <c r="E47" s="748"/>
      <c r="F47" s="748"/>
      <c r="G47" s="748"/>
    </row>
    <row r="48" spans="1:7" ht="14.25" customHeight="1">
      <c r="A48" s="748"/>
      <c r="B48" s="748"/>
      <c r="C48" s="1013"/>
      <c r="D48" s="497" t="s">
        <v>414</v>
      </c>
      <c r="E48" s="748"/>
      <c r="F48" s="748"/>
      <c r="G48" s="748"/>
    </row>
    <row r="49" spans="1:7" ht="14.25" customHeight="1">
      <c r="A49" s="748"/>
      <c r="B49" s="748"/>
      <c r="C49" s="1013"/>
      <c r="D49" s="497" t="s">
        <v>1298</v>
      </c>
      <c r="E49" s="748"/>
      <c r="F49" s="748"/>
      <c r="G49" s="748"/>
    </row>
    <row r="50" spans="1:7" ht="14.25" customHeight="1">
      <c r="A50" s="748"/>
      <c r="B50" s="748"/>
      <c r="C50" s="1013"/>
      <c r="D50" s="497" t="s">
        <v>1299</v>
      </c>
      <c r="E50" s="748"/>
      <c r="F50" s="748"/>
      <c r="G50" s="748"/>
    </row>
    <row r="51" spans="1:7" ht="14.25" customHeight="1">
      <c r="A51" s="748"/>
      <c r="B51" s="748"/>
      <c r="C51" s="1014"/>
      <c r="D51" s="497" t="s">
        <v>1300</v>
      </c>
      <c r="E51" s="748"/>
      <c r="F51" s="748"/>
      <c r="G51" s="748"/>
    </row>
    <row r="52" spans="1:7" ht="14.25" customHeight="1">
      <c r="A52" s="748"/>
      <c r="B52" s="748"/>
      <c r="C52" s="1049" t="s">
        <v>1024</v>
      </c>
      <c r="D52" s="497" t="s">
        <v>1301</v>
      </c>
      <c r="E52" s="748"/>
      <c r="F52" s="748"/>
      <c r="G52" s="748"/>
    </row>
    <row r="53" spans="1:7" ht="14.25" customHeight="1">
      <c r="A53" s="748"/>
      <c r="B53" s="748"/>
      <c r="C53" s="1013"/>
      <c r="D53" s="497" t="s">
        <v>1302</v>
      </c>
      <c r="E53" s="748"/>
      <c r="F53" s="748"/>
      <c r="G53" s="748"/>
    </row>
    <row r="54" spans="1:7" ht="14.25" customHeight="1">
      <c r="A54" s="748"/>
      <c r="B54" s="748"/>
      <c r="C54" s="1013"/>
      <c r="D54" s="497" t="s">
        <v>1303</v>
      </c>
      <c r="E54" s="748"/>
      <c r="F54" s="748"/>
      <c r="G54" s="748"/>
    </row>
    <row r="55" spans="1:7" ht="14.25" customHeight="1">
      <c r="A55" s="748"/>
      <c r="B55" s="748"/>
      <c r="C55" s="1013"/>
      <c r="D55" s="497" t="s">
        <v>1304</v>
      </c>
      <c r="E55" s="748"/>
      <c r="F55" s="748"/>
      <c r="G55" s="748"/>
    </row>
    <row r="56" spans="1:7" ht="14.25" customHeight="1">
      <c r="A56" s="748"/>
      <c r="B56" s="748"/>
      <c r="C56" s="1013"/>
      <c r="D56" s="497" t="s">
        <v>1025</v>
      </c>
      <c r="E56" s="748"/>
      <c r="F56" s="748"/>
      <c r="G56" s="748"/>
    </row>
    <row r="57" spans="1:7" ht="14.25" customHeight="1">
      <c r="A57" s="748"/>
      <c r="B57" s="748"/>
      <c r="C57" s="1013"/>
      <c r="D57" s="497" t="s">
        <v>1305</v>
      </c>
      <c r="E57" s="748"/>
      <c r="F57" s="748"/>
      <c r="G57" s="748"/>
    </row>
    <row r="58" spans="1:7" ht="14.25" customHeight="1">
      <c r="A58" s="748"/>
      <c r="B58" s="748"/>
      <c r="C58" s="1014"/>
      <c r="D58" s="497" t="s">
        <v>1306</v>
      </c>
      <c r="E58" s="748"/>
      <c r="F58" s="748"/>
      <c r="G58" s="748"/>
    </row>
    <row r="59" spans="1:7" ht="14.25" customHeight="1">
      <c r="A59" s="748"/>
      <c r="B59" s="748"/>
      <c r="C59" s="748"/>
      <c r="D59" s="748"/>
      <c r="E59" s="748"/>
      <c r="F59" s="748"/>
      <c r="G59" s="748"/>
    </row>
    <row r="60" spans="1:7" ht="14.25" customHeight="1">
      <c r="A60" s="748"/>
      <c r="B60" s="748"/>
      <c r="C60" s="748"/>
      <c r="D60" s="748"/>
      <c r="E60" s="748"/>
      <c r="F60" s="748"/>
      <c r="G60" s="748"/>
    </row>
    <row r="61" spans="1:7" ht="14.25" customHeight="1">
      <c r="A61" s="748"/>
      <c r="B61" s="748"/>
      <c r="C61" s="748"/>
      <c r="D61" s="748"/>
      <c r="E61" s="748"/>
      <c r="F61" s="748"/>
      <c r="G61" s="748"/>
    </row>
    <row r="62" spans="1:7" ht="14.25" customHeight="1">
      <c r="A62" s="748"/>
      <c r="B62" s="748"/>
      <c r="C62" s="748"/>
      <c r="D62" s="748"/>
      <c r="E62" s="748"/>
      <c r="F62" s="748"/>
      <c r="G62" s="748"/>
    </row>
    <row r="63" spans="1:7" ht="14.25" customHeight="1">
      <c r="A63" s="748"/>
      <c r="B63" s="748"/>
      <c r="C63" s="748"/>
      <c r="D63" s="748"/>
      <c r="E63" s="748"/>
      <c r="F63" s="748"/>
      <c r="G63" s="748"/>
    </row>
    <row r="64" spans="1:7" ht="14.25" customHeight="1">
      <c r="A64" s="748"/>
      <c r="B64" s="748"/>
      <c r="C64" s="748"/>
      <c r="D64" s="748"/>
      <c r="E64" s="748"/>
      <c r="F64" s="748"/>
      <c r="G64" s="748"/>
    </row>
    <row r="65" spans="1:7" ht="14.25" customHeight="1">
      <c r="A65" s="748"/>
      <c r="B65" s="748"/>
      <c r="C65" s="748"/>
      <c r="D65" s="748"/>
      <c r="E65" s="748"/>
      <c r="F65" s="748"/>
      <c r="G65" s="748"/>
    </row>
    <row r="66" spans="1:7" ht="14.25" customHeight="1">
      <c r="A66" s="748"/>
      <c r="B66" s="748"/>
      <c r="C66" s="748"/>
      <c r="D66" s="748"/>
      <c r="E66" s="748"/>
      <c r="F66" s="748"/>
      <c r="G66" s="748"/>
    </row>
    <row r="67" spans="1:7" ht="14.25" customHeight="1">
      <c r="A67" s="748"/>
      <c r="B67" s="748"/>
      <c r="C67" s="748"/>
      <c r="D67" s="748"/>
      <c r="E67" s="748"/>
      <c r="F67" s="748"/>
      <c r="G67" s="748"/>
    </row>
    <row r="68" spans="1:7" ht="14.25" customHeight="1">
      <c r="A68" s="748"/>
      <c r="B68" s="748"/>
      <c r="C68" s="748"/>
      <c r="D68" s="748"/>
      <c r="E68" s="748"/>
      <c r="F68" s="748"/>
      <c r="G68" s="748"/>
    </row>
    <row r="69" spans="1:7" ht="14.25" customHeight="1">
      <c r="A69" s="748"/>
      <c r="B69" s="748"/>
      <c r="C69" s="748"/>
      <c r="D69" s="748"/>
      <c r="E69" s="748"/>
      <c r="F69" s="748"/>
      <c r="G69" s="748"/>
    </row>
    <row r="70" spans="1:7" ht="14.25" customHeight="1">
      <c r="A70" s="748"/>
      <c r="B70" s="748"/>
      <c r="C70" s="748"/>
      <c r="D70" s="748"/>
      <c r="E70" s="748"/>
      <c r="F70" s="748"/>
      <c r="G70" s="748"/>
    </row>
    <row r="71" spans="1:7" ht="14.25" customHeight="1">
      <c r="A71" s="748"/>
      <c r="B71" s="748"/>
      <c r="C71" s="748"/>
      <c r="D71" s="748"/>
      <c r="E71" s="748"/>
      <c r="F71" s="748"/>
      <c r="G71" s="748"/>
    </row>
    <row r="72" spans="1:7" ht="14.25" customHeight="1">
      <c r="A72" s="748"/>
      <c r="B72" s="748"/>
      <c r="C72" s="748"/>
      <c r="D72" s="748"/>
      <c r="E72" s="748"/>
      <c r="F72" s="748"/>
      <c r="G72" s="748"/>
    </row>
    <row r="73" spans="1:7" ht="14.25" customHeight="1">
      <c r="A73" s="748"/>
      <c r="B73" s="748"/>
      <c r="C73" s="748"/>
      <c r="D73" s="748"/>
      <c r="E73" s="748"/>
      <c r="F73" s="748"/>
      <c r="G73" s="748"/>
    </row>
    <row r="74" spans="1:7" ht="14.25" customHeight="1">
      <c r="A74" s="748"/>
      <c r="B74" s="748"/>
      <c r="C74" s="748"/>
      <c r="D74" s="748"/>
      <c r="E74" s="748"/>
      <c r="F74" s="748"/>
      <c r="G74" s="748"/>
    </row>
    <row r="75" spans="1:7" ht="14.25" customHeight="1">
      <c r="A75" s="748"/>
      <c r="B75" s="748"/>
      <c r="C75" s="748"/>
      <c r="D75" s="748"/>
      <c r="E75" s="748"/>
      <c r="F75" s="748"/>
      <c r="G75" s="748"/>
    </row>
    <row r="76" spans="1:7" ht="14.25" customHeight="1">
      <c r="A76" s="748"/>
      <c r="B76" s="748"/>
      <c r="C76" s="748"/>
      <c r="D76" s="748"/>
      <c r="E76" s="748"/>
      <c r="F76" s="748"/>
      <c r="G76" s="748"/>
    </row>
    <row r="77" spans="1:7" ht="14.25" customHeight="1">
      <c r="A77" s="748"/>
      <c r="B77" s="748"/>
      <c r="C77" s="748"/>
      <c r="D77" s="748"/>
      <c r="E77" s="748"/>
      <c r="F77" s="748"/>
      <c r="G77" s="748"/>
    </row>
    <row r="78" spans="1:7" ht="14.25" customHeight="1">
      <c r="A78" s="748"/>
      <c r="B78" s="748"/>
      <c r="C78" s="748"/>
      <c r="D78" s="748"/>
      <c r="E78" s="748"/>
      <c r="F78" s="748"/>
      <c r="G78" s="748"/>
    </row>
    <row r="79" spans="1:7" ht="14.25" customHeight="1">
      <c r="A79" s="748"/>
      <c r="B79" s="748"/>
      <c r="C79" s="748"/>
      <c r="D79" s="748"/>
      <c r="E79" s="748"/>
      <c r="F79" s="748"/>
      <c r="G79" s="748"/>
    </row>
    <row r="80" spans="1:7" ht="14.25" customHeight="1">
      <c r="A80" s="748"/>
      <c r="B80" s="748"/>
      <c r="C80" s="748"/>
      <c r="D80" s="748"/>
      <c r="E80" s="748"/>
      <c r="F80" s="748"/>
      <c r="G80" s="748"/>
    </row>
    <row r="81" spans="1:7" ht="14.25" customHeight="1">
      <c r="A81" s="748"/>
      <c r="B81" s="748"/>
      <c r="C81" s="748"/>
      <c r="D81" s="748"/>
      <c r="E81" s="748"/>
      <c r="F81" s="748"/>
      <c r="G81" s="748"/>
    </row>
    <row r="82" spans="1:7" ht="14.25" customHeight="1">
      <c r="A82" s="748"/>
      <c r="B82" s="748"/>
      <c r="C82" s="748"/>
      <c r="D82" s="748"/>
      <c r="E82" s="748"/>
      <c r="F82" s="748"/>
      <c r="G82" s="748"/>
    </row>
    <row r="83" spans="1:7" ht="14.25" customHeight="1">
      <c r="A83" s="748"/>
      <c r="B83" s="748"/>
      <c r="C83" s="748"/>
      <c r="D83" s="748"/>
      <c r="E83" s="748"/>
      <c r="F83" s="748"/>
      <c r="G83" s="748"/>
    </row>
    <row r="84" spans="1:7" ht="14.25" customHeight="1">
      <c r="A84" s="748"/>
      <c r="B84" s="748"/>
      <c r="C84" s="748"/>
      <c r="D84" s="748"/>
      <c r="E84" s="748"/>
      <c r="F84" s="748"/>
      <c r="G84" s="748"/>
    </row>
    <row r="85" spans="1:7" ht="14.25" customHeight="1">
      <c r="A85" s="748"/>
      <c r="B85" s="748"/>
      <c r="C85" s="748"/>
      <c r="D85" s="748"/>
      <c r="E85" s="748"/>
      <c r="F85" s="748"/>
      <c r="G85" s="748"/>
    </row>
    <row r="86" spans="1:7" ht="14.25" customHeight="1">
      <c r="A86" s="748"/>
      <c r="B86" s="748"/>
      <c r="C86" s="748"/>
      <c r="D86" s="748"/>
      <c r="E86" s="748"/>
      <c r="F86" s="748"/>
      <c r="G86" s="748"/>
    </row>
    <row r="87" spans="1:7" ht="14.25" customHeight="1">
      <c r="A87" s="748"/>
      <c r="B87" s="748"/>
      <c r="C87" s="748"/>
      <c r="D87" s="748"/>
      <c r="E87" s="748"/>
      <c r="F87" s="748"/>
      <c r="G87" s="748"/>
    </row>
    <row r="88" spans="1:7" ht="14.25" customHeight="1">
      <c r="A88" s="748"/>
      <c r="B88" s="748"/>
      <c r="C88" s="748"/>
      <c r="D88" s="748"/>
      <c r="E88" s="748"/>
      <c r="F88" s="748"/>
      <c r="G88" s="748"/>
    </row>
    <row r="89" spans="1:7" ht="14.25" customHeight="1">
      <c r="A89" s="748"/>
      <c r="B89" s="748"/>
      <c r="C89" s="748"/>
      <c r="D89" s="748"/>
      <c r="E89" s="748"/>
      <c r="F89" s="748"/>
      <c r="G89" s="748"/>
    </row>
    <row r="90" spans="1:7" ht="14.25" customHeight="1">
      <c r="A90" s="748"/>
      <c r="B90" s="748"/>
      <c r="C90" s="748"/>
      <c r="D90" s="748"/>
      <c r="E90" s="748"/>
      <c r="F90" s="748"/>
      <c r="G90" s="748"/>
    </row>
    <row r="91" spans="1:7" ht="14.25" customHeight="1">
      <c r="A91" s="748"/>
      <c r="B91" s="748"/>
      <c r="C91" s="748"/>
      <c r="D91" s="748"/>
      <c r="E91" s="748"/>
      <c r="F91" s="748"/>
      <c r="G91" s="748"/>
    </row>
    <row r="92" spans="1:7" ht="14.25" customHeight="1">
      <c r="A92" s="748"/>
      <c r="B92" s="748"/>
      <c r="C92" s="748"/>
      <c r="D92" s="748"/>
      <c r="E92" s="748"/>
      <c r="F92" s="748"/>
      <c r="G92" s="748"/>
    </row>
    <row r="93" spans="1:7" ht="14.25" customHeight="1">
      <c r="A93" s="748"/>
      <c r="B93" s="748"/>
      <c r="C93" s="748"/>
      <c r="D93" s="748"/>
      <c r="E93" s="748"/>
      <c r="F93" s="748"/>
      <c r="G93" s="748"/>
    </row>
    <row r="94" spans="1:7" ht="14.25" customHeight="1">
      <c r="A94" s="748"/>
      <c r="B94" s="748"/>
      <c r="C94" s="748"/>
      <c r="D94" s="748"/>
      <c r="E94" s="748"/>
      <c r="F94" s="748"/>
      <c r="G94" s="748"/>
    </row>
    <row r="95" spans="1:7" ht="14.25" customHeight="1">
      <c r="A95" s="748"/>
      <c r="B95" s="748"/>
      <c r="C95" s="748"/>
      <c r="D95" s="748"/>
      <c r="E95" s="748"/>
      <c r="F95" s="748"/>
      <c r="G95" s="748"/>
    </row>
    <row r="96" spans="1:7" ht="14.25" customHeight="1">
      <c r="A96" s="748"/>
      <c r="B96" s="748"/>
      <c r="C96" s="748"/>
      <c r="D96" s="748"/>
      <c r="E96" s="748"/>
      <c r="F96" s="748"/>
      <c r="G96" s="748"/>
    </row>
    <row r="97" spans="1:7" ht="14.25" customHeight="1">
      <c r="A97" s="748"/>
      <c r="B97" s="748"/>
      <c r="C97" s="748"/>
      <c r="D97" s="748"/>
      <c r="E97" s="748"/>
      <c r="F97" s="748"/>
      <c r="G97" s="748"/>
    </row>
    <row r="98" spans="1:7" ht="14.25" customHeight="1">
      <c r="A98" s="748"/>
      <c r="B98" s="748"/>
      <c r="C98" s="748"/>
      <c r="D98" s="748"/>
      <c r="E98" s="748"/>
      <c r="F98" s="748"/>
      <c r="G98" s="748"/>
    </row>
    <row r="99" spans="1:7" ht="14.25" customHeight="1">
      <c r="A99" s="748"/>
      <c r="B99" s="748"/>
      <c r="C99" s="748"/>
      <c r="D99" s="748"/>
      <c r="E99" s="748"/>
      <c r="F99" s="748"/>
      <c r="G99" s="748"/>
    </row>
    <row r="100" spans="1:7" ht="14.25" customHeight="1">
      <c r="A100" s="748"/>
      <c r="B100" s="748"/>
      <c r="C100" s="748"/>
      <c r="D100" s="748"/>
      <c r="E100" s="748"/>
      <c r="F100" s="748"/>
      <c r="G100" s="748"/>
    </row>
    <row r="101" spans="1:7" ht="14.25" customHeight="1">
      <c r="A101" s="748"/>
      <c r="B101" s="748"/>
      <c r="C101" s="748"/>
      <c r="D101" s="748"/>
      <c r="E101" s="748"/>
      <c r="F101" s="748"/>
      <c r="G101" s="748"/>
    </row>
    <row r="102" spans="1:7" ht="14.25" customHeight="1">
      <c r="A102" s="748"/>
      <c r="B102" s="748"/>
      <c r="C102" s="748"/>
      <c r="D102" s="748"/>
      <c r="E102" s="748"/>
      <c r="F102" s="748"/>
      <c r="G102" s="748"/>
    </row>
    <row r="103" spans="1:7" ht="14.25" customHeight="1">
      <c r="A103" s="748"/>
      <c r="B103" s="748"/>
      <c r="C103" s="748"/>
      <c r="D103" s="748"/>
      <c r="E103" s="748"/>
      <c r="F103" s="748"/>
      <c r="G103" s="748"/>
    </row>
    <row r="104" spans="1:7" ht="14.25" customHeight="1">
      <c r="A104" s="748"/>
      <c r="B104" s="748"/>
      <c r="C104" s="748"/>
      <c r="D104" s="748"/>
      <c r="E104" s="748"/>
      <c r="F104" s="748"/>
      <c r="G104" s="748"/>
    </row>
    <row r="105" spans="1:7" ht="14.25" customHeight="1">
      <c r="A105" s="748"/>
      <c r="B105" s="748"/>
      <c r="C105" s="748"/>
      <c r="D105" s="748"/>
      <c r="E105" s="748"/>
      <c r="F105" s="748"/>
      <c r="G105" s="748"/>
    </row>
    <row r="106" spans="1:7" ht="14.25" customHeight="1">
      <c r="A106" s="748"/>
      <c r="B106" s="748"/>
      <c r="C106" s="748"/>
      <c r="D106" s="748"/>
      <c r="E106" s="748"/>
      <c r="F106" s="748"/>
      <c r="G106" s="748"/>
    </row>
    <row r="107" spans="1:7" ht="14.25" customHeight="1">
      <c r="A107" s="748"/>
      <c r="B107" s="748"/>
      <c r="C107" s="748"/>
      <c r="D107" s="748"/>
      <c r="E107" s="748"/>
      <c r="F107" s="748"/>
      <c r="G107" s="748"/>
    </row>
    <row r="108" spans="1:7" ht="14.25" customHeight="1">
      <c r="A108" s="748"/>
      <c r="B108" s="748"/>
      <c r="C108" s="748"/>
      <c r="D108" s="748"/>
      <c r="E108" s="748"/>
      <c r="F108" s="748"/>
      <c r="G108" s="748"/>
    </row>
    <row r="109" spans="1:7" ht="14.25" customHeight="1">
      <c r="A109" s="748"/>
      <c r="B109" s="748"/>
      <c r="C109" s="748"/>
      <c r="D109" s="748"/>
      <c r="E109" s="748"/>
      <c r="F109" s="748"/>
      <c r="G109" s="748"/>
    </row>
    <row r="110" spans="1:7" ht="14.25" customHeight="1">
      <c r="A110" s="748"/>
      <c r="B110" s="748"/>
      <c r="C110" s="748"/>
      <c r="D110" s="748"/>
      <c r="E110" s="748"/>
      <c r="F110" s="748"/>
      <c r="G110" s="748"/>
    </row>
    <row r="111" spans="1:7" ht="14.25" customHeight="1">
      <c r="A111" s="748"/>
      <c r="B111" s="748"/>
      <c r="C111" s="748"/>
      <c r="D111" s="748"/>
      <c r="E111" s="748"/>
      <c r="F111" s="748"/>
      <c r="G111" s="748"/>
    </row>
    <row r="112" spans="1:7" ht="14.25" customHeight="1">
      <c r="A112" s="748"/>
      <c r="B112" s="748"/>
      <c r="C112" s="748"/>
      <c r="D112" s="748"/>
      <c r="E112" s="748"/>
      <c r="F112" s="748"/>
      <c r="G112" s="748"/>
    </row>
    <row r="113" spans="1:7" ht="14.25" customHeight="1">
      <c r="A113" s="748"/>
      <c r="B113" s="748"/>
      <c r="C113" s="748"/>
      <c r="D113" s="748"/>
      <c r="E113" s="748"/>
      <c r="F113" s="748"/>
      <c r="G113" s="748"/>
    </row>
    <row r="114" spans="1:7" ht="14.25" customHeight="1">
      <c r="A114" s="748"/>
      <c r="B114" s="748"/>
      <c r="C114" s="748"/>
      <c r="D114" s="748"/>
      <c r="E114" s="748"/>
      <c r="F114" s="748"/>
      <c r="G114" s="748"/>
    </row>
    <row r="115" spans="1:7" ht="14.25" customHeight="1">
      <c r="A115" s="748"/>
      <c r="B115" s="748"/>
      <c r="C115" s="748"/>
      <c r="D115" s="748"/>
      <c r="E115" s="748"/>
      <c r="F115" s="748"/>
      <c r="G115" s="748"/>
    </row>
    <row r="116" spans="1:7" ht="14.25" customHeight="1">
      <c r="A116" s="748"/>
      <c r="B116" s="748"/>
      <c r="C116" s="748"/>
      <c r="D116" s="748"/>
      <c r="E116" s="748"/>
      <c r="F116" s="748"/>
      <c r="G116" s="748"/>
    </row>
    <row r="117" spans="1:7" ht="14.25" customHeight="1">
      <c r="A117" s="748"/>
      <c r="B117" s="748"/>
      <c r="C117" s="748"/>
      <c r="D117" s="748"/>
      <c r="E117" s="748"/>
      <c r="F117" s="748"/>
      <c r="G117" s="748"/>
    </row>
    <row r="118" spans="1:7" ht="14.25" customHeight="1">
      <c r="A118" s="748"/>
      <c r="B118" s="748"/>
      <c r="C118" s="748"/>
      <c r="D118" s="748"/>
      <c r="E118" s="748"/>
      <c r="F118" s="748"/>
      <c r="G118" s="748"/>
    </row>
    <row r="119" spans="1:7" ht="14.25" customHeight="1">
      <c r="A119" s="748"/>
      <c r="B119" s="748"/>
      <c r="C119" s="748"/>
      <c r="D119" s="748"/>
      <c r="E119" s="748"/>
      <c r="F119" s="748"/>
      <c r="G119" s="748"/>
    </row>
    <row r="120" spans="1:7" ht="14.25" customHeight="1">
      <c r="A120" s="748"/>
      <c r="B120" s="748"/>
      <c r="C120" s="748"/>
      <c r="D120" s="748"/>
      <c r="E120" s="748"/>
      <c r="F120" s="748"/>
      <c r="G120" s="748"/>
    </row>
    <row r="121" spans="1:7" ht="14.25" customHeight="1">
      <c r="A121" s="748"/>
      <c r="B121" s="748"/>
      <c r="C121" s="748"/>
      <c r="D121" s="748"/>
      <c r="E121" s="748"/>
      <c r="F121" s="748"/>
      <c r="G121" s="748"/>
    </row>
    <row r="122" spans="1:7" ht="14.25" customHeight="1">
      <c r="A122" s="748"/>
      <c r="B122" s="748"/>
      <c r="C122" s="748"/>
      <c r="D122" s="748"/>
      <c r="E122" s="748"/>
      <c r="F122" s="748"/>
      <c r="G122" s="748"/>
    </row>
    <row r="123" spans="1:7" ht="14.25" customHeight="1">
      <c r="A123" s="748"/>
      <c r="B123" s="748"/>
      <c r="C123" s="748"/>
      <c r="D123" s="748"/>
      <c r="E123" s="748"/>
      <c r="F123" s="748"/>
      <c r="G123" s="748"/>
    </row>
    <row r="124" spans="1:7" ht="14.25" customHeight="1">
      <c r="A124" s="748"/>
      <c r="B124" s="748"/>
      <c r="C124" s="748"/>
      <c r="D124" s="748"/>
      <c r="E124" s="748"/>
      <c r="F124" s="748"/>
      <c r="G124" s="748"/>
    </row>
    <row r="125" spans="1:7" ht="14.25" customHeight="1">
      <c r="A125" s="748"/>
      <c r="B125" s="748"/>
      <c r="C125" s="748"/>
      <c r="D125" s="748"/>
      <c r="E125" s="748"/>
      <c r="F125" s="748"/>
      <c r="G125" s="748"/>
    </row>
    <row r="126" spans="1:7" ht="14.25" customHeight="1">
      <c r="A126" s="748"/>
      <c r="B126" s="748"/>
      <c r="C126" s="748"/>
      <c r="D126" s="748"/>
      <c r="E126" s="748"/>
      <c r="F126" s="748"/>
      <c r="G126" s="748"/>
    </row>
    <row r="127" spans="1:7" ht="14.25" customHeight="1">
      <c r="A127" s="748"/>
      <c r="B127" s="748"/>
      <c r="C127" s="748"/>
      <c r="D127" s="748"/>
      <c r="E127" s="748"/>
      <c r="F127" s="748"/>
      <c r="G127" s="748"/>
    </row>
    <row r="128" spans="1:7" ht="14.25" customHeight="1">
      <c r="A128" s="748"/>
      <c r="B128" s="748"/>
      <c r="C128" s="748"/>
      <c r="D128" s="748"/>
      <c r="E128" s="748"/>
      <c r="F128" s="748"/>
      <c r="G128" s="748"/>
    </row>
    <row r="129" spans="1:7" ht="14.25" customHeight="1">
      <c r="A129" s="748"/>
      <c r="B129" s="748"/>
      <c r="C129" s="748"/>
      <c r="D129" s="748"/>
      <c r="E129" s="748"/>
      <c r="F129" s="748"/>
      <c r="G129" s="748"/>
    </row>
    <row r="130" spans="1:7" ht="14.25" customHeight="1">
      <c r="A130" s="748"/>
      <c r="B130" s="748"/>
      <c r="C130" s="748"/>
      <c r="D130" s="748"/>
      <c r="E130" s="748"/>
      <c r="F130" s="748"/>
      <c r="G130" s="748"/>
    </row>
    <row r="131" spans="1:7" ht="14.25" customHeight="1">
      <c r="A131" s="748"/>
      <c r="B131" s="748"/>
      <c r="C131" s="748"/>
      <c r="D131" s="748"/>
      <c r="E131" s="748"/>
      <c r="F131" s="748"/>
      <c r="G131" s="748"/>
    </row>
    <row r="132" spans="1:7" ht="14.25" customHeight="1">
      <c r="A132" s="748"/>
      <c r="B132" s="748"/>
      <c r="C132" s="748"/>
      <c r="D132" s="748"/>
      <c r="E132" s="748"/>
      <c r="F132" s="748"/>
      <c r="G132" s="748"/>
    </row>
    <row r="133" spans="1:7" ht="14.25" customHeight="1">
      <c r="A133" s="748"/>
      <c r="B133" s="748"/>
      <c r="C133" s="748"/>
      <c r="D133" s="748"/>
      <c r="E133" s="748"/>
      <c r="F133" s="748"/>
      <c r="G133" s="748"/>
    </row>
    <row r="134" spans="1:7" ht="14.25" customHeight="1">
      <c r="A134" s="748"/>
      <c r="B134" s="748"/>
      <c r="C134" s="748"/>
      <c r="D134" s="748"/>
      <c r="E134" s="748"/>
      <c r="F134" s="748"/>
      <c r="G134" s="748"/>
    </row>
    <row r="135" spans="1:7" ht="14.25" customHeight="1">
      <c r="A135" s="748"/>
      <c r="B135" s="748"/>
      <c r="C135" s="748"/>
      <c r="D135" s="748"/>
      <c r="E135" s="748"/>
      <c r="F135" s="748"/>
      <c r="G135" s="748"/>
    </row>
    <row r="136" spans="1:7" ht="14.25" customHeight="1">
      <c r="A136" s="748"/>
      <c r="B136" s="748"/>
      <c r="C136" s="748"/>
      <c r="D136" s="748"/>
      <c r="E136" s="748"/>
      <c r="F136" s="748"/>
      <c r="G136" s="748"/>
    </row>
    <row r="137" spans="1:7" ht="14.25" customHeight="1">
      <c r="A137" s="748"/>
      <c r="B137" s="748"/>
      <c r="C137" s="748"/>
      <c r="D137" s="748"/>
      <c r="E137" s="748"/>
      <c r="F137" s="748"/>
      <c r="G137" s="748"/>
    </row>
    <row r="138" spans="1:7" ht="14.25" customHeight="1">
      <c r="A138" s="748"/>
      <c r="B138" s="748"/>
      <c r="C138" s="748"/>
      <c r="D138" s="748"/>
      <c r="E138" s="748"/>
      <c r="F138" s="748"/>
      <c r="G138" s="748"/>
    </row>
    <row r="139" spans="1:7" ht="14.25" customHeight="1">
      <c r="A139" s="748"/>
      <c r="B139" s="748"/>
      <c r="C139" s="748"/>
      <c r="D139" s="748"/>
      <c r="E139" s="748"/>
      <c r="F139" s="748"/>
      <c r="G139" s="748"/>
    </row>
    <row r="140" spans="1:7" ht="14.25" customHeight="1">
      <c r="A140" s="748"/>
      <c r="B140" s="748"/>
      <c r="C140" s="748"/>
      <c r="D140" s="748"/>
      <c r="E140" s="748"/>
      <c r="F140" s="748"/>
      <c r="G140" s="748"/>
    </row>
    <row r="141" spans="1:7" ht="14.25" customHeight="1">
      <c r="A141" s="748"/>
      <c r="B141" s="748"/>
      <c r="C141" s="748"/>
      <c r="D141" s="748"/>
      <c r="E141" s="748"/>
      <c r="F141" s="748"/>
      <c r="G141" s="748"/>
    </row>
    <row r="142" spans="1:7" ht="14.25" customHeight="1">
      <c r="A142" s="748"/>
      <c r="B142" s="748"/>
      <c r="C142" s="748"/>
      <c r="D142" s="748"/>
      <c r="E142" s="748"/>
      <c r="F142" s="748"/>
      <c r="G142" s="748"/>
    </row>
    <row r="143" spans="1:7" ht="14.25" customHeight="1">
      <c r="A143" s="748"/>
      <c r="B143" s="748"/>
      <c r="C143" s="748"/>
      <c r="D143" s="748"/>
      <c r="E143" s="748"/>
      <c r="F143" s="748"/>
      <c r="G143" s="748"/>
    </row>
    <row r="144" spans="1:7" ht="14.25" customHeight="1">
      <c r="A144" s="748"/>
      <c r="B144" s="748"/>
      <c r="C144" s="748"/>
      <c r="D144" s="748"/>
      <c r="E144" s="748"/>
      <c r="F144" s="748"/>
      <c r="G144" s="748"/>
    </row>
    <row r="145" spans="1:7" ht="14.25" customHeight="1">
      <c r="A145" s="748"/>
      <c r="B145" s="748"/>
      <c r="C145" s="748"/>
      <c r="D145" s="748"/>
      <c r="E145" s="748"/>
      <c r="F145" s="748"/>
      <c r="G145" s="748"/>
    </row>
    <row r="146" spans="1:7" ht="14.25" customHeight="1">
      <c r="A146" s="748"/>
      <c r="B146" s="748"/>
      <c r="C146" s="748"/>
      <c r="D146" s="748"/>
      <c r="E146" s="748"/>
      <c r="F146" s="748"/>
      <c r="G146" s="748"/>
    </row>
    <row r="147" spans="1:7" ht="14.25" customHeight="1">
      <c r="A147" s="748"/>
      <c r="B147" s="748"/>
      <c r="C147" s="748"/>
      <c r="D147" s="748"/>
      <c r="E147" s="748"/>
      <c r="F147" s="748"/>
      <c r="G147" s="748"/>
    </row>
    <row r="148" spans="1:7" ht="14.25" customHeight="1">
      <c r="A148" s="748"/>
      <c r="B148" s="748"/>
      <c r="C148" s="748"/>
      <c r="D148" s="748"/>
      <c r="E148" s="748"/>
      <c r="F148" s="748"/>
      <c r="G148" s="748"/>
    </row>
    <row r="149" spans="1:7" ht="14.25" customHeight="1">
      <c r="A149" s="748"/>
      <c r="B149" s="748"/>
      <c r="C149" s="748"/>
      <c r="D149" s="748"/>
      <c r="E149" s="748"/>
      <c r="F149" s="748"/>
      <c r="G149" s="748"/>
    </row>
    <row r="150" spans="1:7" ht="14.25" customHeight="1">
      <c r="A150" s="748"/>
      <c r="B150" s="748"/>
      <c r="C150" s="748"/>
      <c r="D150" s="748"/>
      <c r="E150" s="748"/>
      <c r="F150" s="748"/>
      <c r="G150" s="748"/>
    </row>
    <row r="151" spans="1:7" ht="14.25" customHeight="1">
      <c r="A151" s="748"/>
      <c r="B151" s="748"/>
      <c r="C151" s="748"/>
      <c r="D151" s="748"/>
      <c r="E151" s="748"/>
      <c r="F151" s="748"/>
      <c r="G151" s="748"/>
    </row>
    <row r="152" spans="1:7" ht="14.25" customHeight="1">
      <c r="A152" s="748"/>
      <c r="B152" s="748"/>
      <c r="C152" s="748"/>
      <c r="D152" s="748"/>
      <c r="E152" s="748"/>
      <c r="F152" s="748"/>
      <c r="G152" s="748"/>
    </row>
    <row r="153" spans="1:7" ht="14.25" customHeight="1">
      <c r="A153" s="748"/>
      <c r="B153" s="748"/>
      <c r="C153" s="748"/>
      <c r="D153" s="748"/>
      <c r="E153" s="748"/>
      <c r="F153" s="748"/>
      <c r="G153" s="748"/>
    </row>
    <row r="154" spans="1:7" ht="14.25" customHeight="1">
      <c r="A154" s="748"/>
      <c r="B154" s="748"/>
      <c r="C154" s="748"/>
      <c r="D154" s="748"/>
      <c r="E154" s="748"/>
      <c r="F154" s="748"/>
      <c r="G154" s="748"/>
    </row>
    <row r="155" spans="1:7" ht="14.25" customHeight="1">
      <c r="A155" s="748"/>
      <c r="B155" s="748"/>
      <c r="C155" s="748"/>
      <c r="D155" s="748"/>
      <c r="E155" s="748"/>
      <c r="F155" s="748"/>
      <c r="G155" s="748"/>
    </row>
    <row r="156" spans="1:7" ht="14.25" customHeight="1">
      <c r="A156" s="748"/>
      <c r="B156" s="748"/>
      <c r="C156" s="748"/>
      <c r="D156" s="748"/>
      <c r="E156" s="748"/>
      <c r="F156" s="748"/>
      <c r="G156" s="748"/>
    </row>
    <row r="157" spans="1:7" ht="14.25" customHeight="1">
      <c r="A157" s="748"/>
      <c r="B157" s="748"/>
      <c r="C157" s="748"/>
      <c r="D157" s="748"/>
      <c r="E157" s="748"/>
      <c r="F157" s="748"/>
      <c r="G157" s="748"/>
    </row>
    <row r="158" spans="1:7" ht="14.25" customHeight="1">
      <c r="A158" s="748"/>
      <c r="B158" s="748"/>
      <c r="C158" s="748"/>
      <c r="D158" s="748"/>
      <c r="E158" s="748"/>
      <c r="F158" s="748"/>
      <c r="G158" s="748"/>
    </row>
    <row r="159" spans="1:7" ht="14.25" customHeight="1">
      <c r="A159" s="748"/>
      <c r="B159" s="748"/>
      <c r="C159" s="748"/>
      <c r="D159" s="748"/>
      <c r="E159" s="748"/>
      <c r="F159" s="748"/>
      <c r="G159" s="748"/>
    </row>
    <row r="160" spans="1:7" ht="14.25" customHeight="1">
      <c r="A160" s="748"/>
      <c r="B160" s="748"/>
      <c r="C160" s="748"/>
      <c r="D160" s="748"/>
      <c r="E160" s="748"/>
      <c r="F160" s="748"/>
      <c r="G160" s="748"/>
    </row>
    <row r="161" spans="1:7" ht="14.25" customHeight="1">
      <c r="A161" s="748"/>
      <c r="B161" s="748"/>
      <c r="C161" s="748"/>
      <c r="D161" s="748"/>
      <c r="E161" s="748"/>
      <c r="F161" s="748"/>
      <c r="G161" s="748"/>
    </row>
    <row r="162" spans="1:7" ht="14.25" customHeight="1">
      <c r="A162" s="748"/>
      <c r="B162" s="748"/>
      <c r="C162" s="748"/>
      <c r="D162" s="748"/>
      <c r="E162" s="748"/>
      <c r="F162" s="748"/>
      <c r="G162" s="748"/>
    </row>
    <row r="163" spans="1:7" ht="14.25" customHeight="1">
      <c r="A163" s="748"/>
      <c r="B163" s="748"/>
      <c r="C163" s="748"/>
      <c r="D163" s="748"/>
      <c r="E163" s="748"/>
      <c r="F163" s="748"/>
      <c r="G163" s="748"/>
    </row>
    <row r="164" spans="1:7" ht="14.25" customHeight="1">
      <c r="A164" s="748"/>
      <c r="B164" s="748"/>
      <c r="C164" s="748"/>
      <c r="D164" s="748"/>
      <c r="E164" s="748"/>
      <c r="F164" s="748"/>
      <c r="G164" s="748"/>
    </row>
    <row r="165" spans="1:7" ht="14.25" customHeight="1">
      <c r="A165" s="748"/>
      <c r="B165" s="748"/>
      <c r="C165" s="748"/>
      <c r="D165" s="748"/>
      <c r="E165" s="748"/>
      <c r="F165" s="748"/>
      <c r="G165" s="748"/>
    </row>
    <row r="166" spans="1:7" ht="14.25" customHeight="1">
      <c r="A166" s="748"/>
      <c r="B166" s="748"/>
      <c r="C166" s="748"/>
      <c r="D166" s="748"/>
      <c r="E166" s="748"/>
      <c r="F166" s="748"/>
      <c r="G166" s="748"/>
    </row>
    <row r="167" spans="1:7" ht="14.25" customHeight="1">
      <c r="A167" s="748"/>
      <c r="B167" s="748"/>
      <c r="C167" s="748"/>
      <c r="D167" s="748"/>
      <c r="E167" s="748"/>
      <c r="F167" s="748"/>
      <c r="G167" s="748"/>
    </row>
    <row r="168" spans="1:7" ht="14.25" customHeight="1">
      <c r="A168" s="748"/>
      <c r="B168" s="748"/>
      <c r="C168" s="748"/>
      <c r="D168" s="748"/>
      <c r="E168" s="748"/>
      <c r="F168" s="748"/>
      <c r="G168" s="748"/>
    </row>
    <row r="169" spans="1:7" ht="14.25" customHeight="1">
      <c r="A169" s="748"/>
      <c r="B169" s="748"/>
      <c r="C169" s="748"/>
      <c r="D169" s="748"/>
      <c r="E169" s="748"/>
      <c r="F169" s="748"/>
      <c r="G169" s="748"/>
    </row>
    <row r="170" spans="1:7" ht="14.25" customHeight="1">
      <c r="A170" s="748"/>
      <c r="B170" s="748"/>
      <c r="C170" s="748"/>
      <c r="D170" s="748"/>
      <c r="E170" s="748"/>
      <c r="F170" s="748"/>
      <c r="G170" s="748"/>
    </row>
    <row r="171" spans="1:7" ht="14.25" customHeight="1">
      <c r="A171" s="748"/>
      <c r="B171" s="748"/>
      <c r="C171" s="748"/>
      <c r="D171" s="748"/>
      <c r="E171" s="748"/>
      <c r="F171" s="748"/>
      <c r="G171" s="748"/>
    </row>
    <row r="172" spans="1:7" ht="14.25" customHeight="1">
      <c r="A172" s="748"/>
      <c r="B172" s="748"/>
      <c r="C172" s="748"/>
      <c r="D172" s="748"/>
      <c r="E172" s="748"/>
      <c r="F172" s="748"/>
      <c r="G172" s="748"/>
    </row>
    <row r="173" spans="1:7" ht="14.25" customHeight="1">
      <c r="A173" s="748"/>
      <c r="B173" s="748"/>
      <c r="C173" s="748"/>
      <c r="D173" s="748"/>
      <c r="E173" s="748"/>
      <c r="F173" s="748"/>
      <c r="G173" s="748"/>
    </row>
    <row r="174" spans="1:7" ht="14.25" customHeight="1">
      <c r="A174" s="748"/>
      <c r="B174" s="748"/>
      <c r="C174" s="748"/>
      <c r="D174" s="748"/>
      <c r="E174" s="748"/>
      <c r="F174" s="748"/>
      <c r="G174" s="748"/>
    </row>
    <row r="175" spans="1:7" ht="14.25" customHeight="1">
      <c r="A175" s="748"/>
      <c r="B175" s="748"/>
      <c r="C175" s="748"/>
      <c r="D175" s="748"/>
      <c r="E175" s="748"/>
      <c r="F175" s="748"/>
      <c r="G175" s="748"/>
    </row>
    <row r="176" spans="1:7" ht="14.25" customHeight="1">
      <c r="A176" s="748"/>
      <c r="B176" s="748"/>
      <c r="C176" s="748"/>
      <c r="D176" s="748"/>
      <c r="E176" s="748"/>
      <c r="F176" s="748"/>
      <c r="G176" s="748"/>
    </row>
    <row r="177" spans="1:7" ht="14.25" customHeight="1">
      <c r="A177" s="748"/>
      <c r="B177" s="748"/>
      <c r="C177" s="748"/>
      <c r="D177" s="748"/>
      <c r="E177" s="748"/>
      <c r="F177" s="748"/>
      <c r="G177" s="748"/>
    </row>
    <row r="178" spans="1:7" ht="14.25" customHeight="1">
      <c r="A178" s="748"/>
      <c r="B178" s="748"/>
      <c r="C178" s="748"/>
      <c r="D178" s="748"/>
      <c r="E178" s="748"/>
      <c r="F178" s="748"/>
      <c r="G178" s="748"/>
    </row>
    <row r="179" spans="1:7" ht="14.25" customHeight="1">
      <c r="A179" s="748"/>
      <c r="B179" s="748"/>
      <c r="C179" s="748"/>
      <c r="D179" s="748"/>
      <c r="E179" s="748"/>
      <c r="F179" s="748"/>
      <c r="G179" s="748"/>
    </row>
    <row r="180" spans="1:7" ht="14.25" customHeight="1">
      <c r="A180" s="748"/>
      <c r="B180" s="748"/>
      <c r="C180" s="748"/>
      <c r="D180" s="748"/>
      <c r="E180" s="748"/>
      <c r="F180" s="748"/>
      <c r="G180" s="748"/>
    </row>
    <row r="181" spans="1:7" ht="14.25" customHeight="1">
      <c r="A181" s="748"/>
      <c r="B181" s="748"/>
      <c r="C181" s="748"/>
      <c r="D181" s="748"/>
      <c r="E181" s="748"/>
      <c r="F181" s="748"/>
      <c r="G181" s="748"/>
    </row>
    <row r="182" spans="1:7" ht="14.25" customHeight="1">
      <c r="A182" s="748"/>
      <c r="B182" s="748"/>
      <c r="C182" s="748"/>
      <c r="D182" s="748"/>
      <c r="E182" s="748"/>
      <c r="F182" s="748"/>
      <c r="G182" s="748"/>
    </row>
    <row r="183" spans="1:7" ht="14.25" customHeight="1">
      <c r="A183" s="748"/>
      <c r="B183" s="748"/>
      <c r="C183" s="748"/>
      <c r="D183" s="748"/>
      <c r="E183" s="748"/>
      <c r="F183" s="748"/>
      <c r="G183" s="748"/>
    </row>
    <row r="184" spans="1:7" ht="14.25" customHeight="1">
      <c r="A184" s="748"/>
      <c r="B184" s="748"/>
      <c r="C184" s="748"/>
      <c r="D184" s="748"/>
      <c r="E184" s="748"/>
      <c r="F184" s="748"/>
      <c r="G184" s="748"/>
    </row>
    <row r="185" spans="1:7" ht="14.25" customHeight="1">
      <c r="A185" s="748"/>
      <c r="B185" s="748"/>
      <c r="C185" s="748"/>
      <c r="D185" s="748"/>
      <c r="E185" s="748"/>
      <c r="F185" s="748"/>
      <c r="G185" s="748"/>
    </row>
    <row r="186" spans="1:7" ht="14.25" customHeight="1">
      <c r="A186" s="748"/>
      <c r="B186" s="748"/>
      <c r="C186" s="748"/>
      <c r="D186" s="748"/>
      <c r="E186" s="748"/>
      <c r="F186" s="748"/>
      <c r="G186" s="748"/>
    </row>
    <row r="187" spans="1:7" ht="14.25" customHeight="1">
      <c r="A187" s="748"/>
      <c r="B187" s="748"/>
      <c r="C187" s="748"/>
      <c r="D187" s="748"/>
      <c r="E187" s="748"/>
      <c r="F187" s="748"/>
      <c r="G187" s="748"/>
    </row>
    <row r="188" spans="1:7" ht="14.25" customHeight="1">
      <c r="A188" s="748"/>
      <c r="B188" s="748"/>
      <c r="C188" s="748"/>
      <c r="D188" s="748"/>
      <c r="E188" s="748"/>
      <c r="F188" s="748"/>
      <c r="G188" s="748"/>
    </row>
    <row r="189" spans="1:7" ht="14.25" customHeight="1">
      <c r="A189" s="748"/>
      <c r="B189" s="748"/>
      <c r="C189" s="748"/>
      <c r="D189" s="748"/>
      <c r="E189" s="748"/>
      <c r="F189" s="748"/>
      <c r="G189" s="748"/>
    </row>
    <row r="190" spans="1:7" ht="14.25" customHeight="1">
      <c r="A190" s="748"/>
      <c r="B190" s="748"/>
      <c r="C190" s="748"/>
      <c r="D190" s="748"/>
      <c r="E190" s="748"/>
      <c r="F190" s="748"/>
      <c r="G190" s="748"/>
    </row>
    <row r="191" spans="1:7" ht="14.25" customHeight="1">
      <c r="A191" s="748"/>
      <c r="B191" s="748"/>
      <c r="C191" s="748"/>
      <c r="D191" s="748"/>
      <c r="E191" s="748"/>
      <c r="F191" s="748"/>
      <c r="G191" s="748"/>
    </row>
    <row r="192" spans="1:7" ht="14.25" customHeight="1">
      <c r="A192" s="748"/>
      <c r="B192" s="748"/>
      <c r="C192" s="748"/>
      <c r="D192" s="748"/>
      <c r="E192" s="748"/>
      <c r="F192" s="748"/>
      <c r="G192" s="748"/>
    </row>
    <row r="193" spans="1:7" ht="14.25" customHeight="1">
      <c r="A193" s="748"/>
      <c r="B193" s="748"/>
      <c r="C193" s="748"/>
      <c r="D193" s="748"/>
      <c r="E193" s="748"/>
      <c r="F193" s="748"/>
      <c r="G193" s="748"/>
    </row>
    <row r="194" spans="1:7" ht="14.25" customHeight="1">
      <c r="A194" s="748"/>
      <c r="B194" s="748"/>
      <c r="C194" s="748"/>
      <c r="D194" s="748"/>
      <c r="E194" s="748"/>
      <c r="F194" s="748"/>
      <c r="G194" s="748"/>
    </row>
    <row r="195" spans="1:7" ht="14.25" customHeight="1">
      <c r="A195" s="748"/>
      <c r="B195" s="748"/>
      <c r="C195" s="748"/>
      <c r="D195" s="748"/>
      <c r="E195" s="748"/>
      <c r="F195" s="748"/>
      <c r="G195" s="748"/>
    </row>
    <row r="196" spans="1:7" ht="14.25" customHeight="1">
      <c r="A196" s="748"/>
      <c r="B196" s="748"/>
      <c r="C196" s="748"/>
      <c r="D196" s="748"/>
      <c r="E196" s="748"/>
      <c r="F196" s="748"/>
      <c r="G196" s="748"/>
    </row>
    <row r="197" spans="1:7" ht="14.25" customHeight="1">
      <c r="A197" s="748"/>
      <c r="B197" s="748"/>
      <c r="C197" s="748"/>
      <c r="D197" s="748"/>
      <c r="E197" s="748"/>
      <c r="F197" s="748"/>
      <c r="G197" s="748"/>
    </row>
    <row r="198" spans="1:7" ht="14.25" customHeight="1">
      <c r="A198" s="748"/>
      <c r="B198" s="748"/>
      <c r="C198" s="748"/>
      <c r="D198" s="748"/>
      <c r="E198" s="748"/>
      <c r="F198" s="748"/>
      <c r="G198" s="748"/>
    </row>
    <row r="199" spans="1:7" ht="14.25" customHeight="1">
      <c r="A199" s="748"/>
      <c r="B199" s="748"/>
      <c r="C199" s="748"/>
      <c r="D199" s="748"/>
      <c r="E199" s="748"/>
      <c r="F199" s="748"/>
      <c r="G199" s="748"/>
    </row>
    <row r="200" spans="1:7" ht="14.25" customHeight="1">
      <c r="A200" s="748"/>
      <c r="B200" s="748"/>
      <c r="C200" s="748"/>
      <c r="D200" s="748"/>
      <c r="E200" s="748"/>
      <c r="F200" s="748"/>
      <c r="G200" s="748"/>
    </row>
    <row r="201" spans="1:7" ht="14.25" customHeight="1">
      <c r="A201" s="748"/>
      <c r="B201" s="748"/>
      <c r="C201" s="748"/>
      <c r="D201" s="748"/>
      <c r="E201" s="748"/>
      <c r="F201" s="748"/>
      <c r="G201" s="748"/>
    </row>
    <row r="202" spans="1:7" ht="14.25" customHeight="1">
      <c r="A202" s="748"/>
      <c r="B202" s="748"/>
      <c r="C202" s="748"/>
      <c r="D202" s="748"/>
      <c r="E202" s="748"/>
      <c r="F202" s="748"/>
      <c r="G202" s="748"/>
    </row>
    <row r="203" spans="1:7" ht="14.25" customHeight="1">
      <c r="A203" s="748"/>
      <c r="B203" s="748"/>
      <c r="C203" s="748"/>
      <c r="D203" s="748"/>
      <c r="E203" s="748"/>
      <c r="F203" s="748"/>
      <c r="G203" s="748"/>
    </row>
    <row r="204" spans="1:7" ht="14.25" customHeight="1">
      <c r="A204" s="748"/>
      <c r="B204" s="748"/>
      <c r="C204" s="748"/>
      <c r="D204" s="748"/>
      <c r="E204" s="748"/>
      <c r="F204" s="748"/>
      <c r="G204" s="748"/>
    </row>
    <row r="205" spans="1:7" ht="14.25" customHeight="1">
      <c r="A205" s="748"/>
      <c r="B205" s="748"/>
      <c r="C205" s="748"/>
      <c r="D205" s="748"/>
      <c r="E205" s="748"/>
      <c r="F205" s="748"/>
      <c r="G205" s="748"/>
    </row>
    <row r="206" spans="1:7" ht="14.25" customHeight="1">
      <c r="A206" s="748"/>
      <c r="B206" s="748"/>
      <c r="C206" s="748"/>
      <c r="D206" s="748"/>
      <c r="E206" s="748"/>
      <c r="F206" s="748"/>
      <c r="G206" s="748"/>
    </row>
    <row r="207" spans="1:7" ht="14.25" customHeight="1">
      <c r="A207" s="748"/>
      <c r="B207" s="748"/>
      <c r="C207" s="748"/>
      <c r="D207" s="748"/>
      <c r="E207" s="748"/>
      <c r="F207" s="748"/>
      <c r="G207" s="748"/>
    </row>
    <row r="208" spans="1:7" ht="14.25" customHeight="1">
      <c r="A208" s="748"/>
      <c r="B208" s="748"/>
      <c r="C208" s="748"/>
      <c r="D208" s="748"/>
      <c r="E208" s="748"/>
      <c r="F208" s="748"/>
      <c r="G208" s="748"/>
    </row>
    <row r="209" spans="1:7" ht="14.25" customHeight="1">
      <c r="A209" s="748"/>
      <c r="B209" s="748"/>
      <c r="C209" s="748"/>
      <c r="D209" s="748"/>
      <c r="E209" s="748"/>
      <c r="F209" s="748"/>
      <c r="G209" s="748"/>
    </row>
    <row r="210" spans="1:7" ht="14.25" customHeight="1">
      <c r="A210" s="748"/>
      <c r="B210" s="748"/>
      <c r="C210" s="748"/>
      <c r="D210" s="748"/>
      <c r="E210" s="748"/>
      <c r="F210" s="748"/>
      <c r="G210" s="748"/>
    </row>
    <row r="211" spans="1:7" ht="14.25" customHeight="1">
      <c r="A211" s="748"/>
      <c r="B211" s="748"/>
      <c r="C211" s="748"/>
      <c r="D211" s="748"/>
      <c r="E211" s="748"/>
      <c r="F211" s="748"/>
      <c r="G211" s="748"/>
    </row>
    <row r="212" spans="1:7" ht="14.25" customHeight="1">
      <c r="A212" s="748"/>
      <c r="B212" s="748"/>
      <c r="C212" s="748"/>
      <c r="D212" s="748"/>
      <c r="E212" s="748"/>
      <c r="F212" s="748"/>
      <c r="G212" s="748"/>
    </row>
    <row r="213" spans="1:7" ht="14.25" customHeight="1">
      <c r="A213" s="748"/>
      <c r="B213" s="748"/>
      <c r="C213" s="748"/>
      <c r="D213" s="748"/>
      <c r="E213" s="748"/>
      <c r="F213" s="748"/>
      <c r="G213" s="748"/>
    </row>
    <row r="214" spans="1:7" ht="14.25" customHeight="1">
      <c r="A214" s="748"/>
      <c r="B214" s="748"/>
      <c r="C214" s="748"/>
      <c r="D214" s="748"/>
      <c r="E214" s="748"/>
      <c r="F214" s="748"/>
      <c r="G214" s="748"/>
    </row>
    <row r="215" spans="1:7" ht="14.25" customHeight="1">
      <c r="A215" s="748"/>
      <c r="B215" s="748"/>
      <c r="C215" s="748"/>
      <c r="D215" s="748"/>
      <c r="E215" s="748"/>
      <c r="F215" s="748"/>
      <c r="G215" s="748"/>
    </row>
    <row r="216" spans="1:7" ht="14.25" customHeight="1">
      <c r="A216" s="748"/>
      <c r="B216" s="748"/>
      <c r="C216" s="748"/>
      <c r="D216" s="748"/>
      <c r="E216" s="748"/>
      <c r="F216" s="748"/>
      <c r="G216" s="748"/>
    </row>
    <row r="217" spans="1:7" ht="14.25" customHeight="1">
      <c r="A217" s="748"/>
      <c r="B217" s="748"/>
      <c r="C217" s="748"/>
      <c r="D217" s="748"/>
      <c r="E217" s="748"/>
      <c r="F217" s="748"/>
      <c r="G217" s="748"/>
    </row>
    <row r="218" spans="1:7" ht="14.25" customHeight="1">
      <c r="A218" s="748"/>
      <c r="B218" s="748"/>
      <c r="C218" s="748"/>
      <c r="D218" s="748"/>
      <c r="E218" s="748"/>
      <c r="F218" s="748"/>
      <c r="G218" s="748"/>
    </row>
    <row r="219" spans="1:7" ht="14.25" customHeight="1">
      <c r="A219" s="748"/>
      <c r="B219" s="748"/>
      <c r="C219" s="748"/>
      <c r="D219" s="748"/>
      <c r="E219" s="748"/>
      <c r="F219" s="748"/>
      <c r="G219" s="748"/>
    </row>
    <row r="220" spans="1:7" ht="14.25" customHeight="1">
      <c r="A220" s="748"/>
      <c r="B220" s="748"/>
      <c r="C220" s="748"/>
      <c r="D220" s="748"/>
      <c r="E220" s="748"/>
      <c r="F220" s="748"/>
      <c r="G220" s="748"/>
    </row>
    <row r="221" spans="1:7" ht="14.25" customHeight="1">
      <c r="A221" s="748"/>
      <c r="B221" s="748"/>
      <c r="C221" s="748"/>
      <c r="D221" s="748"/>
      <c r="E221" s="748"/>
      <c r="F221" s="748"/>
      <c r="G221" s="748"/>
    </row>
    <row r="222" spans="1:7" ht="14.25" customHeight="1">
      <c r="A222" s="748"/>
      <c r="B222" s="748"/>
      <c r="C222" s="748"/>
      <c r="D222" s="748"/>
      <c r="E222" s="748"/>
      <c r="F222" s="748"/>
      <c r="G222" s="748"/>
    </row>
    <row r="223" spans="1:7" ht="14.25" customHeight="1">
      <c r="A223" s="748"/>
      <c r="B223" s="748"/>
      <c r="C223" s="748"/>
      <c r="D223" s="748"/>
      <c r="E223" s="748"/>
      <c r="F223" s="748"/>
      <c r="G223" s="748"/>
    </row>
    <row r="224" spans="1:7" ht="14.25" customHeight="1">
      <c r="A224" s="748"/>
      <c r="B224" s="748"/>
      <c r="C224" s="748"/>
      <c r="D224" s="748"/>
      <c r="E224" s="748"/>
      <c r="F224" s="748"/>
      <c r="G224" s="748"/>
    </row>
    <row r="225" spans="1:7" ht="14.25" customHeight="1">
      <c r="A225" s="748"/>
      <c r="B225" s="748"/>
      <c r="C225" s="748"/>
      <c r="D225" s="748"/>
      <c r="E225" s="748"/>
      <c r="F225" s="748"/>
      <c r="G225" s="748"/>
    </row>
    <row r="226" spans="1:7" ht="14.25" customHeight="1">
      <c r="A226" s="748"/>
      <c r="B226" s="748"/>
      <c r="C226" s="748"/>
      <c r="D226" s="748"/>
      <c r="E226" s="748"/>
      <c r="F226" s="748"/>
      <c r="G226" s="748"/>
    </row>
    <row r="227" spans="1:7" ht="14.25" customHeight="1">
      <c r="A227" s="748"/>
      <c r="B227" s="748"/>
      <c r="C227" s="748"/>
      <c r="D227" s="748"/>
      <c r="E227" s="748"/>
      <c r="F227" s="748"/>
      <c r="G227" s="748"/>
    </row>
    <row r="228" spans="1:7" ht="14.25" customHeight="1">
      <c r="A228" s="748"/>
      <c r="B228" s="748"/>
      <c r="C228" s="748"/>
      <c r="D228" s="748"/>
      <c r="E228" s="748"/>
      <c r="F228" s="748"/>
      <c r="G228" s="748"/>
    </row>
    <row r="229" spans="1:7" ht="14.25" customHeight="1">
      <c r="A229" s="748"/>
      <c r="B229" s="748"/>
      <c r="C229" s="748"/>
      <c r="D229" s="748"/>
      <c r="E229" s="748"/>
      <c r="F229" s="748"/>
      <c r="G229" s="748"/>
    </row>
    <row r="230" spans="1:7" ht="14.25" customHeight="1">
      <c r="A230" s="748"/>
      <c r="B230" s="748"/>
      <c r="C230" s="748"/>
      <c r="D230" s="748"/>
      <c r="E230" s="748"/>
      <c r="F230" s="748"/>
      <c r="G230" s="748"/>
    </row>
    <row r="231" spans="1:7" ht="14.25" customHeight="1">
      <c r="A231" s="748"/>
      <c r="B231" s="748"/>
      <c r="C231" s="748"/>
      <c r="D231" s="748"/>
      <c r="E231" s="748"/>
      <c r="F231" s="748"/>
      <c r="G231" s="748"/>
    </row>
    <row r="232" spans="1:7" ht="14.25" customHeight="1">
      <c r="A232" s="748"/>
      <c r="B232" s="748"/>
      <c r="C232" s="748"/>
      <c r="D232" s="748"/>
      <c r="E232" s="748"/>
      <c r="F232" s="748"/>
      <c r="G232" s="748"/>
    </row>
    <row r="233" spans="1:7" ht="14.25" customHeight="1">
      <c r="A233" s="748"/>
      <c r="B233" s="748"/>
      <c r="C233" s="748"/>
      <c r="D233" s="748"/>
      <c r="E233" s="748"/>
      <c r="F233" s="748"/>
      <c r="G233" s="748"/>
    </row>
    <row r="234" spans="1:7" ht="14.25" customHeight="1">
      <c r="A234" s="748"/>
      <c r="B234" s="748"/>
      <c r="C234" s="748"/>
      <c r="D234" s="748"/>
      <c r="E234" s="748"/>
      <c r="F234" s="748"/>
      <c r="G234" s="748"/>
    </row>
    <row r="235" spans="1:7" ht="14.25" customHeight="1">
      <c r="A235" s="748"/>
      <c r="B235" s="748"/>
      <c r="C235" s="748"/>
      <c r="D235" s="748"/>
      <c r="E235" s="748"/>
      <c r="F235" s="748"/>
      <c r="G235" s="748"/>
    </row>
    <row r="236" spans="1:7" ht="14.25" customHeight="1">
      <c r="A236" s="748"/>
      <c r="B236" s="748"/>
      <c r="C236" s="748"/>
      <c r="D236" s="748"/>
      <c r="E236" s="748"/>
      <c r="F236" s="748"/>
      <c r="G236" s="748"/>
    </row>
    <row r="237" spans="1:7" ht="14.25" customHeight="1">
      <c r="A237" s="748"/>
      <c r="B237" s="748"/>
      <c r="C237" s="748"/>
      <c r="D237" s="748"/>
      <c r="E237" s="748"/>
      <c r="F237" s="748"/>
      <c r="G237" s="748"/>
    </row>
    <row r="238" spans="1:7" ht="14.25" customHeight="1">
      <c r="A238" s="748"/>
      <c r="B238" s="748"/>
      <c r="C238" s="748"/>
      <c r="D238" s="748"/>
      <c r="E238" s="748"/>
      <c r="F238" s="748"/>
      <c r="G238" s="748"/>
    </row>
    <row r="239" spans="1:7" ht="14.25" customHeight="1">
      <c r="A239" s="748"/>
      <c r="B239" s="748"/>
      <c r="C239" s="748"/>
      <c r="D239" s="748"/>
      <c r="E239" s="748"/>
      <c r="F239" s="748"/>
      <c r="G239" s="748"/>
    </row>
    <row r="240" spans="1:7" ht="14.25" customHeight="1">
      <c r="A240" s="748"/>
      <c r="B240" s="748"/>
      <c r="C240" s="748"/>
      <c r="D240" s="748"/>
      <c r="E240" s="748"/>
      <c r="F240" s="748"/>
      <c r="G240" s="748"/>
    </row>
    <row r="241" spans="1:7" ht="14.25" customHeight="1">
      <c r="A241" s="748"/>
      <c r="B241" s="748"/>
      <c r="C241" s="748"/>
      <c r="D241" s="748"/>
      <c r="E241" s="748"/>
      <c r="F241" s="748"/>
      <c r="G241" s="748"/>
    </row>
    <row r="242" spans="1:7" ht="14.25" customHeight="1">
      <c r="A242" s="748"/>
      <c r="B242" s="748"/>
      <c r="C242" s="748"/>
      <c r="D242" s="748"/>
      <c r="E242" s="748"/>
      <c r="F242" s="748"/>
      <c r="G242" s="748"/>
    </row>
    <row r="243" spans="1:7" ht="14.25" customHeight="1">
      <c r="A243" s="748"/>
      <c r="B243" s="748"/>
      <c r="C243" s="748"/>
      <c r="D243" s="748"/>
      <c r="E243" s="748"/>
      <c r="F243" s="748"/>
      <c r="G243" s="748"/>
    </row>
    <row r="244" spans="1:7" ht="14.25" customHeight="1">
      <c r="A244" s="748"/>
      <c r="B244" s="748"/>
      <c r="C244" s="748"/>
      <c r="D244" s="748"/>
      <c r="E244" s="748"/>
      <c r="F244" s="748"/>
      <c r="G244" s="748"/>
    </row>
    <row r="245" spans="1:7" ht="14.25" customHeight="1">
      <c r="A245" s="748"/>
      <c r="B245" s="748"/>
      <c r="C245" s="748"/>
      <c r="D245" s="748"/>
      <c r="E245" s="748"/>
      <c r="F245" s="748"/>
      <c r="G245" s="748"/>
    </row>
    <row r="246" spans="1:7" ht="14.25" customHeight="1">
      <c r="A246" s="748"/>
      <c r="B246" s="748"/>
      <c r="C246" s="748"/>
      <c r="D246" s="748"/>
      <c r="E246" s="748"/>
      <c r="F246" s="748"/>
      <c r="G246" s="748"/>
    </row>
    <row r="247" spans="1:7" ht="14.25" customHeight="1">
      <c r="A247" s="748"/>
      <c r="B247" s="748"/>
      <c r="C247" s="748"/>
      <c r="D247" s="748"/>
      <c r="E247" s="748"/>
      <c r="F247" s="748"/>
      <c r="G247" s="748"/>
    </row>
    <row r="248" spans="1:7" ht="14.25" customHeight="1">
      <c r="A248" s="748"/>
      <c r="B248" s="748"/>
      <c r="C248" s="748"/>
      <c r="D248" s="748"/>
      <c r="E248" s="748"/>
      <c r="F248" s="748"/>
      <c r="G248" s="748"/>
    </row>
    <row r="249" spans="1:7" ht="14.25" customHeight="1">
      <c r="A249" s="748"/>
      <c r="B249" s="748"/>
      <c r="C249" s="748"/>
      <c r="D249" s="748"/>
      <c r="E249" s="748"/>
      <c r="F249" s="748"/>
      <c r="G249" s="748"/>
    </row>
    <row r="250" spans="1:7" ht="14.25" customHeight="1">
      <c r="A250" s="748"/>
      <c r="B250" s="748"/>
      <c r="C250" s="748"/>
      <c r="D250" s="748"/>
      <c r="E250" s="748"/>
      <c r="F250" s="748"/>
      <c r="G250" s="748"/>
    </row>
    <row r="251" spans="1:7" ht="14.25" customHeight="1">
      <c r="A251" s="748"/>
      <c r="B251" s="748"/>
      <c r="C251" s="748"/>
      <c r="D251" s="748"/>
      <c r="E251" s="748"/>
      <c r="F251" s="748"/>
      <c r="G251" s="748"/>
    </row>
    <row r="252" spans="1:7" ht="14.25" customHeight="1">
      <c r="A252" s="748"/>
      <c r="B252" s="748"/>
      <c r="C252" s="748"/>
      <c r="D252" s="748"/>
      <c r="E252" s="748"/>
      <c r="F252" s="748"/>
      <c r="G252" s="748"/>
    </row>
    <row r="253" spans="1:7" ht="14.25" customHeight="1">
      <c r="A253" s="748"/>
      <c r="B253" s="748"/>
      <c r="C253" s="748"/>
      <c r="D253" s="748"/>
      <c r="E253" s="748"/>
      <c r="F253" s="748"/>
      <c r="G253" s="748"/>
    </row>
    <row r="254" spans="1:7" ht="14.25" customHeight="1">
      <c r="A254" s="748"/>
      <c r="B254" s="748"/>
      <c r="C254" s="748"/>
      <c r="D254" s="748"/>
      <c r="E254" s="748"/>
      <c r="F254" s="748"/>
      <c r="G254" s="748"/>
    </row>
    <row r="255" spans="1:7" ht="14.25" customHeight="1">
      <c r="A255" s="748"/>
      <c r="B255" s="748"/>
      <c r="C255" s="748"/>
      <c r="D255" s="748"/>
      <c r="E255" s="748"/>
      <c r="F255" s="748"/>
      <c r="G255" s="748"/>
    </row>
    <row r="256" spans="1:7" ht="14.25" customHeight="1">
      <c r="A256" s="748"/>
      <c r="B256" s="748"/>
      <c r="C256" s="748"/>
      <c r="D256" s="748"/>
      <c r="E256" s="748"/>
      <c r="F256" s="748"/>
      <c r="G256" s="748"/>
    </row>
    <row r="257" spans="1:7" ht="14.25" customHeight="1">
      <c r="A257" s="748"/>
      <c r="B257" s="748"/>
      <c r="C257" s="748"/>
      <c r="D257" s="748"/>
      <c r="E257" s="748"/>
      <c r="F257" s="748"/>
      <c r="G257" s="748"/>
    </row>
    <row r="258" spans="1:7" ht="14.25" customHeight="1">
      <c r="A258" s="748"/>
      <c r="B258" s="748"/>
      <c r="C258" s="748"/>
      <c r="D258" s="748"/>
      <c r="E258" s="748"/>
      <c r="F258" s="748"/>
      <c r="G258" s="748"/>
    </row>
    <row r="259" spans="1:7" ht="15.75" customHeight="1"/>
    <row r="260" spans="1:7" ht="15.75" customHeight="1"/>
    <row r="261" spans="1:7" ht="15.75" customHeight="1"/>
    <row r="262" spans="1:7" ht="15.75" customHeight="1"/>
    <row r="263" spans="1:7" ht="15.75" customHeight="1"/>
    <row r="264" spans="1:7" ht="15.75" customHeight="1"/>
    <row r="265" spans="1:7" ht="15.75" customHeight="1"/>
    <row r="266" spans="1:7" ht="15.75" customHeight="1"/>
    <row r="267" spans="1:7" ht="15.75" customHeight="1"/>
    <row r="268" spans="1:7" ht="15.75" customHeight="1"/>
    <row r="269" spans="1:7" ht="15.75" customHeight="1"/>
    <row r="270" spans="1:7" ht="15.75" customHeight="1"/>
    <row r="271" spans="1:7" ht="15.75" customHeight="1"/>
    <row r="272" spans="1:7"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4:A10"/>
    <mergeCell ref="A11:A15"/>
    <mergeCell ref="A16:A18"/>
    <mergeCell ref="A1:B1"/>
    <mergeCell ref="C1:D1"/>
    <mergeCell ref="A2:B2"/>
    <mergeCell ref="C2:D2"/>
    <mergeCell ref="C4:C6"/>
    <mergeCell ref="C7:C9"/>
    <mergeCell ref="C10:C15"/>
    <mergeCell ref="C45:C51"/>
    <mergeCell ref="C52:C58"/>
    <mergeCell ref="C16:C21"/>
    <mergeCell ref="A20:A22"/>
    <mergeCell ref="C22:C27"/>
    <mergeCell ref="A23:A26"/>
    <mergeCell ref="A27:A29"/>
    <mergeCell ref="C28:C36"/>
    <mergeCell ref="C37:C4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2.58203125" defaultRowHeight="15" customHeight="1"/>
  <cols>
    <col min="1" max="6" width="11" customWidth="1"/>
  </cols>
  <sheetData>
    <row r="1" spans="1:1" ht="14.25" customHeight="1"/>
    <row r="2" spans="1:1" ht="14.25" customHeight="1"/>
    <row r="3" spans="1:1" ht="14.25" customHeight="1">
      <c r="A3" s="288" t="s">
        <v>1202</v>
      </c>
    </row>
    <row r="4" spans="1:1" ht="14.25" customHeight="1">
      <c r="A4" s="288" t="s">
        <v>54</v>
      </c>
    </row>
    <row r="5" spans="1:1" ht="14.25" customHeight="1">
      <c r="A5" s="288" t="s">
        <v>1203</v>
      </c>
    </row>
    <row r="6" spans="1:1" ht="14.25" customHeight="1">
      <c r="A6" s="288" t="s">
        <v>1204</v>
      </c>
    </row>
    <row r="7" spans="1:1" ht="14.25" customHeight="1"/>
    <row r="8" spans="1:1" ht="14.25" customHeight="1"/>
    <row r="9" spans="1:1" ht="14.25" customHeight="1"/>
    <row r="10" spans="1:1" ht="14.25" customHeight="1"/>
    <row r="11" spans="1:1" ht="14.25" customHeight="1"/>
    <row r="12" spans="1:1" ht="14.25" customHeight="1"/>
    <row r="13" spans="1:1" ht="14.25" customHeight="1"/>
    <row r="14" spans="1:1" ht="14.25" customHeight="1"/>
    <row r="15" spans="1:1" ht="14.25" customHeight="1"/>
    <row r="16" spans="1:1"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000"/>
  <sheetViews>
    <sheetView workbookViewId="0"/>
  </sheetViews>
  <sheetFormatPr baseColWidth="10" defaultColWidth="12.58203125" defaultRowHeight="15" customHeight="1"/>
  <cols>
    <col min="1" max="1" width="36.25" customWidth="1"/>
    <col min="2" max="2" width="21.83203125" customWidth="1"/>
    <col min="3" max="3" width="32.5" customWidth="1"/>
    <col min="4" max="4" width="16.25" customWidth="1"/>
    <col min="5" max="5" width="42.58203125" customWidth="1"/>
    <col min="6" max="6" width="18" customWidth="1"/>
    <col min="7" max="7" width="49.58203125" customWidth="1"/>
    <col min="8" max="8" width="11" customWidth="1"/>
    <col min="9" max="9" width="62.83203125" customWidth="1"/>
    <col min="10" max="10" width="20.08203125" customWidth="1"/>
    <col min="11" max="11" width="28.33203125" customWidth="1"/>
    <col min="12" max="12" width="19.33203125" customWidth="1"/>
    <col min="13" max="13" width="32.08203125" customWidth="1"/>
    <col min="14" max="14" width="27.58203125" customWidth="1"/>
    <col min="15" max="15" width="21.58203125" customWidth="1"/>
    <col min="16" max="16" width="23" customWidth="1"/>
    <col min="17" max="17" width="19" customWidth="1"/>
    <col min="18" max="18" width="11" customWidth="1"/>
    <col min="19" max="19" width="27.83203125" customWidth="1"/>
    <col min="20" max="20" width="17.33203125" customWidth="1"/>
    <col min="21" max="21" width="15.08203125" customWidth="1"/>
    <col min="22" max="22" width="17.33203125" customWidth="1"/>
    <col min="23" max="26" width="11" customWidth="1"/>
    <col min="27" max="27" width="18.25" customWidth="1"/>
  </cols>
  <sheetData>
    <row r="1" spans="1:27" ht="14.25" customHeight="1"/>
    <row r="2" spans="1:27" ht="14.25" customHeight="1"/>
    <row r="3" spans="1:27" ht="14.25" customHeight="1"/>
    <row r="4" spans="1:27" ht="15" customHeight="1">
      <c r="C4" s="288" t="s">
        <v>1307</v>
      </c>
      <c r="E4" s="499" t="s">
        <v>1308</v>
      </c>
      <c r="G4" s="500" t="s">
        <v>1309</v>
      </c>
      <c r="I4" s="501" t="s">
        <v>1310</v>
      </c>
      <c r="K4" s="502" t="s">
        <v>1311</v>
      </c>
      <c r="M4" s="288" t="s">
        <v>1312</v>
      </c>
    </row>
    <row r="5" spans="1:27" ht="85.5" customHeight="1">
      <c r="A5" s="303"/>
      <c r="B5" s="303"/>
      <c r="C5" s="499" t="s">
        <v>1313</v>
      </c>
      <c r="D5" s="303"/>
      <c r="E5" s="503" t="s">
        <v>1213</v>
      </c>
      <c r="F5" s="303"/>
      <c r="G5" s="503" t="s">
        <v>196</v>
      </c>
      <c r="H5" s="303"/>
      <c r="I5" s="497" t="s">
        <v>1219</v>
      </c>
      <c r="J5" s="303"/>
      <c r="K5" s="504" t="s">
        <v>1216</v>
      </c>
      <c r="L5" s="303"/>
      <c r="M5" s="504" t="s">
        <v>1216</v>
      </c>
      <c r="N5" s="303"/>
      <c r="O5" s="303"/>
      <c r="P5" s="303"/>
      <c r="Q5" s="303"/>
      <c r="R5" s="303"/>
      <c r="S5" s="303"/>
      <c r="T5" s="303"/>
      <c r="U5" s="303"/>
      <c r="V5" s="303"/>
      <c r="W5" s="303"/>
      <c r="X5" s="303"/>
      <c r="Y5" s="303"/>
      <c r="Z5" s="303"/>
      <c r="AA5" s="303"/>
    </row>
    <row r="6" spans="1:27" ht="85.5" customHeight="1">
      <c r="A6" s="303"/>
      <c r="B6" s="303"/>
      <c r="C6" s="500" t="s">
        <v>52</v>
      </c>
      <c r="D6" s="303"/>
      <c r="E6" s="503" t="s">
        <v>1240</v>
      </c>
      <c r="F6" s="303"/>
      <c r="G6" s="503" t="s">
        <v>903</v>
      </c>
      <c r="H6" s="303"/>
      <c r="I6" s="497" t="s">
        <v>1223</v>
      </c>
      <c r="J6" s="303"/>
      <c r="K6" s="504" t="s">
        <v>1220</v>
      </c>
      <c r="L6" s="303"/>
      <c r="M6" s="504" t="s">
        <v>1220</v>
      </c>
      <c r="N6" s="303"/>
      <c r="O6" s="303"/>
      <c r="P6" s="303"/>
      <c r="Q6" s="303"/>
      <c r="R6" s="303"/>
      <c r="S6" s="303"/>
      <c r="T6" s="303"/>
      <c r="U6" s="303"/>
      <c r="V6" s="303"/>
      <c r="W6" s="303"/>
      <c r="X6" s="303"/>
      <c r="Y6" s="303"/>
      <c r="Z6" s="303"/>
      <c r="AA6" s="303"/>
    </row>
    <row r="7" spans="1:27" ht="85.5" customHeight="1">
      <c r="A7" s="303"/>
      <c r="B7" s="303"/>
      <c r="C7" s="486" t="s">
        <v>1314</v>
      </c>
      <c r="D7" s="303"/>
      <c r="E7" s="498" t="s">
        <v>1251</v>
      </c>
      <c r="F7" s="303"/>
      <c r="G7" s="503" t="s">
        <v>550</v>
      </c>
      <c r="H7" s="303"/>
      <c r="I7" s="497" t="s">
        <v>1227</v>
      </c>
      <c r="J7" s="303"/>
      <c r="K7" s="504" t="s">
        <v>1224</v>
      </c>
      <c r="L7" s="303"/>
      <c r="M7" s="504" t="s">
        <v>1224</v>
      </c>
      <c r="N7" s="303"/>
      <c r="O7" s="303"/>
      <c r="P7" s="303"/>
      <c r="Q7" s="303"/>
      <c r="R7" s="303"/>
      <c r="S7" s="303"/>
      <c r="T7" s="303"/>
      <c r="U7" s="303"/>
      <c r="V7" s="303"/>
      <c r="W7" s="303"/>
      <c r="X7" s="303"/>
      <c r="Y7" s="303"/>
      <c r="Z7" s="303"/>
      <c r="AA7" s="303"/>
    </row>
    <row r="8" spans="1:27" ht="85.5" customHeight="1">
      <c r="A8" s="303"/>
      <c r="B8" s="303"/>
      <c r="C8" s="487" t="s">
        <v>1315</v>
      </c>
      <c r="D8" s="303"/>
      <c r="E8" s="498" t="s">
        <v>1257</v>
      </c>
      <c r="F8" s="303"/>
      <c r="G8" s="503" t="s">
        <v>94</v>
      </c>
      <c r="H8" s="303"/>
      <c r="I8" s="497" t="s">
        <v>1231</v>
      </c>
      <c r="J8" s="303"/>
      <c r="K8" s="504" t="s">
        <v>1228</v>
      </c>
      <c r="L8" s="303"/>
      <c r="M8" s="504" t="s">
        <v>1228</v>
      </c>
      <c r="N8" s="303"/>
      <c r="O8" s="303"/>
      <c r="P8" s="303"/>
      <c r="Q8" s="303"/>
      <c r="R8" s="303"/>
      <c r="S8" s="303"/>
      <c r="T8" s="303"/>
      <c r="U8" s="303"/>
      <c r="V8" s="303"/>
      <c r="W8" s="303"/>
      <c r="X8" s="303"/>
      <c r="Y8" s="303"/>
      <c r="Z8" s="303"/>
      <c r="AA8" s="303"/>
    </row>
    <row r="9" spans="1:27" ht="14.25" customHeight="1">
      <c r="C9" s="505" t="s">
        <v>1316</v>
      </c>
      <c r="E9" s="503" t="s">
        <v>1259</v>
      </c>
      <c r="G9" s="503" t="s">
        <v>366</v>
      </c>
      <c r="I9" s="497" t="s">
        <v>1235</v>
      </c>
      <c r="K9" s="504" t="s">
        <v>1232</v>
      </c>
      <c r="M9" s="504" t="s">
        <v>1232</v>
      </c>
    </row>
    <row r="10" spans="1:27" ht="14.25" customHeight="1">
      <c r="E10" s="503" t="s">
        <v>1265</v>
      </c>
      <c r="G10" s="503" t="s">
        <v>447</v>
      </c>
      <c r="I10" s="497" t="s">
        <v>1238</v>
      </c>
      <c r="K10" s="504" t="s">
        <v>1236</v>
      </c>
      <c r="M10" s="504" t="s">
        <v>1236</v>
      </c>
    </row>
    <row r="11" spans="1:27" ht="14.25" customHeight="1">
      <c r="E11" s="503" t="s">
        <v>1274</v>
      </c>
      <c r="G11" s="503" t="s">
        <v>131</v>
      </c>
      <c r="I11" s="497" t="s">
        <v>1242</v>
      </c>
      <c r="K11" s="504" t="s">
        <v>1239</v>
      </c>
      <c r="M11" s="504" t="s">
        <v>1239</v>
      </c>
    </row>
    <row r="12" spans="1:27" ht="14.25" customHeight="1">
      <c r="E12" s="503"/>
      <c r="G12" s="503" t="s">
        <v>413</v>
      </c>
      <c r="I12" s="497" t="s">
        <v>1245</v>
      </c>
      <c r="K12" s="504" t="s">
        <v>1243</v>
      </c>
      <c r="M12" s="504" t="s">
        <v>1243</v>
      </c>
    </row>
    <row r="13" spans="1:27" ht="14.25" customHeight="1">
      <c r="E13" s="503"/>
      <c r="G13" s="503" t="s">
        <v>1024</v>
      </c>
      <c r="I13" s="497" t="s">
        <v>1248</v>
      </c>
    </row>
    <row r="14" spans="1:27" ht="14.25" customHeight="1"/>
    <row r="15" spans="1:27" ht="14.25" customHeight="1"/>
    <row r="16" spans="1:27" ht="14.25" customHeight="1">
      <c r="A16" s="506" t="s">
        <v>1213</v>
      </c>
      <c r="B16" s="503" t="s">
        <v>1240</v>
      </c>
      <c r="C16" s="498" t="s">
        <v>1251</v>
      </c>
      <c r="D16" s="498" t="s">
        <v>1257</v>
      </c>
      <c r="E16" s="503" t="s">
        <v>1259</v>
      </c>
      <c r="F16" s="507" t="s">
        <v>1265</v>
      </c>
      <c r="G16" s="503" t="s">
        <v>1274</v>
      </c>
      <c r="I16" s="503" t="s">
        <v>196</v>
      </c>
      <c r="J16" s="507" t="s">
        <v>903</v>
      </c>
      <c r="K16" s="507" t="s">
        <v>550</v>
      </c>
      <c r="L16" s="507" t="s">
        <v>94</v>
      </c>
      <c r="M16" s="503" t="s">
        <v>366</v>
      </c>
      <c r="N16" s="503" t="s">
        <v>447</v>
      </c>
      <c r="O16" s="507" t="s">
        <v>131</v>
      </c>
      <c r="P16" s="507" t="s">
        <v>413</v>
      </c>
      <c r="Q16" s="503" t="s">
        <v>1024</v>
      </c>
      <c r="S16" s="508" t="s">
        <v>1219</v>
      </c>
      <c r="T16" s="508" t="s">
        <v>1223</v>
      </c>
      <c r="U16" s="508" t="s">
        <v>1227</v>
      </c>
      <c r="V16" s="508" t="s">
        <v>1231</v>
      </c>
      <c r="W16" s="508" t="s">
        <v>1235</v>
      </c>
      <c r="X16" s="508" t="s">
        <v>1238</v>
      </c>
      <c r="Y16" s="508" t="s">
        <v>1242</v>
      </c>
      <c r="Z16" s="508" t="s">
        <v>1245</v>
      </c>
      <c r="AA16" s="508" t="s">
        <v>1248</v>
      </c>
    </row>
    <row r="17" spans="1:27" ht="14.25" customHeight="1">
      <c r="A17" s="506" t="s">
        <v>1317</v>
      </c>
      <c r="B17" s="507" t="s">
        <v>1318</v>
      </c>
      <c r="C17" s="498" t="s">
        <v>1319</v>
      </c>
      <c r="D17" s="498" t="s">
        <v>1320</v>
      </c>
      <c r="E17" s="503" t="s">
        <v>1321</v>
      </c>
      <c r="F17" s="507" t="s">
        <v>1322</v>
      </c>
      <c r="G17" s="503" t="s">
        <v>1323</v>
      </c>
      <c r="I17" s="503" t="s">
        <v>1324</v>
      </c>
      <c r="J17" s="507" t="s">
        <v>1325</v>
      </c>
      <c r="K17" s="507" t="s">
        <v>1326</v>
      </c>
      <c r="L17" s="507" t="s">
        <v>1327</v>
      </c>
      <c r="M17" s="503" t="s">
        <v>1328</v>
      </c>
      <c r="N17" s="507" t="s">
        <v>1329</v>
      </c>
      <c r="O17" s="507" t="s">
        <v>1330</v>
      </c>
      <c r="P17" s="507" t="s">
        <v>1331</v>
      </c>
      <c r="Q17" s="503" t="s">
        <v>1332</v>
      </c>
      <c r="S17" s="508" t="s">
        <v>1333</v>
      </c>
      <c r="T17" s="508" t="s">
        <v>1334</v>
      </c>
      <c r="U17" s="508" t="s">
        <v>1335</v>
      </c>
      <c r="V17" s="508" t="s">
        <v>1336</v>
      </c>
      <c r="W17" s="508" t="s">
        <v>1337</v>
      </c>
      <c r="X17" s="508" t="s">
        <v>1338</v>
      </c>
      <c r="Y17" s="508" t="s">
        <v>1339</v>
      </c>
      <c r="Z17" s="508" t="s">
        <v>1340</v>
      </c>
      <c r="AA17" s="508" t="s">
        <v>1341</v>
      </c>
    </row>
    <row r="18" spans="1:27" ht="14.25" customHeight="1">
      <c r="A18" s="508" t="s">
        <v>1214</v>
      </c>
      <c r="B18" s="508" t="s">
        <v>1241</v>
      </c>
      <c r="C18" s="508" t="s">
        <v>1252</v>
      </c>
      <c r="D18" s="507" t="s">
        <v>1258</v>
      </c>
      <c r="E18" s="508" t="s">
        <v>1260</v>
      </c>
      <c r="F18" s="504" t="s">
        <v>1266</v>
      </c>
      <c r="G18" s="508" t="s">
        <v>1275</v>
      </c>
      <c r="I18" s="508" t="s">
        <v>1215</v>
      </c>
      <c r="J18" s="508" t="s">
        <v>1226</v>
      </c>
      <c r="K18" s="508" t="s">
        <v>551</v>
      </c>
      <c r="L18" s="508" t="s">
        <v>177</v>
      </c>
      <c r="M18" s="508" t="s">
        <v>1264</v>
      </c>
      <c r="N18" s="508" t="s">
        <v>1278</v>
      </c>
      <c r="O18" s="508" t="s">
        <v>1288</v>
      </c>
      <c r="P18" s="508" t="s">
        <v>1295</v>
      </c>
      <c r="Q18" s="508" t="s">
        <v>1301</v>
      </c>
    </row>
    <row r="19" spans="1:27" ht="14.25" customHeight="1">
      <c r="A19" s="508" t="s">
        <v>1217</v>
      </c>
      <c r="B19" s="508" t="s">
        <v>1244</v>
      </c>
      <c r="C19" s="508" t="s">
        <v>1253</v>
      </c>
      <c r="D19" s="509"/>
      <c r="E19" s="508" t="s">
        <v>1261</v>
      </c>
      <c r="F19" s="504" t="s">
        <v>1268</v>
      </c>
      <c r="G19" s="508" t="s">
        <v>1277</v>
      </c>
      <c r="I19" s="508" t="s">
        <v>1218</v>
      </c>
      <c r="J19" s="508" t="s">
        <v>1230</v>
      </c>
      <c r="K19" s="508" t="s">
        <v>566</v>
      </c>
      <c r="L19" s="508" t="s">
        <v>1254</v>
      </c>
      <c r="M19" s="508" t="s">
        <v>1267</v>
      </c>
      <c r="N19" s="508" t="s">
        <v>1280</v>
      </c>
      <c r="O19" s="508" t="s">
        <v>1289</v>
      </c>
      <c r="P19" s="508" t="s">
        <v>1296</v>
      </c>
      <c r="Q19" s="508" t="s">
        <v>1302</v>
      </c>
    </row>
    <row r="20" spans="1:27" ht="14.25" customHeight="1">
      <c r="A20" s="508" t="s">
        <v>1221</v>
      </c>
      <c r="B20" s="508" t="s">
        <v>1246</v>
      </c>
      <c r="C20" s="508" t="s">
        <v>1255</v>
      </c>
      <c r="D20" s="509"/>
      <c r="E20" s="508" t="s">
        <v>1263</v>
      </c>
      <c r="F20" s="504" t="s">
        <v>1270</v>
      </c>
      <c r="G20" s="508" t="s">
        <v>1279</v>
      </c>
      <c r="I20" s="508" t="s">
        <v>1222</v>
      </c>
      <c r="J20" s="508" t="s">
        <v>1234</v>
      </c>
      <c r="K20" s="508" t="s">
        <v>638</v>
      </c>
      <c r="L20" s="508" t="s">
        <v>1256</v>
      </c>
      <c r="M20" s="508" t="s">
        <v>1269</v>
      </c>
      <c r="N20" s="508" t="s">
        <v>1281</v>
      </c>
      <c r="O20" s="508" t="s">
        <v>1290</v>
      </c>
      <c r="P20" s="508" t="s">
        <v>1297</v>
      </c>
      <c r="Q20" s="508" t="s">
        <v>1303</v>
      </c>
    </row>
    <row r="21" spans="1:27" ht="14.25" customHeight="1">
      <c r="A21" s="508" t="s">
        <v>1225</v>
      </c>
      <c r="B21" s="508" t="s">
        <v>1249</v>
      </c>
      <c r="C21" s="509"/>
      <c r="D21" s="509"/>
      <c r="F21" s="504" t="s">
        <v>1272</v>
      </c>
      <c r="K21" s="508" t="s">
        <v>1247</v>
      </c>
      <c r="L21" s="508" t="s">
        <v>182</v>
      </c>
      <c r="M21" s="508" t="s">
        <v>1271</v>
      </c>
      <c r="N21" s="508" t="s">
        <v>1282</v>
      </c>
      <c r="O21" s="508" t="s">
        <v>1291</v>
      </c>
      <c r="P21" s="508" t="s">
        <v>414</v>
      </c>
      <c r="Q21" s="508" t="s">
        <v>1304</v>
      </c>
    </row>
    <row r="22" spans="1:27" ht="14.25" customHeight="1">
      <c r="A22" s="508" t="s">
        <v>1229</v>
      </c>
      <c r="B22" s="508" t="s">
        <v>1250</v>
      </c>
      <c r="C22" s="509"/>
      <c r="D22" s="509"/>
      <c r="K22" s="508" t="s">
        <v>572</v>
      </c>
      <c r="L22" s="508" t="s">
        <v>95</v>
      </c>
      <c r="M22" s="508" t="s">
        <v>1273</v>
      </c>
      <c r="N22" s="508" t="s">
        <v>1283</v>
      </c>
      <c r="O22" s="508" t="s">
        <v>1292</v>
      </c>
      <c r="P22" s="508" t="s">
        <v>1298</v>
      </c>
      <c r="Q22" s="508" t="s">
        <v>1025</v>
      </c>
    </row>
    <row r="23" spans="1:27" ht="14.25" customHeight="1">
      <c r="A23" s="508" t="s">
        <v>1233</v>
      </c>
      <c r="B23" s="509"/>
      <c r="C23" s="509"/>
      <c r="D23" s="509"/>
      <c r="K23" s="508" t="s">
        <v>611</v>
      </c>
      <c r="L23" s="508" t="s">
        <v>1262</v>
      </c>
      <c r="M23" s="508" t="s">
        <v>1276</v>
      </c>
      <c r="N23" s="508" t="s">
        <v>1284</v>
      </c>
      <c r="O23" s="508" t="s">
        <v>1293</v>
      </c>
      <c r="P23" s="508" t="s">
        <v>1299</v>
      </c>
      <c r="Q23" s="508" t="s">
        <v>1305</v>
      </c>
    </row>
    <row r="24" spans="1:27" ht="14.25" customHeight="1">
      <c r="A24" s="508" t="s">
        <v>1237</v>
      </c>
      <c r="B24" s="509"/>
      <c r="C24" s="509"/>
      <c r="D24" s="509"/>
      <c r="N24" s="508" t="s">
        <v>1285</v>
      </c>
      <c r="O24" s="508" t="s">
        <v>1294</v>
      </c>
      <c r="P24" s="508" t="s">
        <v>1300</v>
      </c>
      <c r="Q24" s="508" t="s">
        <v>1306</v>
      </c>
    </row>
    <row r="25" spans="1:27" ht="14.25" customHeight="1">
      <c r="N25" s="508" t="s">
        <v>1286</v>
      </c>
      <c r="O25" s="508" t="s">
        <v>967</v>
      </c>
    </row>
    <row r="26" spans="1:27" ht="14.25" customHeight="1">
      <c r="N26" s="508" t="s">
        <v>1287</v>
      </c>
    </row>
    <row r="27" spans="1:27" ht="14.25" customHeight="1"/>
    <row r="28" spans="1:27" ht="14.25" customHeight="1"/>
    <row r="29" spans="1:27" ht="14.25" customHeight="1"/>
    <row r="30" spans="1:27" ht="14.25" customHeight="1"/>
    <row r="31" spans="1:27" ht="14.25" customHeight="1"/>
    <row r="32" spans="1:27"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baseColWidth="10" defaultColWidth="12.58203125" defaultRowHeight="15" customHeight="1"/>
  <cols>
    <col min="1" max="6" width="11" customWidth="1"/>
  </cols>
  <sheetData>
    <row r="1" spans="1:1" ht="14.25" customHeight="1">
      <c r="A1" s="288" t="s">
        <v>406</v>
      </c>
    </row>
    <row r="2" spans="1:1" ht="14.25" customHeight="1">
      <c r="A2" s="288" t="s">
        <v>416</v>
      </c>
    </row>
    <row r="3" spans="1:1" ht="14.25" customHeight="1">
      <c r="A3" s="288" t="s">
        <v>432</v>
      </c>
    </row>
    <row r="4" spans="1:1" ht="14.25" customHeight="1">
      <c r="A4" s="288" t="s">
        <v>1342</v>
      </c>
    </row>
    <row r="5" spans="1:1" ht="14.25" customHeight="1">
      <c r="A5" s="288" t="s">
        <v>789</v>
      </c>
    </row>
    <row r="6" spans="1:1" ht="14.25" customHeight="1">
      <c r="A6" s="288" t="s">
        <v>1343</v>
      </c>
    </row>
    <row r="7" spans="1:1" ht="14.25" customHeight="1">
      <c r="A7" s="288" t="s">
        <v>1344</v>
      </c>
    </row>
    <row r="8" spans="1:1" ht="14.25" customHeight="1">
      <c r="A8" s="288" t="s">
        <v>378</v>
      </c>
    </row>
    <row r="9" spans="1:1" ht="14.25" customHeight="1">
      <c r="A9" s="288" t="s">
        <v>1345</v>
      </c>
    </row>
    <row r="10" spans="1:1" ht="14.25" customHeight="1">
      <c r="A10" s="288" t="s">
        <v>257</v>
      </c>
    </row>
    <row r="11" spans="1:1" ht="14.25" customHeight="1">
      <c r="A11" s="288" t="s">
        <v>657</v>
      </c>
    </row>
    <row r="12" spans="1:1" ht="14.25" customHeight="1">
      <c r="A12" s="288" t="s">
        <v>1346</v>
      </c>
    </row>
    <row r="13" spans="1:1" ht="14.25" customHeight="1">
      <c r="A13" s="288" t="s">
        <v>1049</v>
      </c>
    </row>
    <row r="14" spans="1:1" ht="14.25" customHeight="1">
      <c r="A14" s="288" t="s">
        <v>1347</v>
      </c>
    </row>
    <row r="15" spans="1:1" ht="14.25" customHeight="1">
      <c r="A15" s="288" t="s">
        <v>1348</v>
      </c>
    </row>
    <row r="16" spans="1:1" ht="14.25" customHeight="1">
      <c r="A16" s="288" t="s">
        <v>980</v>
      </c>
    </row>
    <row r="17" spans="1:1" ht="14.25" customHeight="1">
      <c r="A17" s="288" t="s">
        <v>1349</v>
      </c>
    </row>
    <row r="18" spans="1:1" ht="14.25" customHeight="1"/>
    <row r="19" spans="1:1" ht="14.25" customHeight="1"/>
    <row r="20" spans="1:1" ht="14.25" customHeight="1"/>
    <row r="21" spans="1:1" ht="14.25" customHeight="1"/>
    <row r="22" spans="1:1" ht="14.25" customHeight="1"/>
    <row r="23" spans="1:1" ht="14.25" customHeight="1"/>
    <row r="24" spans="1:1" ht="14.25" customHeight="1"/>
    <row r="25" spans="1:1" ht="14.25" customHeight="1"/>
    <row r="26" spans="1:1" ht="14.25" customHeight="1"/>
    <row r="27" spans="1:1" ht="14.25" customHeight="1"/>
    <row r="28" spans="1:1" ht="14.25" customHeight="1"/>
    <row r="29" spans="1:1" ht="14.25" customHeight="1"/>
    <row r="30" spans="1:1" ht="14.25" customHeight="1"/>
    <row r="31" spans="1:1" ht="14.25" customHeight="1"/>
    <row r="32" spans="1:1"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CB273"/>
  <sheetViews>
    <sheetView topLeftCell="BI8" zoomScale="60" zoomScaleNormal="60" workbookViewId="0">
      <selection activeCell="D56" sqref="D56"/>
    </sheetView>
  </sheetViews>
  <sheetFormatPr baseColWidth="10" defaultColWidth="12.58203125" defaultRowHeight="72.75" customHeight="1"/>
  <cols>
    <col min="1" max="1" width="5.33203125" style="854" customWidth="1"/>
    <col min="2" max="2" width="29.25" style="854" customWidth="1"/>
    <col min="3" max="3" width="36" style="854" customWidth="1"/>
    <col min="4" max="4" width="51.58203125" style="854" customWidth="1"/>
    <col min="5" max="5" width="15.83203125" style="854" customWidth="1"/>
    <col min="6" max="7" width="11" style="854" customWidth="1"/>
    <col min="8" max="8" width="11.08203125" style="854" customWidth="1"/>
    <col min="9" max="9" width="16.75" style="854" customWidth="1"/>
    <col min="10" max="10" width="31.33203125" style="854" customWidth="1"/>
    <col min="11" max="11" width="34.75" style="854" customWidth="1"/>
    <col min="12" max="12" width="15.33203125" style="854" customWidth="1"/>
    <col min="13" max="13" width="16.75" style="854" hidden="1" customWidth="1"/>
    <col min="14" max="14" width="11.08203125" style="854" hidden="1" customWidth="1"/>
    <col min="15" max="15" width="14" style="854" hidden="1" customWidth="1"/>
    <col min="16" max="16" width="14.75" style="854" hidden="1" customWidth="1"/>
    <col min="17" max="17" width="18.83203125" style="854" hidden="1" customWidth="1"/>
    <col min="18" max="18" width="11.08203125" style="854" customWidth="1"/>
    <col min="19" max="19" width="18" style="854" customWidth="1"/>
    <col min="20" max="20" width="11.08203125" hidden="1" customWidth="1"/>
    <col min="21" max="21" width="21.25" hidden="1" customWidth="1"/>
    <col min="22" max="22" width="11.08203125" hidden="1" customWidth="1"/>
    <col min="23" max="23" width="22" hidden="1" customWidth="1"/>
    <col min="24" max="24" width="11.08203125" hidden="1" customWidth="1"/>
    <col min="25" max="25" width="26.25" hidden="1" customWidth="1"/>
    <col min="26" max="26" width="17" hidden="1" customWidth="1"/>
    <col min="27" max="28" width="11" hidden="1" customWidth="1"/>
    <col min="29" max="29" width="11.08203125" hidden="1" customWidth="1"/>
    <col min="30" max="30" width="39.5" hidden="1" customWidth="1"/>
    <col min="31" max="31" width="45.75" hidden="1" customWidth="1"/>
    <col min="32" max="32" width="24.58203125" hidden="1" customWidth="1"/>
    <col min="33" max="35" width="11.08203125" hidden="1" customWidth="1"/>
    <col min="36" max="36" width="59.58203125" hidden="1" customWidth="1"/>
    <col min="37" max="37" width="41.25" hidden="1" customWidth="1"/>
    <col min="38" max="38" width="18" hidden="1" customWidth="1"/>
    <col min="39" max="39" width="14.08203125" hidden="1" customWidth="1"/>
    <col min="40" max="40" width="13" hidden="1" customWidth="1"/>
    <col min="41" max="41" width="18.75" hidden="1" customWidth="1"/>
    <col min="42" max="42" width="51.25" hidden="1" customWidth="1"/>
    <col min="43" max="43" width="43.25" hidden="1" customWidth="1"/>
    <col min="44" max="44" width="16.08203125" style="854" customWidth="1"/>
    <col min="45" max="45" width="10.5" style="854" customWidth="1"/>
    <col min="46" max="47" width="13.83203125" style="854" customWidth="1"/>
    <col min="48" max="48" width="45.75" style="854" customWidth="1"/>
    <col min="49" max="49" width="37.83203125" style="854" customWidth="1"/>
    <col min="50" max="50" width="20.75" style="854" bestFit="1" customWidth="1"/>
    <col min="51" max="51" width="12.83203125" style="854" customWidth="1"/>
    <col min="52" max="52" width="18.08203125" style="854" customWidth="1"/>
    <col min="53" max="53" width="10.5" style="854" customWidth="1"/>
    <col min="54" max="54" width="50.5" style="854" customWidth="1"/>
    <col min="55" max="55" width="51.58203125" style="854" customWidth="1"/>
    <col min="56" max="63" width="17" style="854" customWidth="1"/>
    <col min="64" max="64" width="19.25" style="854" customWidth="1"/>
    <col min="65" max="70" width="17" style="854" customWidth="1"/>
    <col min="71" max="71" width="28.5" style="854" customWidth="1"/>
    <col min="72" max="72" width="45.33203125" style="854" customWidth="1"/>
    <col min="73" max="73" width="30.33203125" style="854" customWidth="1"/>
    <col min="74" max="75" width="11" style="854" customWidth="1"/>
    <col min="76" max="76" width="16.25" style="854" customWidth="1"/>
    <col min="77" max="77" width="11" style="854" customWidth="1"/>
    <col min="78" max="78" width="12.33203125" style="854" customWidth="1"/>
    <col min="79" max="79" width="29.75" style="854" customWidth="1"/>
    <col min="80" max="16384" width="12.58203125" style="854"/>
  </cols>
  <sheetData>
    <row r="1" spans="1:79" customFormat="1" ht="24" hidden="1" customHeight="1">
      <c r="A1" s="1054" t="s">
        <v>4</v>
      </c>
      <c r="B1" s="1055" t="s">
        <v>1350</v>
      </c>
      <c r="C1" s="1036"/>
      <c r="D1" s="1036"/>
      <c r="E1" s="1036"/>
      <c r="F1" s="1036"/>
      <c r="G1" s="1036"/>
      <c r="H1" s="1036"/>
      <c r="I1" s="1036"/>
      <c r="J1" s="1036"/>
      <c r="K1" s="1036"/>
      <c r="L1" s="1020"/>
      <c r="M1" s="632"/>
      <c r="N1" s="632"/>
      <c r="O1" s="633"/>
      <c r="P1" s="634"/>
      <c r="Q1" s="633"/>
      <c r="R1" s="634"/>
      <c r="S1" s="633"/>
      <c r="T1" s="634"/>
      <c r="U1" s="633"/>
      <c r="V1" s="634"/>
      <c r="W1" s="633"/>
      <c r="X1" s="634"/>
      <c r="Y1" s="633"/>
      <c r="Z1" s="633"/>
      <c r="AA1" s="635"/>
      <c r="AB1" s="634"/>
      <c r="AC1" s="635"/>
      <c r="AD1" s="634"/>
      <c r="AE1" s="634"/>
      <c r="AF1" s="633"/>
      <c r="AG1" s="635"/>
      <c r="AH1" s="634"/>
      <c r="AI1" s="635"/>
      <c r="AJ1" s="634"/>
      <c r="AK1" s="634"/>
      <c r="AL1" s="633"/>
      <c r="AM1" s="635"/>
      <c r="AN1" s="634"/>
      <c r="AO1" s="635"/>
      <c r="AP1" s="636"/>
      <c r="AQ1" s="637"/>
      <c r="AR1" s="633"/>
      <c r="AS1" s="635"/>
      <c r="AT1" s="634"/>
      <c r="AU1" s="635"/>
      <c r="AV1" s="638"/>
      <c r="AW1" s="638"/>
      <c r="AX1" s="633"/>
      <c r="AY1" s="635"/>
      <c r="AZ1" s="634"/>
      <c r="BA1" s="635"/>
      <c r="BB1" s="634"/>
      <c r="BC1" s="634"/>
      <c r="BD1" s="156"/>
      <c r="BE1" s="156"/>
      <c r="BF1" s="156"/>
      <c r="BG1" s="156"/>
      <c r="BH1" s="156"/>
      <c r="BI1" s="156"/>
      <c r="BJ1" s="156"/>
      <c r="BK1" s="156"/>
      <c r="BL1" s="156"/>
      <c r="BM1" s="156"/>
      <c r="BN1" s="156"/>
      <c r="BO1" s="156"/>
      <c r="BP1" s="156"/>
      <c r="BQ1" s="156"/>
      <c r="BR1" s="156"/>
      <c r="BS1" s="632"/>
      <c r="BT1" s="634"/>
      <c r="BU1" s="632"/>
      <c r="BV1" s="634"/>
      <c r="BW1" s="634"/>
      <c r="BX1" s="634"/>
      <c r="BY1" s="634"/>
      <c r="BZ1" s="634"/>
      <c r="CA1" s="634"/>
    </row>
    <row r="2" spans="1:79" customFormat="1" ht="27" hidden="1" customHeight="1">
      <c r="A2" s="1013"/>
      <c r="B2" s="158" t="s">
        <v>51</v>
      </c>
      <c r="C2" s="1056" t="s">
        <v>52</v>
      </c>
      <c r="D2" s="1036"/>
      <c r="E2" s="1036"/>
      <c r="F2" s="1036"/>
      <c r="G2" s="1036"/>
      <c r="H2" s="1036"/>
      <c r="I2" s="1036"/>
      <c r="J2" s="1036"/>
      <c r="K2" s="1036"/>
      <c r="L2" s="1020"/>
      <c r="M2" s="639"/>
      <c r="N2" s="640"/>
      <c r="O2" s="641"/>
      <c r="P2" s="642"/>
      <c r="Q2" s="641"/>
      <c r="R2" s="642"/>
      <c r="S2" s="641"/>
      <c r="T2" s="642"/>
      <c r="U2" s="641"/>
      <c r="V2" s="642"/>
      <c r="W2" s="641"/>
      <c r="X2" s="642"/>
      <c r="Y2" s="641"/>
      <c r="Z2" s="643"/>
      <c r="AA2" s="644"/>
      <c r="AB2" s="642"/>
      <c r="AC2" s="644"/>
      <c r="AD2" s="642"/>
      <c r="AE2" s="642"/>
      <c r="AF2" s="643"/>
      <c r="AG2" s="644"/>
      <c r="AH2" s="642"/>
      <c r="AI2" s="644"/>
      <c r="AJ2" s="642"/>
      <c r="AK2" s="642"/>
      <c r="AL2" s="641"/>
      <c r="AM2" s="644"/>
      <c r="AN2" s="642"/>
      <c r="AO2" s="644"/>
      <c r="AP2" s="645"/>
      <c r="AQ2" s="646"/>
      <c r="AR2" s="641"/>
      <c r="AS2" s="644"/>
      <c r="AT2" s="642"/>
      <c r="AU2" s="644"/>
      <c r="AV2" s="647"/>
      <c r="AW2" s="647"/>
      <c r="AX2" s="641"/>
      <c r="AY2" s="644"/>
      <c r="AZ2" s="642"/>
      <c r="BA2" s="644"/>
      <c r="BB2" s="642"/>
      <c r="BC2" s="642"/>
      <c r="BD2" s="157"/>
      <c r="BE2" s="157"/>
      <c r="BF2" s="157"/>
      <c r="BG2" s="157"/>
      <c r="BH2" s="157"/>
      <c r="BI2" s="157"/>
      <c r="BJ2" s="157"/>
      <c r="BK2" s="157"/>
      <c r="BL2" s="157"/>
      <c r="BM2" s="157"/>
      <c r="BN2" s="157"/>
      <c r="BO2" s="157"/>
      <c r="BP2" s="157"/>
      <c r="BQ2" s="157"/>
      <c r="BR2" s="157"/>
      <c r="BS2" s="648"/>
      <c r="BT2" s="642"/>
      <c r="BU2" s="648"/>
      <c r="BV2" s="642"/>
      <c r="BW2" s="642"/>
      <c r="BX2" s="649"/>
      <c r="BY2" s="649"/>
      <c r="BZ2" s="649"/>
      <c r="CA2" s="649"/>
    </row>
    <row r="3" spans="1:79" customFormat="1" ht="27" hidden="1" customHeight="1">
      <c r="A3" s="1013"/>
      <c r="B3" s="159" t="s">
        <v>53</v>
      </c>
      <c r="C3" s="1057" t="s">
        <v>54</v>
      </c>
      <c r="D3" s="1036"/>
      <c r="E3" s="1036"/>
      <c r="F3" s="1036"/>
      <c r="G3" s="1036"/>
      <c r="H3" s="1036"/>
      <c r="I3" s="1036"/>
      <c r="J3" s="1036"/>
      <c r="K3" s="1036"/>
      <c r="L3" s="1020"/>
      <c r="M3" s="639"/>
      <c r="N3" s="640"/>
      <c r="O3" s="641"/>
      <c r="P3" s="642"/>
      <c r="Q3" s="641"/>
      <c r="R3" s="642"/>
      <c r="S3" s="641"/>
      <c r="T3" s="642"/>
      <c r="U3" s="641"/>
      <c r="V3" s="642"/>
      <c r="W3" s="641"/>
      <c r="X3" s="642"/>
      <c r="Y3" s="641"/>
      <c r="Z3" s="643"/>
      <c r="AA3" s="644"/>
      <c r="AB3" s="642"/>
      <c r="AC3" s="644"/>
      <c r="AD3" s="642"/>
      <c r="AE3" s="642"/>
      <c r="AF3" s="643"/>
      <c r="AG3" s="644"/>
      <c r="AH3" s="642"/>
      <c r="AI3" s="644"/>
      <c r="AJ3" s="642"/>
      <c r="AK3" s="642"/>
      <c r="AL3" s="641"/>
      <c r="AM3" s="644"/>
      <c r="AN3" s="642"/>
      <c r="AO3" s="644"/>
      <c r="AP3" s="645"/>
      <c r="AQ3" s="646"/>
      <c r="AR3" s="641"/>
      <c r="AS3" s="644"/>
      <c r="AT3" s="642"/>
      <c r="AU3" s="644"/>
      <c r="AV3" s="647"/>
      <c r="AW3" s="647"/>
      <c r="AX3" s="641"/>
      <c r="AY3" s="644"/>
      <c r="AZ3" s="642"/>
      <c r="BA3" s="644"/>
      <c r="BB3" s="642"/>
      <c r="BC3" s="642"/>
      <c r="BD3" s="157"/>
      <c r="BE3" s="157"/>
      <c r="BF3" s="157"/>
      <c r="BG3" s="157"/>
      <c r="BH3" s="157"/>
      <c r="BI3" s="157"/>
      <c r="BJ3" s="157"/>
      <c r="BK3" s="157"/>
      <c r="BL3" s="157"/>
      <c r="BM3" s="157"/>
      <c r="BN3" s="157"/>
      <c r="BO3" s="157"/>
      <c r="BP3" s="157"/>
      <c r="BQ3" s="157"/>
      <c r="BR3" s="157"/>
      <c r="BS3" s="648"/>
      <c r="BT3" s="642"/>
      <c r="BU3" s="648"/>
      <c r="BV3" s="642"/>
      <c r="BW3" s="642"/>
      <c r="BX3" s="649"/>
      <c r="BY3" s="649"/>
      <c r="BZ3" s="649"/>
      <c r="CA3" s="649"/>
    </row>
    <row r="4" spans="1:79" customFormat="1" ht="54.75" hidden="1" customHeight="1">
      <c r="A4" s="1013"/>
      <c r="B4" s="158" t="s">
        <v>55</v>
      </c>
      <c r="C4" s="1058">
        <v>44286</v>
      </c>
      <c r="D4" s="1036"/>
      <c r="E4" s="1036"/>
      <c r="F4" s="1036"/>
      <c r="G4" s="1036"/>
      <c r="H4" s="1036"/>
      <c r="I4" s="1036"/>
      <c r="J4" s="1036"/>
      <c r="K4" s="1036"/>
      <c r="L4" s="1020"/>
      <c r="M4" s="639"/>
      <c r="N4" s="640"/>
      <c r="O4" s="641"/>
      <c r="P4" s="642"/>
      <c r="Q4" s="641"/>
      <c r="R4" s="642"/>
      <c r="S4" s="641"/>
      <c r="T4" s="642"/>
      <c r="U4" s="641"/>
      <c r="V4" s="642"/>
      <c r="W4" s="641"/>
      <c r="X4" s="642"/>
      <c r="Y4" s="641"/>
      <c r="Z4" s="643"/>
      <c r="AA4" s="644"/>
      <c r="AB4" s="642"/>
      <c r="AC4" s="644"/>
      <c r="AD4" s="642"/>
      <c r="AE4" s="642"/>
      <c r="AF4" s="643"/>
      <c r="AG4" s="644"/>
      <c r="AH4" s="642"/>
      <c r="AI4" s="644"/>
      <c r="AJ4" s="642"/>
      <c r="AK4" s="642"/>
      <c r="AL4" s="641"/>
      <c r="AM4" s="644"/>
      <c r="AN4" s="642"/>
      <c r="AO4" s="644"/>
      <c r="AP4" s="645"/>
      <c r="AQ4" s="646"/>
      <c r="AR4" s="641"/>
      <c r="AS4" s="644"/>
      <c r="AT4" s="642"/>
      <c r="AU4" s="644"/>
      <c r="AV4" s="647"/>
      <c r="AW4" s="647"/>
      <c r="AX4" s="641"/>
      <c r="AY4" s="644"/>
      <c r="AZ4" s="642"/>
      <c r="BA4" s="644"/>
      <c r="BB4" s="642"/>
      <c r="BC4" s="642"/>
      <c r="BD4" s="642"/>
      <c r="BE4" s="642"/>
      <c r="BF4" s="642"/>
      <c r="BG4" s="642"/>
      <c r="BH4" s="642"/>
      <c r="BI4" s="642"/>
      <c r="BJ4" s="642"/>
      <c r="BK4" s="642"/>
      <c r="BL4" s="642"/>
      <c r="BM4" s="642"/>
      <c r="BN4" s="642"/>
      <c r="BO4" s="642"/>
      <c r="BP4" s="642"/>
      <c r="BQ4" s="642"/>
      <c r="BR4" s="642"/>
      <c r="BS4" s="648"/>
      <c r="BT4" s="642"/>
      <c r="BU4" s="648"/>
      <c r="BV4" s="642"/>
      <c r="BW4" s="642"/>
      <c r="BX4" s="649"/>
      <c r="BY4" s="649"/>
      <c r="BZ4" s="649"/>
      <c r="CA4" s="649"/>
    </row>
    <row r="5" spans="1:79" customFormat="1" ht="41.25" hidden="1" customHeight="1">
      <c r="A5" s="1013"/>
      <c r="B5" s="159" t="s">
        <v>56</v>
      </c>
      <c r="C5" s="1057" t="s">
        <v>57</v>
      </c>
      <c r="D5" s="1036"/>
      <c r="E5" s="1036"/>
      <c r="F5" s="1036"/>
      <c r="G5" s="1036"/>
      <c r="H5" s="1036"/>
      <c r="I5" s="1036"/>
      <c r="J5" s="1036"/>
      <c r="K5" s="1036"/>
      <c r="L5" s="1020"/>
      <c r="M5" s="639"/>
      <c r="N5" s="640"/>
      <c r="O5" s="650"/>
      <c r="P5" s="642"/>
      <c r="Q5" s="650"/>
      <c r="R5" s="642"/>
      <c r="S5" s="650"/>
      <c r="T5" s="642"/>
      <c r="U5" s="650"/>
      <c r="V5" s="651"/>
      <c r="W5" s="650"/>
      <c r="X5" s="651"/>
      <c r="Y5" s="641"/>
      <c r="Z5" s="652"/>
      <c r="AA5" s="653"/>
      <c r="AB5" s="651"/>
      <c r="AC5" s="653"/>
      <c r="AD5" s="651"/>
      <c r="AE5" s="651"/>
      <c r="AF5" s="652"/>
      <c r="AG5" s="653"/>
      <c r="AH5" s="651"/>
      <c r="AI5" s="653"/>
      <c r="AJ5" s="651"/>
      <c r="AK5" s="651"/>
      <c r="AL5" s="650"/>
      <c r="AM5" s="653"/>
      <c r="AN5" s="651"/>
      <c r="AO5" s="653"/>
      <c r="AP5" s="654"/>
      <c r="AQ5" s="655"/>
      <c r="AR5" s="650"/>
      <c r="AS5" s="653"/>
      <c r="AT5" s="651"/>
      <c r="AU5" s="653"/>
      <c r="AV5" s="656"/>
      <c r="AW5" s="656"/>
      <c r="AX5" s="650"/>
      <c r="AY5" s="653"/>
      <c r="AZ5" s="651"/>
      <c r="BA5" s="653"/>
      <c r="BB5" s="651"/>
      <c r="BC5" s="651"/>
      <c r="BD5" s="642"/>
      <c r="BE5" s="642"/>
      <c r="BF5" s="642"/>
      <c r="BG5" s="642"/>
      <c r="BH5" s="642"/>
      <c r="BI5" s="642"/>
      <c r="BJ5" s="642"/>
      <c r="BK5" s="642"/>
      <c r="BL5" s="642"/>
      <c r="BM5" s="642"/>
      <c r="BN5" s="642"/>
      <c r="BO5" s="642"/>
      <c r="BP5" s="642"/>
      <c r="BQ5" s="642"/>
      <c r="BR5" s="642"/>
      <c r="BS5" s="657"/>
      <c r="BT5" s="651"/>
      <c r="BU5" s="657"/>
      <c r="BV5" s="651"/>
      <c r="BW5" s="651"/>
      <c r="BX5" s="658"/>
      <c r="BY5" s="658"/>
      <c r="BZ5" s="649"/>
      <c r="CA5" s="649"/>
    </row>
    <row r="6" spans="1:79" customFormat="1" ht="46.5" hidden="1" customHeight="1">
      <c r="A6" s="1014"/>
      <c r="B6" s="158" t="s">
        <v>58</v>
      </c>
      <c r="C6" s="1059" t="s">
        <v>1351</v>
      </c>
      <c r="D6" s="1036"/>
      <c r="E6" s="1036"/>
      <c r="F6" s="1036"/>
      <c r="G6" s="1036"/>
      <c r="H6" s="1036"/>
      <c r="I6" s="1036"/>
      <c r="J6" s="1036"/>
      <c r="K6" s="1036"/>
      <c r="L6" s="1020"/>
      <c r="M6" s="639"/>
      <c r="N6" s="640"/>
      <c r="O6" s="650"/>
      <c r="P6" s="642"/>
      <c r="Q6" s="650"/>
      <c r="R6" s="642"/>
      <c r="S6" s="650"/>
      <c r="T6" s="642"/>
      <c r="U6" s="650"/>
      <c r="V6" s="651"/>
      <c r="W6" s="650"/>
      <c r="X6" s="651"/>
      <c r="Y6" s="641"/>
      <c r="Z6" s="652"/>
      <c r="AA6" s="653"/>
      <c r="AB6" s="651"/>
      <c r="AC6" s="653"/>
      <c r="AD6" s="651"/>
      <c r="AE6" s="651"/>
      <c r="AF6" s="652"/>
      <c r="AG6" s="653"/>
      <c r="AH6" s="651"/>
      <c r="AI6" s="653"/>
      <c r="AJ6" s="651"/>
      <c r="AK6" s="651"/>
      <c r="AL6" s="650"/>
      <c r="AM6" s="653"/>
      <c r="AN6" s="651"/>
      <c r="AO6" s="653"/>
      <c r="AP6" s="654"/>
      <c r="AQ6" s="655"/>
      <c r="AR6" s="650"/>
      <c r="AS6" s="653"/>
      <c r="AT6" s="651"/>
      <c r="AU6" s="653"/>
      <c r="AV6" s="656"/>
      <c r="AW6" s="656"/>
      <c r="AX6" s="650"/>
      <c r="AY6" s="653"/>
      <c r="AZ6" s="651"/>
      <c r="BA6" s="653"/>
      <c r="BB6" s="651"/>
      <c r="BC6" s="651"/>
      <c r="BD6" s="642"/>
      <c r="BE6" s="642"/>
      <c r="BF6" s="642"/>
      <c r="BG6" s="642"/>
      <c r="BH6" s="642"/>
      <c r="BI6" s="642"/>
      <c r="BJ6" s="642"/>
      <c r="BK6" s="642"/>
      <c r="BL6" s="642"/>
      <c r="BM6" s="642"/>
      <c r="BN6" s="642"/>
      <c r="BO6" s="642"/>
      <c r="BP6" s="642"/>
      <c r="BQ6" s="642"/>
      <c r="BR6" s="642"/>
      <c r="BS6" s="657"/>
      <c r="BT6" s="651"/>
      <c r="BU6" s="657"/>
      <c r="BV6" s="651"/>
      <c r="BW6" s="651"/>
      <c r="BX6" s="658"/>
      <c r="BY6" s="658"/>
      <c r="BZ6" s="649"/>
      <c r="CA6" s="649"/>
    </row>
    <row r="7" spans="1:79" customFormat="1" ht="72.75" hidden="1" customHeight="1">
      <c r="A7" s="659"/>
      <c r="B7" s="659"/>
      <c r="C7" s="660"/>
      <c r="D7" s="660"/>
      <c r="E7" s="660"/>
      <c r="F7" s="660"/>
      <c r="G7" s="660"/>
      <c r="H7" s="661"/>
      <c r="I7" s="660"/>
      <c r="J7" s="660"/>
      <c r="K7" s="660"/>
      <c r="L7" s="640"/>
      <c r="M7" s="640"/>
      <c r="N7" s="640"/>
      <c r="O7" s="650"/>
      <c r="P7" s="642"/>
      <c r="Q7" s="650"/>
      <c r="R7" s="642"/>
      <c r="S7" s="650"/>
      <c r="T7" s="642"/>
      <c r="U7" s="650"/>
      <c r="V7" s="651"/>
      <c r="W7" s="650"/>
      <c r="X7" s="651"/>
      <c r="Y7" s="641"/>
      <c r="Z7" s="652"/>
      <c r="AA7" s="653"/>
      <c r="AB7" s="651"/>
      <c r="AC7" s="653"/>
      <c r="AD7" s="651"/>
      <c r="AE7" s="651"/>
      <c r="AF7" s="652"/>
      <c r="AG7" s="653"/>
      <c r="AH7" s="651"/>
      <c r="AI7" s="653"/>
      <c r="AJ7" s="651"/>
      <c r="AK7" s="651"/>
      <c r="AL7" s="650"/>
      <c r="AM7" s="653"/>
      <c r="AN7" s="651"/>
      <c r="AO7" s="653"/>
      <c r="AP7" s="654"/>
      <c r="AQ7" s="655"/>
      <c r="AR7" s="650"/>
      <c r="AS7" s="653"/>
      <c r="AT7" s="651"/>
      <c r="AU7" s="653"/>
      <c r="AV7" s="656"/>
      <c r="AW7" s="656"/>
      <c r="AX7" s="650"/>
      <c r="AY7" s="653"/>
      <c r="AZ7" s="651"/>
      <c r="BA7" s="653"/>
      <c r="BB7" s="651"/>
      <c r="BC7" s="651"/>
      <c r="BD7" s="642"/>
      <c r="BE7" s="642"/>
      <c r="BF7" s="642"/>
      <c r="BG7" s="642"/>
      <c r="BH7" s="642"/>
      <c r="BI7" s="642"/>
      <c r="BJ7" s="642"/>
      <c r="BK7" s="642"/>
      <c r="BL7" s="642"/>
      <c r="BM7" s="642"/>
      <c r="BN7" s="642"/>
      <c r="BO7" s="642"/>
      <c r="BP7" s="642"/>
      <c r="BQ7" s="642"/>
      <c r="BR7" s="642"/>
      <c r="BS7" s="657"/>
      <c r="BT7" s="651"/>
      <c r="BU7" s="657"/>
      <c r="BV7" s="651"/>
      <c r="BW7" s="651"/>
      <c r="BX7" s="658"/>
      <c r="BY7" s="658"/>
      <c r="BZ7" s="649"/>
      <c r="CA7" s="649"/>
    </row>
    <row r="8" spans="1:79" customFormat="1" ht="36" customHeight="1">
      <c r="A8" s="1061" t="s">
        <v>9</v>
      </c>
      <c r="B8" s="1030"/>
      <c r="C8" s="1031"/>
      <c r="D8" s="1062" t="s">
        <v>13</v>
      </c>
      <c r="E8" s="1030"/>
      <c r="F8" s="1030"/>
      <c r="G8" s="1031"/>
      <c r="H8" s="1063" t="s">
        <v>18</v>
      </c>
      <c r="I8" s="1034"/>
      <c r="J8" s="1064" t="s">
        <v>21</v>
      </c>
      <c r="K8" s="1036"/>
      <c r="L8" s="1020"/>
      <c r="M8" s="1065" t="s">
        <v>24</v>
      </c>
      <c r="N8" s="1066"/>
      <c r="O8" s="1066"/>
      <c r="P8" s="1066"/>
      <c r="Q8" s="1066"/>
      <c r="R8" s="1066"/>
      <c r="S8" s="1066"/>
      <c r="T8" s="1066"/>
      <c r="U8" s="1066"/>
      <c r="V8" s="1066"/>
      <c r="W8" s="1066"/>
      <c r="X8" s="1066"/>
      <c r="Y8" s="1067"/>
      <c r="Z8" s="1068" t="s">
        <v>1352</v>
      </c>
      <c r="AA8" s="1036"/>
      <c r="AB8" s="1036"/>
      <c r="AC8" s="1036"/>
      <c r="AD8" s="1036"/>
      <c r="AE8" s="1020"/>
      <c r="AF8" s="1068" t="s">
        <v>1353</v>
      </c>
      <c r="AG8" s="1036"/>
      <c r="AH8" s="1036"/>
      <c r="AI8" s="1036"/>
      <c r="AJ8" s="1036"/>
      <c r="AK8" s="1020"/>
      <c r="AL8" s="1068" t="s">
        <v>1354</v>
      </c>
      <c r="AM8" s="1036"/>
      <c r="AN8" s="1036"/>
      <c r="AO8" s="1036"/>
      <c r="AP8" s="1036"/>
      <c r="AQ8" s="1020"/>
      <c r="AR8" s="1039" t="s">
        <v>60</v>
      </c>
      <c r="AS8" s="1036"/>
      <c r="AT8" s="1036"/>
      <c r="AU8" s="1036"/>
      <c r="AV8" s="1036"/>
      <c r="AW8" s="1020"/>
      <c r="AX8" s="1068" t="s">
        <v>61</v>
      </c>
      <c r="AY8" s="1036"/>
      <c r="AZ8" s="1036"/>
      <c r="BA8" s="1036"/>
      <c r="BB8" s="1036"/>
      <c r="BC8" s="1036"/>
      <c r="BD8" s="1020"/>
      <c r="BE8" s="1068" t="s">
        <v>62</v>
      </c>
      <c r="BF8" s="1036"/>
      <c r="BG8" s="1036"/>
      <c r="BH8" s="1036"/>
      <c r="BI8" s="1036"/>
      <c r="BJ8" s="1036"/>
      <c r="BK8" s="1020"/>
      <c r="BL8" s="1068" t="s">
        <v>63</v>
      </c>
      <c r="BM8" s="1036"/>
      <c r="BN8" s="1036"/>
      <c r="BO8" s="1036"/>
      <c r="BP8" s="1036"/>
      <c r="BQ8" s="1036"/>
      <c r="BR8" s="1020"/>
      <c r="BS8" s="1064" t="s">
        <v>39</v>
      </c>
      <c r="BT8" s="1036"/>
      <c r="BU8" s="1020"/>
      <c r="BV8" s="1060" t="s">
        <v>43</v>
      </c>
      <c r="BW8" s="1036"/>
      <c r="BX8" s="1036"/>
      <c r="BY8" s="1036"/>
      <c r="BZ8" s="1036"/>
      <c r="CA8" s="1020"/>
    </row>
    <row r="9" spans="1:79" ht="93">
      <c r="A9" s="160" t="s">
        <v>64</v>
      </c>
      <c r="B9" s="161" t="s">
        <v>65</v>
      </c>
      <c r="C9" s="161" t="s">
        <v>1355</v>
      </c>
      <c r="D9" s="161" t="s">
        <v>67</v>
      </c>
      <c r="E9" s="160" t="s">
        <v>68</v>
      </c>
      <c r="F9" s="161" t="s">
        <v>69</v>
      </c>
      <c r="G9" s="161" t="s">
        <v>70</v>
      </c>
      <c r="H9" s="163" t="s">
        <v>71</v>
      </c>
      <c r="I9" s="163" t="s">
        <v>72</v>
      </c>
      <c r="J9" s="163" t="s">
        <v>73</v>
      </c>
      <c r="K9" s="163" t="s">
        <v>74</v>
      </c>
      <c r="L9" s="161" t="s">
        <v>75</v>
      </c>
      <c r="M9" s="164" t="s">
        <v>76</v>
      </c>
      <c r="N9" s="1069">
        <v>2020</v>
      </c>
      <c r="O9" s="1070"/>
      <c r="P9" s="851">
        <v>2021</v>
      </c>
      <c r="Q9" s="852"/>
      <c r="R9" s="853">
        <v>2022</v>
      </c>
      <c r="S9" s="852"/>
      <c r="T9" s="662">
        <v>2023</v>
      </c>
      <c r="U9" s="663"/>
      <c r="V9" s="662">
        <v>2024</v>
      </c>
      <c r="W9" s="663"/>
      <c r="X9" s="664" t="s">
        <v>77</v>
      </c>
      <c r="Y9" s="665"/>
      <c r="Z9" s="165" t="s">
        <v>78</v>
      </c>
      <c r="AA9" s="166" t="s">
        <v>79</v>
      </c>
      <c r="AB9" s="167" t="s">
        <v>80</v>
      </c>
      <c r="AC9" s="168" t="s">
        <v>81</v>
      </c>
      <c r="AD9" s="167" t="s">
        <v>82</v>
      </c>
      <c r="AE9" s="167" t="s">
        <v>83</v>
      </c>
      <c r="AF9" s="165" t="s">
        <v>78</v>
      </c>
      <c r="AG9" s="168" t="s">
        <v>79</v>
      </c>
      <c r="AH9" s="167" t="s">
        <v>80</v>
      </c>
      <c r="AI9" s="168" t="s">
        <v>81</v>
      </c>
      <c r="AJ9" s="167" t="s">
        <v>82</v>
      </c>
      <c r="AK9" s="167" t="s">
        <v>83</v>
      </c>
      <c r="AL9" s="165" t="s">
        <v>78</v>
      </c>
      <c r="AM9" s="168" t="s">
        <v>79</v>
      </c>
      <c r="AN9" s="167" t="s">
        <v>80</v>
      </c>
      <c r="AO9" s="168" t="s">
        <v>81</v>
      </c>
      <c r="AP9" s="169" t="s">
        <v>82</v>
      </c>
      <c r="AQ9" s="170" t="s">
        <v>83</v>
      </c>
      <c r="AR9" s="171" t="s">
        <v>78</v>
      </c>
      <c r="AS9" s="172" t="s">
        <v>79</v>
      </c>
      <c r="AT9" s="173" t="s">
        <v>80</v>
      </c>
      <c r="AU9" s="172" t="s">
        <v>81</v>
      </c>
      <c r="AV9" s="173" t="s">
        <v>82</v>
      </c>
      <c r="AW9" s="173" t="s">
        <v>83</v>
      </c>
      <c r="AX9" s="173" t="s">
        <v>78</v>
      </c>
      <c r="AY9" s="173" t="s">
        <v>79</v>
      </c>
      <c r="AZ9" s="167" t="s">
        <v>80</v>
      </c>
      <c r="BA9" s="168" t="s">
        <v>81</v>
      </c>
      <c r="BB9" s="167" t="s">
        <v>82</v>
      </c>
      <c r="BC9" s="167" t="s">
        <v>83</v>
      </c>
      <c r="BD9" s="173" t="s">
        <v>84</v>
      </c>
      <c r="BE9" s="173" t="s">
        <v>78</v>
      </c>
      <c r="BF9" s="173" t="s">
        <v>79</v>
      </c>
      <c r="BG9" s="167" t="s">
        <v>80</v>
      </c>
      <c r="BH9" s="168" t="s">
        <v>81</v>
      </c>
      <c r="BI9" s="167" t="s">
        <v>82</v>
      </c>
      <c r="BJ9" s="167" t="s">
        <v>83</v>
      </c>
      <c r="BK9" s="173" t="s">
        <v>84</v>
      </c>
      <c r="BL9" s="173" t="s">
        <v>78</v>
      </c>
      <c r="BM9" s="173" t="s">
        <v>79</v>
      </c>
      <c r="BN9" s="167" t="s">
        <v>80</v>
      </c>
      <c r="BO9" s="168" t="s">
        <v>81</v>
      </c>
      <c r="BP9" s="167" t="s">
        <v>82</v>
      </c>
      <c r="BQ9" s="167" t="s">
        <v>83</v>
      </c>
      <c r="BR9" s="173" t="s">
        <v>84</v>
      </c>
      <c r="BS9" s="161" t="s">
        <v>85</v>
      </c>
      <c r="BT9" s="161" t="s">
        <v>86</v>
      </c>
      <c r="BU9" s="161" t="s">
        <v>87</v>
      </c>
      <c r="BV9" s="666" t="s">
        <v>88</v>
      </c>
      <c r="BW9" s="666" t="s">
        <v>89</v>
      </c>
      <c r="BX9" s="666" t="s">
        <v>90</v>
      </c>
      <c r="BY9" s="667" t="s">
        <v>91</v>
      </c>
      <c r="BZ9" s="667" t="s">
        <v>92</v>
      </c>
      <c r="CA9" s="667" t="s">
        <v>93</v>
      </c>
    </row>
    <row r="10" spans="1:79" customFormat="1" ht="29.25" hidden="1" customHeight="1">
      <c r="A10" s="160"/>
      <c r="B10" s="161"/>
      <c r="C10" s="161"/>
      <c r="D10" s="161"/>
      <c r="E10" s="160"/>
      <c r="F10" s="161"/>
      <c r="G10" s="162"/>
      <c r="H10" s="174"/>
      <c r="I10" s="175"/>
      <c r="J10" s="175"/>
      <c r="K10" s="175"/>
      <c r="L10" s="161"/>
      <c r="M10" s="176"/>
      <c r="N10" s="177" t="s">
        <v>1356</v>
      </c>
      <c r="O10" s="178" t="s">
        <v>1357</v>
      </c>
      <c r="P10" s="176" t="s">
        <v>1356</v>
      </c>
      <c r="Q10" s="668" t="s">
        <v>1357</v>
      </c>
      <c r="R10" s="177" t="s">
        <v>1356</v>
      </c>
      <c r="S10" s="178" t="s">
        <v>1357</v>
      </c>
      <c r="T10" s="177" t="s">
        <v>1356</v>
      </c>
      <c r="U10" s="178" t="s">
        <v>1357</v>
      </c>
      <c r="V10" s="177" t="s">
        <v>1356</v>
      </c>
      <c r="W10" s="178" t="s">
        <v>1357</v>
      </c>
      <c r="X10" s="179" t="s">
        <v>1358</v>
      </c>
      <c r="Y10" s="180" t="s">
        <v>1357</v>
      </c>
      <c r="Z10" s="181"/>
      <c r="AA10" s="182"/>
      <c r="AB10" s="183"/>
      <c r="AC10" s="184"/>
      <c r="AD10" s="183"/>
      <c r="AE10" s="183"/>
      <c r="AF10" s="181"/>
      <c r="AG10" s="184"/>
      <c r="AH10" s="183"/>
      <c r="AI10" s="184"/>
      <c r="AJ10" s="183"/>
      <c r="AK10" s="183"/>
      <c r="AL10" s="181"/>
      <c r="AM10" s="184"/>
      <c r="AN10" s="183"/>
      <c r="AO10" s="184"/>
      <c r="AP10" s="185"/>
      <c r="AQ10" s="186"/>
      <c r="AR10" s="181"/>
      <c r="AS10" s="184"/>
      <c r="AT10" s="183"/>
      <c r="AU10" s="184"/>
      <c r="AV10" s="183"/>
      <c r="AW10" s="183"/>
      <c r="AX10" s="187"/>
      <c r="AY10" s="188"/>
      <c r="AZ10" s="183"/>
      <c r="BA10" s="184"/>
      <c r="BB10" s="183"/>
      <c r="BC10" s="183"/>
      <c r="BD10" s="173"/>
      <c r="BE10" s="173"/>
      <c r="BF10" s="173"/>
      <c r="BG10" s="173"/>
      <c r="BH10" s="173"/>
      <c r="BI10" s="173"/>
      <c r="BJ10" s="173"/>
      <c r="BK10" s="173"/>
      <c r="BL10" s="173"/>
      <c r="BM10" s="173"/>
      <c r="BN10" s="173"/>
      <c r="BO10" s="173"/>
      <c r="BP10" s="173"/>
      <c r="BQ10" s="173"/>
      <c r="BR10" s="173"/>
      <c r="BS10" s="161"/>
      <c r="BT10" s="161"/>
      <c r="BU10" s="161"/>
      <c r="BV10" s="669"/>
      <c r="BW10" s="669"/>
      <c r="BX10" s="189"/>
      <c r="BY10" s="670"/>
      <c r="BZ10" s="670"/>
      <c r="CA10" s="670"/>
    </row>
    <row r="11" spans="1:79" customFormat="1" ht="244.5" hidden="1" customHeight="1">
      <c r="A11" s="190"/>
      <c r="B11" s="191" t="s">
        <v>94</v>
      </c>
      <c r="C11" s="192" t="s">
        <v>163</v>
      </c>
      <c r="D11" s="193" t="s">
        <v>1359</v>
      </c>
      <c r="E11" s="194"/>
      <c r="F11" s="195" t="s">
        <v>97</v>
      </c>
      <c r="G11" s="196" t="s">
        <v>1360</v>
      </c>
      <c r="H11" s="197">
        <v>44927</v>
      </c>
      <c r="I11" s="198">
        <v>45290</v>
      </c>
      <c r="J11" s="196" t="s">
        <v>1361</v>
      </c>
      <c r="K11" s="196" t="s">
        <v>1362</v>
      </c>
      <c r="L11" s="196" t="s">
        <v>101</v>
      </c>
      <c r="M11" s="196" t="s">
        <v>27</v>
      </c>
      <c r="N11" s="199">
        <v>0</v>
      </c>
      <c r="O11" s="200">
        <v>0</v>
      </c>
      <c r="P11" s="199">
        <v>0</v>
      </c>
      <c r="Q11" s="200">
        <v>0</v>
      </c>
      <c r="R11" s="199">
        <v>0</v>
      </c>
      <c r="S11" s="200">
        <v>0</v>
      </c>
      <c r="T11" s="199">
        <v>1</v>
      </c>
      <c r="U11" s="200">
        <v>15000000</v>
      </c>
      <c r="V11" s="199">
        <v>0</v>
      </c>
      <c r="W11" s="200">
        <v>0</v>
      </c>
      <c r="X11" s="199">
        <v>1</v>
      </c>
      <c r="Y11" s="201">
        <f t="shared" ref="Y11:Y28" si="0">O11+Q11+S11+U11+W11</f>
        <v>15000000</v>
      </c>
      <c r="Z11" s="202"/>
      <c r="AA11" s="203" t="str">
        <f t="shared" ref="AA11:AA17" si="1">IF(O11=0," ",Z11/O11)</f>
        <v xml:space="preserve"> </v>
      </c>
      <c r="AB11" s="204"/>
      <c r="AC11" s="205"/>
      <c r="AD11" s="204"/>
      <c r="AE11" s="206"/>
      <c r="AF11" s="202"/>
      <c r="AG11" s="203" t="str">
        <f t="shared" ref="AG11:AG33" si="2">IF(Q11=0," ",AF11/Q11)</f>
        <v xml:space="preserve"> </v>
      </c>
      <c r="AH11" s="204"/>
      <c r="AI11" s="205" t="str">
        <f t="shared" ref="AI11:AI17" si="3">IF(P11=0," ",AH11/P11)</f>
        <v xml:space="preserve"> </v>
      </c>
      <c r="AJ11" s="195"/>
      <c r="AK11" s="195"/>
      <c r="AL11" s="207">
        <v>0</v>
      </c>
      <c r="AM11" s="208" t="str">
        <f t="shared" ref="AM11:AM21" si="4">IF(Q11=0," ",AL11/Q11)</f>
        <v xml:space="preserve"> </v>
      </c>
      <c r="AN11" s="100">
        <v>0</v>
      </c>
      <c r="AO11" s="95" t="str">
        <f t="shared" ref="AO11:AO21" si="5">IF(P11=0," ",AN11/P11)</f>
        <v xml:space="preserve"> </v>
      </c>
      <c r="AP11" s="209" t="s">
        <v>1363</v>
      </c>
      <c r="AQ11" s="210"/>
      <c r="AR11" s="211"/>
      <c r="AS11" s="671"/>
      <c r="AT11" s="672"/>
      <c r="AU11" s="672"/>
      <c r="AV11" s="673"/>
      <c r="AW11" s="673"/>
      <c r="AX11" s="212"/>
      <c r="AY11" s="213"/>
      <c r="AZ11" s="214"/>
      <c r="BA11" s="215"/>
      <c r="BB11" s="216"/>
      <c r="BC11" s="216"/>
      <c r="BD11" s="217"/>
      <c r="BE11" s="217"/>
      <c r="BF11" s="217"/>
      <c r="BG11" s="217"/>
      <c r="BH11" s="217"/>
      <c r="BI11" s="217"/>
      <c r="BJ11" s="217"/>
      <c r="BK11" s="217"/>
      <c r="BL11" s="217"/>
      <c r="BM11" s="217"/>
      <c r="BN11" s="217"/>
      <c r="BO11" s="217"/>
      <c r="BP11" s="217"/>
      <c r="BQ11" s="217"/>
      <c r="BR11" s="217"/>
      <c r="BS11" s="196" t="s">
        <v>149</v>
      </c>
      <c r="BT11" s="196" t="s">
        <v>1364</v>
      </c>
      <c r="BU11" s="674" t="s">
        <v>127</v>
      </c>
      <c r="BV11" s="218" t="s">
        <v>105</v>
      </c>
      <c r="BW11" s="675" t="s">
        <v>1365</v>
      </c>
      <c r="BX11" s="218" t="s">
        <v>1366</v>
      </c>
      <c r="BY11" s="196" t="s">
        <v>1367</v>
      </c>
      <c r="BZ11" s="196">
        <v>3241000</v>
      </c>
      <c r="CA11" s="196" t="s">
        <v>1368</v>
      </c>
    </row>
    <row r="12" spans="1:79" customFormat="1" ht="158.25" hidden="1" customHeight="1">
      <c r="A12" s="190"/>
      <c r="B12" s="191" t="s">
        <v>131</v>
      </c>
      <c r="C12" s="220" t="s">
        <v>1369</v>
      </c>
      <c r="D12" s="191" t="s">
        <v>1370</v>
      </c>
      <c r="E12" s="194"/>
      <c r="F12" s="195" t="s">
        <v>134</v>
      </c>
      <c r="G12" s="196" t="s">
        <v>98</v>
      </c>
      <c r="H12" s="197">
        <v>44197</v>
      </c>
      <c r="I12" s="198">
        <v>45442</v>
      </c>
      <c r="J12" s="192" t="s">
        <v>135</v>
      </c>
      <c r="K12" s="192" t="s">
        <v>136</v>
      </c>
      <c r="L12" s="196" t="s">
        <v>101</v>
      </c>
      <c r="M12" s="196" t="s">
        <v>27</v>
      </c>
      <c r="N12" s="205">
        <v>0</v>
      </c>
      <c r="O12" s="200">
        <v>0</v>
      </c>
      <c r="P12" s="205">
        <v>1</v>
      </c>
      <c r="Q12" s="200">
        <v>738478192.32000005</v>
      </c>
      <c r="R12" s="205">
        <v>1</v>
      </c>
      <c r="S12" s="200">
        <v>768017320.01279998</v>
      </c>
      <c r="T12" s="205">
        <v>1</v>
      </c>
      <c r="U12" s="200">
        <v>798738012.81331193</v>
      </c>
      <c r="V12" s="205">
        <v>1</v>
      </c>
      <c r="W12" s="200">
        <v>830687533.32584441</v>
      </c>
      <c r="X12" s="205">
        <v>1</v>
      </c>
      <c r="Y12" s="201">
        <f t="shared" si="0"/>
        <v>3135921058.4719563</v>
      </c>
      <c r="Z12" s="202"/>
      <c r="AA12" s="203" t="str">
        <f t="shared" si="1"/>
        <v xml:space="preserve"> </v>
      </c>
      <c r="AB12" s="204"/>
      <c r="AC12" s="205"/>
      <c r="AD12" s="204"/>
      <c r="AE12" s="206"/>
      <c r="AF12" s="202">
        <v>0</v>
      </c>
      <c r="AG12" s="203">
        <f t="shared" si="2"/>
        <v>0</v>
      </c>
      <c r="AH12" s="204">
        <v>0</v>
      </c>
      <c r="AI12" s="205">
        <f t="shared" si="3"/>
        <v>0</v>
      </c>
      <c r="AJ12" s="195" t="s">
        <v>1371</v>
      </c>
      <c r="AK12" s="195"/>
      <c r="AL12" s="207">
        <v>0</v>
      </c>
      <c r="AM12" s="208">
        <f t="shared" si="4"/>
        <v>0</v>
      </c>
      <c r="AN12" s="95">
        <v>0</v>
      </c>
      <c r="AO12" s="95">
        <f t="shared" si="5"/>
        <v>0</v>
      </c>
      <c r="AP12" s="209" t="s">
        <v>1372</v>
      </c>
      <c r="AQ12" s="210" t="s">
        <v>1373</v>
      </c>
      <c r="AR12" s="676"/>
      <c r="AS12" s="221"/>
      <c r="AT12" s="222"/>
      <c r="AU12" s="222"/>
      <c r="AV12" s="223"/>
      <c r="AW12" s="223"/>
      <c r="AX12" s="212"/>
      <c r="AY12" s="213"/>
      <c r="AZ12" s="215"/>
      <c r="BA12" s="215"/>
      <c r="BB12" s="216"/>
      <c r="BC12" s="217"/>
      <c r="BD12" s="217"/>
      <c r="BE12" s="217"/>
      <c r="BF12" s="217"/>
      <c r="BG12" s="217"/>
      <c r="BH12" s="217"/>
      <c r="BI12" s="217"/>
      <c r="BJ12" s="217"/>
      <c r="BK12" s="217"/>
      <c r="BL12" s="217"/>
      <c r="BM12" s="217"/>
      <c r="BN12" s="217"/>
      <c r="BO12" s="217"/>
      <c r="BP12" s="217"/>
      <c r="BQ12" s="217"/>
      <c r="BR12" s="217"/>
      <c r="BS12" s="196" t="s">
        <v>125</v>
      </c>
      <c r="BT12" s="196" t="s">
        <v>137</v>
      </c>
      <c r="BU12" s="674" t="s">
        <v>127</v>
      </c>
      <c r="BV12" s="218" t="s">
        <v>105</v>
      </c>
      <c r="BW12" s="675" t="s">
        <v>1365</v>
      </c>
      <c r="BX12" s="218" t="s">
        <v>128</v>
      </c>
      <c r="BY12" s="196" t="s">
        <v>129</v>
      </c>
      <c r="BZ12" s="196">
        <v>3241000</v>
      </c>
      <c r="CA12" s="196" t="s">
        <v>130</v>
      </c>
    </row>
    <row r="13" spans="1:79" customFormat="1" ht="226.5" hidden="1" customHeight="1">
      <c r="A13" s="190"/>
      <c r="B13" s="191" t="s">
        <v>94</v>
      </c>
      <c r="C13" s="191" t="s">
        <v>95</v>
      </c>
      <c r="D13" s="191" t="s">
        <v>1374</v>
      </c>
      <c r="E13" s="194"/>
      <c r="F13" s="195" t="s">
        <v>122</v>
      </c>
      <c r="G13" s="196" t="s">
        <v>98</v>
      </c>
      <c r="H13" s="197">
        <v>44197</v>
      </c>
      <c r="I13" s="198">
        <v>44560</v>
      </c>
      <c r="J13" s="196" t="s">
        <v>123</v>
      </c>
      <c r="K13" s="196" t="s">
        <v>124</v>
      </c>
      <c r="L13" s="196" t="s">
        <v>101</v>
      </c>
      <c r="M13" s="196" t="s">
        <v>27</v>
      </c>
      <c r="N13" s="199">
        <v>0</v>
      </c>
      <c r="O13" s="200">
        <v>0</v>
      </c>
      <c r="P13" s="199">
        <v>1</v>
      </c>
      <c r="Q13" s="200">
        <v>45561156</v>
      </c>
      <c r="R13" s="199">
        <v>0</v>
      </c>
      <c r="S13" s="200">
        <v>0</v>
      </c>
      <c r="T13" s="199">
        <v>0</v>
      </c>
      <c r="U13" s="200">
        <v>0</v>
      </c>
      <c r="V13" s="199">
        <v>0</v>
      </c>
      <c r="W13" s="200">
        <v>0</v>
      </c>
      <c r="X13" s="199">
        <v>1</v>
      </c>
      <c r="Y13" s="201">
        <f t="shared" si="0"/>
        <v>45561156</v>
      </c>
      <c r="Z13" s="202"/>
      <c r="AA13" s="203" t="str">
        <f t="shared" si="1"/>
        <v xml:space="preserve"> </v>
      </c>
      <c r="AB13" s="204"/>
      <c r="AC13" s="205"/>
      <c r="AD13" s="204"/>
      <c r="AE13" s="206"/>
      <c r="AF13" s="202">
        <v>4556115.5999999996</v>
      </c>
      <c r="AG13" s="203">
        <f t="shared" si="2"/>
        <v>9.9999999999999992E-2</v>
      </c>
      <c r="AH13" s="204">
        <v>0</v>
      </c>
      <c r="AI13" s="205">
        <f t="shared" si="3"/>
        <v>0</v>
      </c>
      <c r="AJ13" s="195" t="s">
        <v>1375</v>
      </c>
      <c r="AK13" s="195" t="s">
        <v>1376</v>
      </c>
      <c r="AL13" s="207">
        <v>13668347</v>
      </c>
      <c r="AM13" s="208">
        <f t="shared" si="4"/>
        <v>0.30000000438970426</v>
      </c>
      <c r="AN13" s="100">
        <v>0</v>
      </c>
      <c r="AO13" s="95">
        <f t="shared" si="5"/>
        <v>0</v>
      </c>
      <c r="AP13" s="209" t="s">
        <v>1377</v>
      </c>
      <c r="AQ13" s="677" t="s">
        <v>1378</v>
      </c>
      <c r="AR13" s="211"/>
      <c r="AS13" s="678"/>
      <c r="AT13" s="223"/>
      <c r="AU13" s="222"/>
      <c r="AV13" s="223"/>
      <c r="AW13" s="223"/>
      <c r="AX13" s="212"/>
      <c r="AY13" s="213"/>
      <c r="AZ13" s="214"/>
      <c r="BA13" s="215"/>
      <c r="BB13" s="216"/>
      <c r="BC13" s="217"/>
      <c r="BD13" s="217"/>
      <c r="BE13" s="217"/>
      <c r="BF13" s="217"/>
      <c r="BG13" s="217"/>
      <c r="BH13" s="217"/>
      <c r="BI13" s="217"/>
      <c r="BJ13" s="217"/>
      <c r="BK13" s="217"/>
      <c r="BL13" s="217"/>
      <c r="BM13" s="217"/>
      <c r="BN13" s="217"/>
      <c r="BO13" s="217"/>
      <c r="BP13" s="217"/>
      <c r="BQ13" s="217"/>
      <c r="BR13" s="217"/>
      <c r="BS13" s="196" t="s">
        <v>125</v>
      </c>
      <c r="BT13" s="196" t="s">
        <v>126</v>
      </c>
      <c r="BU13" s="674" t="s">
        <v>127</v>
      </c>
      <c r="BV13" s="218" t="s">
        <v>105</v>
      </c>
      <c r="BW13" s="675" t="s">
        <v>1365</v>
      </c>
      <c r="BX13" s="218" t="s">
        <v>128</v>
      </c>
      <c r="BY13" s="196" t="s">
        <v>129</v>
      </c>
      <c r="BZ13" s="196">
        <v>3241000</v>
      </c>
      <c r="CA13" s="196" t="s">
        <v>130</v>
      </c>
    </row>
    <row r="14" spans="1:79" customFormat="1" ht="409.5" hidden="1" customHeight="1">
      <c r="A14" s="190"/>
      <c r="B14" s="191" t="s">
        <v>94</v>
      </c>
      <c r="C14" s="191" t="s">
        <v>95</v>
      </c>
      <c r="D14" s="191" t="s">
        <v>1379</v>
      </c>
      <c r="E14" s="194"/>
      <c r="F14" s="195" t="s">
        <v>97</v>
      </c>
      <c r="G14" s="196" t="s">
        <v>98</v>
      </c>
      <c r="H14" s="197">
        <v>44197</v>
      </c>
      <c r="I14" s="198">
        <v>44560</v>
      </c>
      <c r="J14" s="196" t="s">
        <v>188</v>
      </c>
      <c r="K14" s="196" t="s">
        <v>189</v>
      </c>
      <c r="L14" s="196" t="s">
        <v>101</v>
      </c>
      <c r="M14" s="196" t="s">
        <v>27</v>
      </c>
      <c r="N14" s="205">
        <v>0</v>
      </c>
      <c r="O14" s="200">
        <v>0</v>
      </c>
      <c r="P14" s="205">
        <v>1</v>
      </c>
      <c r="Q14" s="200">
        <v>10000000</v>
      </c>
      <c r="R14" s="205">
        <v>0</v>
      </c>
      <c r="S14" s="200">
        <v>0</v>
      </c>
      <c r="T14" s="205">
        <v>0</v>
      </c>
      <c r="U14" s="200">
        <v>0</v>
      </c>
      <c r="V14" s="205">
        <v>0</v>
      </c>
      <c r="W14" s="200">
        <v>0</v>
      </c>
      <c r="X14" s="205">
        <v>1</v>
      </c>
      <c r="Y14" s="201">
        <f t="shared" si="0"/>
        <v>10000000</v>
      </c>
      <c r="Z14" s="202"/>
      <c r="AA14" s="203" t="str">
        <f t="shared" si="1"/>
        <v xml:space="preserve"> </v>
      </c>
      <c r="AB14" s="204"/>
      <c r="AC14" s="205"/>
      <c r="AD14" s="204"/>
      <c r="AE14" s="206"/>
      <c r="AF14" s="202">
        <v>586828</v>
      </c>
      <c r="AG14" s="203">
        <f t="shared" si="2"/>
        <v>5.86828E-2</v>
      </c>
      <c r="AH14" s="205">
        <v>1</v>
      </c>
      <c r="AI14" s="205">
        <f t="shared" si="3"/>
        <v>1</v>
      </c>
      <c r="AJ14" s="195" t="s">
        <v>1380</v>
      </c>
      <c r="AK14" s="195" t="s">
        <v>1381</v>
      </c>
      <c r="AL14" s="207">
        <v>586828</v>
      </c>
      <c r="AM14" s="208">
        <f t="shared" si="4"/>
        <v>5.86828E-2</v>
      </c>
      <c r="AN14" s="95">
        <v>1</v>
      </c>
      <c r="AO14" s="95">
        <f t="shared" si="5"/>
        <v>1</v>
      </c>
      <c r="AP14" s="209" t="s">
        <v>1382</v>
      </c>
      <c r="AQ14" s="210" t="s">
        <v>1383</v>
      </c>
      <c r="AR14" s="211"/>
      <c r="AS14" s="221"/>
      <c r="AT14" s="222"/>
      <c r="AU14" s="222"/>
      <c r="AV14" s="223"/>
      <c r="AW14" s="223"/>
      <c r="AX14" s="212"/>
      <c r="AY14" s="213"/>
      <c r="AZ14" s="215"/>
      <c r="BA14" s="215"/>
      <c r="BB14" s="216"/>
      <c r="BC14" s="217"/>
      <c r="BD14" s="217"/>
      <c r="BE14" s="217"/>
      <c r="BF14" s="217"/>
      <c r="BG14" s="217"/>
      <c r="BH14" s="217"/>
      <c r="BI14" s="217"/>
      <c r="BJ14" s="217"/>
      <c r="BK14" s="217"/>
      <c r="BL14" s="217"/>
      <c r="BM14" s="217"/>
      <c r="BN14" s="217"/>
      <c r="BO14" s="217"/>
      <c r="BP14" s="217"/>
      <c r="BQ14" s="217"/>
      <c r="BR14" s="217"/>
      <c r="BS14" s="196" t="s">
        <v>149</v>
      </c>
      <c r="BT14" s="196" t="s">
        <v>191</v>
      </c>
      <c r="BU14" s="674" t="s">
        <v>192</v>
      </c>
      <c r="BV14" s="218" t="s">
        <v>105</v>
      </c>
      <c r="BW14" s="675" t="s">
        <v>1365</v>
      </c>
      <c r="BX14" s="218" t="s">
        <v>193</v>
      </c>
      <c r="BY14" s="196" t="s">
        <v>194</v>
      </c>
      <c r="BZ14" s="196">
        <v>3241000</v>
      </c>
      <c r="CA14" s="196" t="s">
        <v>195</v>
      </c>
    </row>
    <row r="15" spans="1:79" customFormat="1" ht="219" hidden="1" customHeight="1">
      <c r="A15" s="190"/>
      <c r="B15" s="191" t="s">
        <v>94</v>
      </c>
      <c r="C15" s="191" t="s">
        <v>163</v>
      </c>
      <c r="D15" s="191" t="s">
        <v>1384</v>
      </c>
      <c r="E15" s="194"/>
      <c r="F15" s="195" t="s">
        <v>97</v>
      </c>
      <c r="G15" s="196" t="s">
        <v>98</v>
      </c>
      <c r="H15" s="197">
        <v>44228</v>
      </c>
      <c r="I15" s="198">
        <v>45291</v>
      </c>
      <c r="J15" s="196" t="s">
        <v>1385</v>
      </c>
      <c r="K15" s="196" t="s">
        <v>180</v>
      </c>
      <c r="L15" s="196" t="s">
        <v>1386</v>
      </c>
      <c r="M15" s="196" t="s">
        <v>27</v>
      </c>
      <c r="N15" s="199">
        <v>0</v>
      </c>
      <c r="O15" s="200">
        <v>0</v>
      </c>
      <c r="P15" s="199">
        <v>1</v>
      </c>
      <c r="Q15" s="200">
        <v>62000000</v>
      </c>
      <c r="R15" s="199">
        <v>1</v>
      </c>
      <c r="S15" s="200">
        <v>62000000</v>
      </c>
      <c r="T15" s="199">
        <v>1</v>
      </c>
      <c r="U15" s="200">
        <v>62000000</v>
      </c>
      <c r="V15" s="199">
        <v>0</v>
      </c>
      <c r="W15" s="200">
        <v>0</v>
      </c>
      <c r="X15" s="199">
        <v>3</v>
      </c>
      <c r="Y15" s="201">
        <f t="shared" si="0"/>
        <v>186000000</v>
      </c>
      <c r="Z15" s="202"/>
      <c r="AA15" s="203" t="str">
        <f t="shared" si="1"/>
        <v xml:space="preserve"> </v>
      </c>
      <c r="AB15" s="204"/>
      <c r="AC15" s="205"/>
      <c r="AD15" s="204"/>
      <c r="AE15" s="206"/>
      <c r="AF15" s="202">
        <v>0</v>
      </c>
      <c r="AG15" s="203">
        <f t="shared" si="2"/>
        <v>0</v>
      </c>
      <c r="AH15" s="204">
        <v>0</v>
      </c>
      <c r="AI15" s="205">
        <f t="shared" si="3"/>
        <v>0</v>
      </c>
      <c r="AJ15" s="195" t="s">
        <v>1387</v>
      </c>
      <c r="AK15" s="195"/>
      <c r="AL15" s="207">
        <v>0</v>
      </c>
      <c r="AM15" s="208">
        <f t="shared" si="4"/>
        <v>0</v>
      </c>
      <c r="AN15" s="100">
        <v>0</v>
      </c>
      <c r="AO15" s="95">
        <f t="shared" si="5"/>
        <v>0</v>
      </c>
      <c r="AP15" s="209" t="s">
        <v>1388</v>
      </c>
      <c r="AQ15" s="210" t="s">
        <v>1389</v>
      </c>
      <c r="AR15" s="676"/>
      <c r="AS15" s="221"/>
      <c r="AT15" s="223"/>
      <c r="AU15" s="222"/>
      <c r="AV15" s="223"/>
      <c r="AW15" s="223"/>
      <c r="AX15" s="212"/>
      <c r="AY15" s="213"/>
      <c r="AZ15" s="214"/>
      <c r="BA15" s="215"/>
      <c r="BB15" s="216"/>
      <c r="BC15" s="216"/>
      <c r="BD15" s="217"/>
      <c r="BE15" s="217"/>
      <c r="BF15" s="217"/>
      <c r="BG15" s="217"/>
      <c r="BH15" s="217"/>
      <c r="BI15" s="217"/>
      <c r="BJ15" s="217"/>
      <c r="BK15" s="217"/>
      <c r="BL15" s="217"/>
      <c r="BM15" s="217"/>
      <c r="BN15" s="217"/>
      <c r="BO15" s="217"/>
      <c r="BP15" s="217"/>
      <c r="BQ15" s="217"/>
      <c r="BR15" s="217"/>
      <c r="BS15" s="196" t="s">
        <v>114</v>
      </c>
      <c r="BT15" s="196" t="s">
        <v>168</v>
      </c>
      <c r="BU15" s="674" t="s">
        <v>169</v>
      </c>
      <c r="BV15" s="218" t="s">
        <v>105</v>
      </c>
      <c r="BW15" s="675" t="s">
        <v>1365</v>
      </c>
      <c r="BX15" s="218" t="s">
        <v>170</v>
      </c>
      <c r="BY15" s="196" t="s">
        <v>171</v>
      </c>
      <c r="BZ15" s="196">
        <v>3241000</v>
      </c>
      <c r="CA15" s="196" t="s">
        <v>172</v>
      </c>
    </row>
    <row r="16" spans="1:79" customFormat="1" ht="226.5" hidden="1" customHeight="1">
      <c r="A16" s="190"/>
      <c r="B16" s="191" t="s">
        <v>94</v>
      </c>
      <c r="C16" s="679" t="s">
        <v>1390</v>
      </c>
      <c r="D16" s="191" t="s">
        <v>1391</v>
      </c>
      <c r="E16" s="194"/>
      <c r="F16" s="195" t="s">
        <v>97</v>
      </c>
      <c r="G16" s="196" t="s">
        <v>98</v>
      </c>
      <c r="H16" s="197">
        <v>44228</v>
      </c>
      <c r="I16" s="198">
        <v>44560</v>
      </c>
      <c r="J16" s="196" t="s">
        <v>1392</v>
      </c>
      <c r="K16" s="196" t="s">
        <v>1393</v>
      </c>
      <c r="L16" s="196" t="s">
        <v>101</v>
      </c>
      <c r="M16" s="196" t="s">
        <v>27</v>
      </c>
      <c r="N16" s="199">
        <v>0</v>
      </c>
      <c r="O16" s="200">
        <v>0</v>
      </c>
      <c r="P16" s="199">
        <v>1</v>
      </c>
      <c r="Q16" s="200">
        <v>120000000</v>
      </c>
      <c r="R16" s="199">
        <v>0</v>
      </c>
      <c r="S16" s="200">
        <v>0</v>
      </c>
      <c r="T16" s="199">
        <v>0</v>
      </c>
      <c r="U16" s="200">
        <v>0</v>
      </c>
      <c r="V16" s="199">
        <v>0</v>
      </c>
      <c r="W16" s="200">
        <v>0</v>
      </c>
      <c r="X16" s="199">
        <v>1</v>
      </c>
      <c r="Y16" s="201">
        <f t="shared" si="0"/>
        <v>120000000</v>
      </c>
      <c r="Z16" s="202"/>
      <c r="AA16" s="203" t="str">
        <f t="shared" si="1"/>
        <v xml:space="preserve"> </v>
      </c>
      <c r="AB16" s="204"/>
      <c r="AC16" s="205"/>
      <c r="AD16" s="204"/>
      <c r="AE16" s="206"/>
      <c r="AF16" s="202">
        <v>0</v>
      </c>
      <c r="AG16" s="203">
        <f t="shared" si="2"/>
        <v>0</v>
      </c>
      <c r="AH16" s="204">
        <v>0</v>
      </c>
      <c r="AI16" s="205">
        <f t="shared" si="3"/>
        <v>0</v>
      </c>
      <c r="AJ16" s="195" t="s">
        <v>1394</v>
      </c>
      <c r="AK16" s="195" t="s">
        <v>1395</v>
      </c>
      <c r="AL16" s="207">
        <v>0</v>
      </c>
      <c r="AM16" s="208">
        <f t="shared" si="4"/>
        <v>0</v>
      </c>
      <c r="AN16" s="100">
        <v>0</v>
      </c>
      <c r="AO16" s="95">
        <f t="shared" si="5"/>
        <v>0</v>
      </c>
      <c r="AP16" s="209" t="s">
        <v>1396</v>
      </c>
      <c r="AQ16" s="210" t="s">
        <v>1397</v>
      </c>
      <c r="AR16" s="676"/>
      <c r="AS16" s="221"/>
      <c r="AT16" s="223"/>
      <c r="AU16" s="222"/>
      <c r="AV16" s="223"/>
      <c r="AW16" s="223"/>
      <c r="AX16" s="212"/>
      <c r="AY16" s="213"/>
      <c r="AZ16" s="214"/>
      <c r="BA16" s="215"/>
      <c r="BB16" s="216"/>
      <c r="BC16" s="216"/>
      <c r="BD16" s="217"/>
      <c r="BE16" s="217"/>
      <c r="BF16" s="217"/>
      <c r="BG16" s="217"/>
      <c r="BH16" s="217"/>
      <c r="BI16" s="217"/>
      <c r="BJ16" s="217"/>
      <c r="BK16" s="217"/>
      <c r="BL16" s="217"/>
      <c r="BM16" s="217"/>
      <c r="BN16" s="217"/>
      <c r="BO16" s="217"/>
      <c r="BP16" s="217"/>
      <c r="BQ16" s="217"/>
      <c r="BR16" s="217"/>
      <c r="BS16" s="196" t="s">
        <v>201</v>
      </c>
      <c r="BT16" s="196" t="s">
        <v>202</v>
      </c>
      <c r="BU16" s="674" t="s">
        <v>203</v>
      </c>
      <c r="BV16" s="218" t="s">
        <v>105</v>
      </c>
      <c r="BW16" s="675" t="s">
        <v>1365</v>
      </c>
      <c r="BX16" s="218" t="s">
        <v>107</v>
      </c>
      <c r="BY16" s="196" t="s">
        <v>1398</v>
      </c>
      <c r="BZ16" s="196">
        <v>3241000</v>
      </c>
      <c r="CA16" s="196" t="s">
        <v>109</v>
      </c>
    </row>
    <row r="17" spans="1:79" customFormat="1" ht="150" hidden="1" customHeight="1">
      <c r="A17" s="190"/>
      <c r="B17" s="191" t="s">
        <v>94</v>
      </c>
      <c r="C17" s="680"/>
      <c r="D17" s="191" t="s">
        <v>1391</v>
      </c>
      <c r="E17" s="194"/>
      <c r="F17" s="195" t="s">
        <v>97</v>
      </c>
      <c r="G17" s="196" t="s">
        <v>98</v>
      </c>
      <c r="H17" s="197">
        <v>44593</v>
      </c>
      <c r="I17" s="198">
        <v>45442</v>
      </c>
      <c r="J17" s="196" t="s">
        <v>1399</v>
      </c>
      <c r="K17" s="196" t="s">
        <v>1400</v>
      </c>
      <c r="L17" s="196" t="s">
        <v>101</v>
      </c>
      <c r="M17" s="196" t="s">
        <v>27</v>
      </c>
      <c r="N17" s="199">
        <v>0</v>
      </c>
      <c r="O17" s="200">
        <v>0</v>
      </c>
      <c r="P17" s="199">
        <v>0</v>
      </c>
      <c r="Q17" s="200">
        <v>0</v>
      </c>
      <c r="R17" s="199">
        <v>10</v>
      </c>
      <c r="S17" s="200">
        <v>123600000</v>
      </c>
      <c r="T17" s="199">
        <v>10</v>
      </c>
      <c r="U17" s="200">
        <v>127308000</v>
      </c>
      <c r="V17" s="199">
        <v>10</v>
      </c>
      <c r="W17" s="200">
        <v>131127240</v>
      </c>
      <c r="X17" s="199">
        <v>10</v>
      </c>
      <c r="Y17" s="201">
        <f t="shared" si="0"/>
        <v>382035240</v>
      </c>
      <c r="Z17" s="202"/>
      <c r="AA17" s="203" t="str">
        <f t="shared" si="1"/>
        <v xml:space="preserve"> </v>
      </c>
      <c r="AB17" s="204"/>
      <c r="AC17" s="205"/>
      <c r="AD17" s="204"/>
      <c r="AE17" s="206"/>
      <c r="AF17" s="202"/>
      <c r="AG17" s="203" t="str">
        <f t="shared" si="2"/>
        <v xml:space="preserve"> </v>
      </c>
      <c r="AH17" s="204"/>
      <c r="AI17" s="205" t="str">
        <f t="shared" si="3"/>
        <v xml:space="preserve"> </v>
      </c>
      <c r="AJ17" s="195"/>
      <c r="AK17" s="195"/>
      <c r="AL17" s="207">
        <v>0</v>
      </c>
      <c r="AM17" s="208" t="str">
        <f t="shared" si="4"/>
        <v xml:space="preserve"> </v>
      </c>
      <c r="AN17" s="100">
        <v>0</v>
      </c>
      <c r="AO17" s="95" t="str">
        <f t="shared" si="5"/>
        <v xml:space="preserve"> </v>
      </c>
      <c r="AP17" s="209" t="s">
        <v>1401</v>
      </c>
      <c r="AQ17" s="210" t="s">
        <v>1401</v>
      </c>
      <c r="AR17" s="676"/>
      <c r="AS17" s="224"/>
      <c r="AT17" s="223"/>
      <c r="AU17" s="223"/>
      <c r="AV17" s="225"/>
      <c r="AW17" s="225"/>
      <c r="AX17" s="212"/>
      <c r="AY17" s="213"/>
      <c r="AZ17" s="214"/>
      <c r="BA17" s="226"/>
      <c r="BB17" s="216"/>
      <c r="BC17" s="216"/>
      <c r="BD17" s="216"/>
      <c r="BE17" s="216"/>
      <c r="BF17" s="216"/>
      <c r="BG17" s="216"/>
      <c r="BH17" s="216"/>
      <c r="BI17" s="216"/>
      <c r="BJ17" s="216"/>
      <c r="BK17" s="216"/>
      <c r="BL17" s="216"/>
      <c r="BM17" s="216"/>
      <c r="BN17" s="216"/>
      <c r="BO17" s="216"/>
      <c r="BP17" s="216"/>
      <c r="BQ17" s="216"/>
      <c r="BR17" s="216"/>
      <c r="BS17" s="196" t="s">
        <v>201</v>
      </c>
      <c r="BT17" s="196" t="s">
        <v>202</v>
      </c>
      <c r="BU17" s="674" t="s">
        <v>203</v>
      </c>
      <c r="BV17" s="218" t="s">
        <v>105</v>
      </c>
      <c r="BW17" s="675" t="s">
        <v>1365</v>
      </c>
      <c r="BX17" s="218" t="s">
        <v>107</v>
      </c>
      <c r="BY17" s="196" t="s">
        <v>1398</v>
      </c>
      <c r="BZ17" s="196">
        <v>3241000</v>
      </c>
      <c r="CA17" s="196" t="s">
        <v>109</v>
      </c>
    </row>
    <row r="18" spans="1:79" customFormat="1" ht="227.25" hidden="1" customHeight="1">
      <c r="A18" s="190"/>
      <c r="B18" s="191" t="s">
        <v>94</v>
      </c>
      <c r="C18" s="191" t="s">
        <v>95</v>
      </c>
      <c r="D18" s="191" t="s">
        <v>1402</v>
      </c>
      <c r="E18" s="194"/>
      <c r="F18" s="195" t="s">
        <v>97</v>
      </c>
      <c r="G18" s="196" t="s">
        <v>98</v>
      </c>
      <c r="H18" s="197">
        <v>44197</v>
      </c>
      <c r="I18" s="198">
        <v>45442</v>
      </c>
      <c r="J18" s="196" t="s">
        <v>250</v>
      </c>
      <c r="K18" s="196" t="s">
        <v>251</v>
      </c>
      <c r="L18" s="196" t="s">
        <v>1403</v>
      </c>
      <c r="M18" s="196" t="s">
        <v>27</v>
      </c>
      <c r="N18" s="199">
        <v>0</v>
      </c>
      <c r="O18" s="200">
        <v>0</v>
      </c>
      <c r="P18" s="199">
        <v>1</v>
      </c>
      <c r="Q18" s="200">
        <v>16129610</v>
      </c>
      <c r="R18" s="199">
        <v>1</v>
      </c>
      <c r="S18" s="200">
        <v>16936090.5</v>
      </c>
      <c r="T18" s="199">
        <v>1</v>
      </c>
      <c r="U18" s="200">
        <v>17782895.024999999</v>
      </c>
      <c r="V18" s="199">
        <v>1</v>
      </c>
      <c r="W18" s="200">
        <v>18672039.776249997</v>
      </c>
      <c r="X18" s="199">
        <v>4</v>
      </c>
      <c r="Y18" s="201">
        <f t="shared" si="0"/>
        <v>69520635.301249996</v>
      </c>
      <c r="Z18" s="202"/>
      <c r="AA18" s="203"/>
      <c r="AB18" s="204"/>
      <c r="AC18" s="205"/>
      <c r="AD18" s="204"/>
      <c r="AE18" s="206"/>
      <c r="AF18" s="202">
        <v>8709630</v>
      </c>
      <c r="AG18" s="203">
        <f t="shared" si="2"/>
        <v>0.53997771799814132</v>
      </c>
      <c r="AH18" s="204">
        <v>1</v>
      </c>
      <c r="AI18" s="205"/>
      <c r="AJ18" s="195" t="s">
        <v>1404</v>
      </c>
      <c r="AK18" s="195" t="s">
        <v>1405</v>
      </c>
      <c r="AL18" s="207">
        <v>54871238</v>
      </c>
      <c r="AM18" s="208">
        <f t="shared" si="4"/>
        <v>3.4018949001246774</v>
      </c>
      <c r="AN18" s="100">
        <v>1</v>
      </c>
      <c r="AO18" s="95">
        <f t="shared" si="5"/>
        <v>1</v>
      </c>
      <c r="AP18" s="209" t="s">
        <v>1406</v>
      </c>
      <c r="AQ18" s="210" t="s">
        <v>1407</v>
      </c>
      <c r="AR18" s="676"/>
      <c r="AS18" s="221"/>
      <c r="AT18" s="223"/>
      <c r="AU18" s="222"/>
      <c r="AV18" s="223"/>
      <c r="AW18" s="223"/>
      <c r="AX18" s="212"/>
      <c r="AY18" s="213"/>
      <c r="AZ18" s="214"/>
      <c r="BA18" s="215"/>
      <c r="BB18" s="216"/>
      <c r="BC18" s="217"/>
      <c r="BD18" s="217"/>
      <c r="BE18" s="217"/>
      <c r="BF18" s="217"/>
      <c r="BG18" s="217"/>
      <c r="BH18" s="217"/>
      <c r="BI18" s="217"/>
      <c r="BJ18" s="217"/>
      <c r="BK18" s="217"/>
      <c r="BL18" s="217"/>
      <c r="BM18" s="217"/>
      <c r="BN18" s="217"/>
      <c r="BO18" s="217"/>
      <c r="BP18" s="217"/>
      <c r="BQ18" s="217"/>
      <c r="BR18" s="217"/>
      <c r="BS18" s="196" t="s">
        <v>210</v>
      </c>
      <c r="BT18" s="196" t="s">
        <v>240</v>
      </c>
      <c r="BU18" s="674" t="s">
        <v>241</v>
      </c>
      <c r="BV18" s="218" t="s">
        <v>105</v>
      </c>
      <c r="BW18" s="675" t="s">
        <v>1365</v>
      </c>
      <c r="BX18" s="218" t="s">
        <v>242</v>
      </c>
      <c r="BY18" s="196" t="s">
        <v>243</v>
      </c>
      <c r="BZ18" s="196">
        <v>3241000</v>
      </c>
      <c r="CA18" s="196" t="s">
        <v>244</v>
      </c>
    </row>
    <row r="19" spans="1:79" customFormat="1" ht="153.75" hidden="1" customHeight="1">
      <c r="A19" s="190"/>
      <c r="B19" s="191" t="s">
        <v>94</v>
      </c>
      <c r="C19" s="191" t="s">
        <v>110</v>
      </c>
      <c r="D19" s="191" t="s">
        <v>1408</v>
      </c>
      <c r="E19" s="194"/>
      <c r="F19" s="195" t="s">
        <v>97</v>
      </c>
      <c r="G19" s="196" t="s">
        <v>98</v>
      </c>
      <c r="H19" s="197">
        <v>44228</v>
      </c>
      <c r="I19" s="198">
        <v>45291</v>
      </c>
      <c r="J19" s="196" t="s">
        <v>184</v>
      </c>
      <c r="K19" s="196" t="s">
        <v>185</v>
      </c>
      <c r="L19" s="196" t="s">
        <v>1409</v>
      </c>
      <c r="M19" s="196" t="s">
        <v>27</v>
      </c>
      <c r="N19" s="199">
        <v>0</v>
      </c>
      <c r="O19" s="200">
        <v>0</v>
      </c>
      <c r="P19" s="199">
        <v>1</v>
      </c>
      <c r="Q19" s="200">
        <v>5000000</v>
      </c>
      <c r="R19" s="199">
        <v>1</v>
      </c>
      <c r="S19" s="200">
        <v>5000000</v>
      </c>
      <c r="T19" s="199">
        <v>1</v>
      </c>
      <c r="U19" s="200">
        <v>5000000</v>
      </c>
      <c r="V19" s="199">
        <v>0</v>
      </c>
      <c r="W19" s="200">
        <v>0</v>
      </c>
      <c r="X19" s="199">
        <v>3</v>
      </c>
      <c r="Y19" s="201">
        <f t="shared" si="0"/>
        <v>15000000</v>
      </c>
      <c r="Z19" s="202"/>
      <c r="AA19" s="203" t="str">
        <f>IF(O19=0," ",Z19/O19)</f>
        <v xml:space="preserve"> </v>
      </c>
      <c r="AB19" s="204"/>
      <c r="AC19" s="205"/>
      <c r="AD19" s="204"/>
      <c r="AE19" s="206"/>
      <c r="AF19" s="202">
        <v>0</v>
      </c>
      <c r="AG19" s="203">
        <f t="shared" si="2"/>
        <v>0</v>
      </c>
      <c r="AH19" s="204">
        <v>0</v>
      </c>
      <c r="AI19" s="205">
        <f>IF(P19=0," ",AH19/P19)</f>
        <v>0</v>
      </c>
      <c r="AJ19" s="195" t="s">
        <v>1410</v>
      </c>
      <c r="AK19" s="195"/>
      <c r="AL19" s="207">
        <v>0</v>
      </c>
      <c r="AM19" s="208">
        <f t="shared" si="4"/>
        <v>0</v>
      </c>
      <c r="AN19" s="100">
        <v>0</v>
      </c>
      <c r="AO19" s="95">
        <f t="shared" si="5"/>
        <v>0</v>
      </c>
      <c r="AP19" s="209" t="s">
        <v>1388</v>
      </c>
      <c r="AQ19" s="210" t="s">
        <v>1411</v>
      </c>
      <c r="AR19" s="676"/>
      <c r="AS19" s="221"/>
      <c r="AT19" s="223"/>
      <c r="AU19" s="222"/>
      <c r="AV19" s="223"/>
      <c r="AW19" s="223"/>
      <c r="AX19" s="212"/>
      <c r="AY19" s="213"/>
      <c r="AZ19" s="214"/>
      <c r="BA19" s="215"/>
      <c r="BB19" s="216"/>
      <c r="BC19" s="216"/>
      <c r="BD19" s="217"/>
      <c r="BE19" s="217"/>
      <c r="BF19" s="217"/>
      <c r="BG19" s="217"/>
      <c r="BH19" s="217"/>
      <c r="BI19" s="217"/>
      <c r="BJ19" s="217"/>
      <c r="BK19" s="217"/>
      <c r="BL19" s="217"/>
      <c r="BM19" s="217"/>
      <c r="BN19" s="217"/>
      <c r="BO19" s="217"/>
      <c r="BP19" s="217"/>
      <c r="BQ19" s="217"/>
      <c r="BR19" s="217"/>
      <c r="BS19" s="196" t="s">
        <v>114</v>
      </c>
      <c r="BT19" s="196" t="s">
        <v>168</v>
      </c>
      <c r="BU19" s="674" t="s">
        <v>169</v>
      </c>
      <c r="BV19" s="218" t="s">
        <v>105</v>
      </c>
      <c r="BW19" s="675" t="s">
        <v>1365</v>
      </c>
      <c r="BX19" s="218" t="s">
        <v>170</v>
      </c>
      <c r="BY19" s="196" t="s">
        <v>171</v>
      </c>
      <c r="BZ19" s="196"/>
      <c r="CA19" s="196" t="s">
        <v>172</v>
      </c>
    </row>
    <row r="20" spans="1:79" customFormat="1" ht="223.5" hidden="1" customHeight="1">
      <c r="A20" s="190"/>
      <c r="B20" s="191" t="s">
        <v>94</v>
      </c>
      <c r="C20" s="191" t="s">
        <v>110</v>
      </c>
      <c r="D20" s="191" t="s">
        <v>1412</v>
      </c>
      <c r="E20" s="194"/>
      <c r="F20" s="195" t="s">
        <v>97</v>
      </c>
      <c r="G20" s="196" t="s">
        <v>98</v>
      </c>
      <c r="H20" s="197">
        <v>44197</v>
      </c>
      <c r="I20" s="198">
        <v>45291</v>
      </c>
      <c r="J20" s="196" t="s">
        <v>217</v>
      </c>
      <c r="K20" s="196" t="s">
        <v>218</v>
      </c>
      <c r="L20" s="196" t="s">
        <v>219</v>
      </c>
      <c r="M20" s="196" t="s">
        <v>27</v>
      </c>
      <c r="N20" s="199">
        <v>0</v>
      </c>
      <c r="O20" s="200">
        <v>0</v>
      </c>
      <c r="P20" s="199">
        <v>1</v>
      </c>
      <c r="Q20" s="200">
        <v>5000000</v>
      </c>
      <c r="R20" s="199">
        <v>1</v>
      </c>
      <c r="S20" s="200">
        <v>5000000</v>
      </c>
      <c r="T20" s="199">
        <v>1</v>
      </c>
      <c r="U20" s="200">
        <v>5000000</v>
      </c>
      <c r="V20" s="199">
        <v>0</v>
      </c>
      <c r="W20" s="200">
        <v>0</v>
      </c>
      <c r="X20" s="199">
        <v>3</v>
      </c>
      <c r="Y20" s="201">
        <f t="shared" si="0"/>
        <v>15000000</v>
      </c>
      <c r="Z20" s="202"/>
      <c r="AA20" s="203"/>
      <c r="AB20" s="204"/>
      <c r="AC20" s="205"/>
      <c r="AD20" s="204"/>
      <c r="AE20" s="206"/>
      <c r="AF20" s="202">
        <v>0</v>
      </c>
      <c r="AG20" s="203">
        <f t="shared" si="2"/>
        <v>0</v>
      </c>
      <c r="AH20" s="204">
        <v>0</v>
      </c>
      <c r="AI20" s="205"/>
      <c r="AJ20" s="195" t="s">
        <v>1413</v>
      </c>
      <c r="AK20" s="195" t="s">
        <v>1414</v>
      </c>
      <c r="AL20" s="207">
        <v>0</v>
      </c>
      <c r="AM20" s="208">
        <f t="shared" si="4"/>
        <v>0</v>
      </c>
      <c r="AN20" s="100">
        <v>0</v>
      </c>
      <c r="AO20" s="95">
        <f t="shared" si="5"/>
        <v>0</v>
      </c>
      <c r="AP20" s="209" t="s">
        <v>1415</v>
      </c>
      <c r="AQ20" s="210" t="s">
        <v>1416</v>
      </c>
      <c r="AR20" s="676"/>
      <c r="AS20" s="221"/>
      <c r="AT20" s="223"/>
      <c r="AU20" s="222"/>
      <c r="AV20" s="223"/>
      <c r="AW20" s="223"/>
      <c r="AX20" s="212"/>
      <c r="AY20" s="213"/>
      <c r="AZ20" s="227"/>
      <c r="BA20" s="215"/>
      <c r="BB20" s="216"/>
      <c r="BC20" s="216"/>
      <c r="BD20" s="217"/>
      <c r="BE20" s="217"/>
      <c r="BF20" s="217"/>
      <c r="BG20" s="217"/>
      <c r="BH20" s="217"/>
      <c r="BI20" s="217"/>
      <c r="BJ20" s="217"/>
      <c r="BK20" s="217"/>
      <c r="BL20" s="217"/>
      <c r="BM20" s="217"/>
      <c r="BN20" s="217"/>
      <c r="BO20" s="217"/>
      <c r="BP20" s="217"/>
      <c r="BQ20" s="217"/>
      <c r="BR20" s="217"/>
      <c r="BS20" s="196" t="s">
        <v>220</v>
      </c>
      <c r="BT20" s="196" t="s">
        <v>236</v>
      </c>
      <c r="BU20" s="674" t="s">
        <v>203</v>
      </c>
      <c r="BV20" s="218" t="s">
        <v>105</v>
      </c>
      <c r="BW20" s="675" t="s">
        <v>1365</v>
      </c>
      <c r="BX20" s="218" t="s">
        <v>222</v>
      </c>
      <c r="BY20" s="196" t="s">
        <v>223</v>
      </c>
      <c r="BZ20" s="196">
        <v>3241000</v>
      </c>
      <c r="CA20" s="196" t="s">
        <v>224</v>
      </c>
    </row>
    <row r="21" spans="1:79" customFormat="1" ht="174.75" hidden="1" customHeight="1">
      <c r="A21" s="190"/>
      <c r="B21" s="191" t="s">
        <v>94</v>
      </c>
      <c r="C21" s="191" t="s">
        <v>163</v>
      </c>
      <c r="D21" s="191" t="s">
        <v>1417</v>
      </c>
      <c r="E21" s="194"/>
      <c r="F21" s="195" t="s">
        <v>97</v>
      </c>
      <c r="G21" s="196" t="s">
        <v>98</v>
      </c>
      <c r="H21" s="197">
        <v>44562</v>
      </c>
      <c r="I21" s="198">
        <v>44926</v>
      </c>
      <c r="J21" s="196" t="s">
        <v>1418</v>
      </c>
      <c r="K21" s="196" t="s">
        <v>1419</v>
      </c>
      <c r="L21" s="196" t="s">
        <v>101</v>
      </c>
      <c r="M21" s="196" t="s">
        <v>27</v>
      </c>
      <c r="N21" s="199">
        <v>0</v>
      </c>
      <c r="O21" s="200">
        <v>0</v>
      </c>
      <c r="P21" s="199">
        <v>0</v>
      </c>
      <c r="Q21" s="200">
        <v>0</v>
      </c>
      <c r="R21" s="199">
        <v>1</v>
      </c>
      <c r="S21" s="200">
        <v>7360100</v>
      </c>
      <c r="T21" s="199">
        <v>0</v>
      </c>
      <c r="U21" s="200">
        <v>0</v>
      </c>
      <c r="V21" s="199">
        <v>0</v>
      </c>
      <c r="W21" s="200">
        <v>0</v>
      </c>
      <c r="X21" s="199">
        <v>1</v>
      </c>
      <c r="Y21" s="201">
        <f t="shared" si="0"/>
        <v>7360100</v>
      </c>
      <c r="Z21" s="202"/>
      <c r="AA21" s="203"/>
      <c r="AB21" s="204"/>
      <c r="AC21" s="205"/>
      <c r="AD21" s="204"/>
      <c r="AE21" s="206"/>
      <c r="AF21" s="202"/>
      <c r="AG21" s="203" t="str">
        <f t="shared" si="2"/>
        <v xml:space="preserve"> </v>
      </c>
      <c r="AH21" s="204"/>
      <c r="AI21" s="205"/>
      <c r="AJ21" s="195"/>
      <c r="AK21" s="195"/>
      <c r="AL21" s="207">
        <v>0</v>
      </c>
      <c r="AM21" s="208" t="str">
        <f t="shared" si="4"/>
        <v xml:space="preserve"> </v>
      </c>
      <c r="AN21" s="100">
        <v>0</v>
      </c>
      <c r="AO21" s="95" t="str">
        <f t="shared" si="5"/>
        <v xml:space="preserve"> </v>
      </c>
      <c r="AP21" s="209" t="s">
        <v>1420</v>
      </c>
      <c r="AQ21" s="210"/>
      <c r="AR21" s="676"/>
      <c r="AS21" s="224"/>
      <c r="AT21" s="223"/>
      <c r="AU21" s="223"/>
      <c r="AV21" s="225"/>
      <c r="AW21" s="225"/>
      <c r="AX21" s="212"/>
      <c r="AY21" s="213"/>
      <c r="AZ21" s="214"/>
      <c r="BA21" s="215"/>
      <c r="BB21" s="216"/>
      <c r="BC21" s="216"/>
      <c r="BD21" s="217"/>
      <c r="BE21" s="217"/>
      <c r="BF21" s="217"/>
      <c r="BG21" s="217"/>
      <c r="BH21" s="217"/>
      <c r="BI21" s="217"/>
      <c r="BJ21" s="217"/>
      <c r="BK21" s="217"/>
      <c r="BL21" s="217"/>
      <c r="BM21" s="217"/>
      <c r="BN21" s="217"/>
      <c r="BO21" s="217"/>
      <c r="BP21" s="217"/>
      <c r="BQ21" s="217"/>
      <c r="BR21" s="217"/>
      <c r="BS21" s="196" t="s">
        <v>149</v>
      </c>
      <c r="BT21" s="196" t="s">
        <v>1421</v>
      </c>
      <c r="BU21" s="674" t="s">
        <v>1422</v>
      </c>
      <c r="BV21" s="218" t="s">
        <v>105</v>
      </c>
      <c r="BW21" s="675" t="s">
        <v>1365</v>
      </c>
      <c r="BX21" s="218" t="s">
        <v>1423</v>
      </c>
      <c r="BY21" s="196" t="s">
        <v>1424</v>
      </c>
      <c r="BZ21" s="196">
        <v>3241000</v>
      </c>
      <c r="CA21" s="196" t="s">
        <v>1425</v>
      </c>
    </row>
    <row r="22" spans="1:79" customFormat="1" ht="194.25" hidden="1" customHeight="1">
      <c r="A22" s="219"/>
      <c r="B22" s="228" t="s">
        <v>447</v>
      </c>
      <c r="C22" s="191" t="s">
        <v>1426</v>
      </c>
      <c r="D22" s="229" t="s">
        <v>1427</v>
      </c>
      <c r="E22" s="230"/>
      <c r="F22" s="231" t="s">
        <v>450</v>
      </c>
      <c r="G22" s="231" t="s">
        <v>451</v>
      </c>
      <c r="H22" s="232">
        <v>44197</v>
      </c>
      <c r="I22" s="233">
        <v>45473</v>
      </c>
      <c r="J22" s="193" t="s">
        <v>1428</v>
      </c>
      <c r="K22" s="192" t="s">
        <v>1429</v>
      </c>
      <c r="L22" s="681" t="s">
        <v>301</v>
      </c>
      <c r="M22" s="234" t="s">
        <v>27</v>
      </c>
      <c r="N22" s="235"/>
      <c r="O22" s="236">
        <v>0</v>
      </c>
      <c r="P22" s="235">
        <v>0.25</v>
      </c>
      <c r="Q22" s="236">
        <v>0</v>
      </c>
      <c r="R22" s="235">
        <v>0.25</v>
      </c>
      <c r="S22" s="236">
        <v>0</v>
      </c>
      <c r="T22" s="235">
        <v>0.25</v>
      </c>
      <c r="U22" s="236">
        <v>0</v>
      </c>
      <c r="V22" s="235">
        <v>0.25</v>
      </c>
      <c r="W22" s="236">
        <v>0</v>
      </c>
      <c r="X22" s="235">
        <v>1</v>
      </c>
      <c r="Y22" s="682">
        <f t="shared" si="0"/>
        <v>0</v>
      </c>
      <c r="Z22" s="237"/>
      <c r="AA22" s="683"/>
      <c r="AB22" s="683"/>
      <c r="AC22" s="683"/>
      <c r="AD22" s="684"/>
      <c r="AE22" s="684"/>
      <c r="AF22" s="202"/>
      <c r="AG22" s="203" t="str">
        <f t="shared" si="2"/>
        <v xml:space="preserve"> </v>
      </c>
      <c r="AH22" s="204"/>
      <c r="AI22" s="205">
        <f t="shared" ref="AI22:AI33" si="6">IF(P22=0," ",AH22/P22)</f>
        <v>0</v>
      </c>
      <c r="AJ22" s="238" t="s">
        <v>1430</v>
      </c>
      <c r="AK22" s="238" t="s">
        <v>1431</v>
      </c>
      <c r="AL22" s="239">
        <v>0</v>
      </c>
      <c r="AM22" s="240" t="str">
        <f t="shared" ref="AM22:AM27" si="7">IFERROR(AL22/$Q22,"")</f>
        <v/>
      </c>
      <c r="AN22" s="241">
        <v>0</v>
      </c>
      <c r="AO22" s="242">
        <f t="shared" ref="AO22:AO27" si="8">IFERROR(AN22/$P22,"")</f>
        <v>0</v>
      </c>
      <c r="AP22" s="243" t="s">
        <v>1432</v>
      </c>
      <c r="AQ22" s="244" t="s">
        <v>1433</v>
      </c>
      <c r="AR22" s="237">
        <v>0</v>
      </c>
      <c r="AS22" s="683" t="s">
        <v>1434</v>
      </c>
      <c r="AT22" s="683" t="s">
        <v>1435</v>
      </c>
      <c r="AU22" s="683" t="s">
        <v>1436</v>
      </c>
      <c r="AV22" s="685" t="s">
        <v>1437</v>
      </c>
      <c r="AW22" s="684" t="s">
        <v>1438</v>
      </c>
      <c r="AX22" s="202"/>
      <c r="AY22" s="203"/>
      <c r="AZ22" s="245"/>
      <c r="BA22" s="246"/>
      <c r="BB22" s="204"/>
      <c r="BC22" s="206"/>
      <c r="BD22" s="206"/>
      <c r="BE22" s="206"/>
      <c r="BF22" s="206"/>
      <c r="BG22" s="206"/>
      <c r="BH22" s="206"/>
      <c r="BI22" s="206"/>
      <c r="BJ22" s="206"/>
      <c r="BK22" s="206"/>
      <c r="BL22" s="206"/>
      <c r="BM22" s="206"/>
      <c r="BN22" s="206"/>
      <c r="BO22" s="206"/>
      <c r="BP22" s="206"/>
      <c r="BQ22" s="206"/>
      <c r="BR22" s="206"/>
      <c r="BS22" s="192" t="s">
        <v>461</v>
      </c>
      <c r="BT22" s="192" t="s">
        <v>462</v>
      </c>
      <c r="BU22" s="192">
        <v>7822</v>
      </c>
      <c r="BV22" s="218" t="s">
        <v>463</v>
      </c>
      <c r="BW22" s="218" t="s">
        <v>464</v>
      </c>
      <c r="BX22" s="218" t="s">
        <v>465</v>
      </c>
      <c r="BY22" s="193" t="s">
        <v>466</v>
      </c>
      <c r="BZ22" s="193" t="s">
        <v>1439</v>
      </c>
      <c r="CA22" s="247" t="s">
        <v>468</v>
      </c>
    </row>
    <row r="23" spans="1:79" customFormat="1" ht="189.75" hidden="1" customHeight="1">
      <c r="A23" s="219"/>
      <c r="B23" s="228" t="s">
        <v>447</v>
      </c>
      <c r="C23" s="191" t="s">
        <v>1440</v>
      </c>
      <c r="D23" s="229" t="s">
        <v>1441</v>
      </c>
      <c r="E23" s="230"/>
      <c r="F23" s="231" t="s">
        <v>450</v>
      </c>
      <c r="G23" s="231" t="s">
        <v>451</v>
      </c>
      <c r="H23" s="232">
        <v>44197</v>
      </c>
      <c r="I23" s="233">
        <v>45473</v>
      </c>
      <c r="J23" s="193" t="s">
        <v>471</v>
      </c>
      <c r="K23" s="193" t="s">
        <v>1442</v>
      </c>
      <c r="L23" s="204" t="s">
        <v>301</v>
      </c>
      <c r="M23" s="248" t="s">
        <v>27</v>
      </c>
      <c r="N23" s="235"/>
      <c r="O23" s="236">
        <v>0</v>
      </c>
      <c r="P23" s="248">
        <v>1</v>
      </c>
      <c r="Q23" s="236">
        <v>0</v>
      </c>
      <c r="R23" s="248">
        <v>1</v>
      </c>
      <c r="S23" s="236">
        <v>0</v>
      </c>
      <c r="T23" s="248">
        <v>1</v>
      </c>
      <c r="U23" s="236">
        <v>0</v>
      </c>
      <c r="V23" s="248">
        <v>1</v>
      </c>
      <c r="W23" s="236">
        <v>0</v>
      </c>
      <c r="X23" s="248">
        <v>4</v>
      </c>
      <c r="Y23" s="682">
        <f t="shared" si="0"/>
        <v>0</v>
      </c>
      <c r="Z23" s="686"/>
      <c r="AA23" s="152"/>
      <c r="AB23" s="152"/>
      <c r="AC23" s="152"/>
      <c r="AD23" s="249"/>
      <c r="AE23" s="249"/>
      <c r="AF23" s="202"/>
      <c r="AG23" s="203" t="str">
        <f t="shared" si="2"/>
        <v xml:space="preserve"> </v>
      </c>
      <c r="AH23" s="204"/>
      <c r="AI23" s="205">
        <f t="shared" si="6"/>
        <v>0</v>
      </c>
      <c r="AJ23" s="238" t="s">
        <v>1443</v>
      </c>
      <c r="AK23" s="238" t="s">
        <v>1431</v>
      </c>
      <c r="AL23" s="239">
        <v>0</v>
      </c>
      <c r="AM23" s="240" t="str">
        <f t="shared" si="7"/>
        <v/>
      </c>
      <c r="AN23" s="241">
        <v>0</v>
      </c>
      <c r="AO23" s="242">
        <f t="shared" si="8"/>
        <v>0</v>
      </c>
      <c r="AP23" s="243" t="s">
        <v>1432</v>
      </c>
      <c r="AQ23" s="244" t="s">
        <v>1444</v>
      </c>
      <c r="AR23" s="686">
        <v>0</v>
      </c>
      <c r="AS23" s="152" t="s">
        <v>1434</v>
      </c>
      <c r="AT23" s="152">
        <v>0</v>
      </c>
      <c r="AU23" s="152" t="s">
        <v>1434</v>
      </c>
      <c r="AV23" s="249"/>
      <c r="AW23" s="249"/>
      <c r="AX23" s="202"/>
      <c r="AY23" s="203"/>
      <c r="AZ23" s="245"/>
      <c r="BA23" s="205"/>
      <c r="BB23" s="204"/>
      <c r="BC23" s="206"/>
      <c r="BD23" s="206"/>
      <c r="BE23" s="206"/>
      <c r="BF23" s="206"/>
      <c r="BG23" s="206"/>
      <c r="BH23" s="206"/>
      <c r="BI23" s="206"/>
      <c r="BJ23" s="206"/>
      <c r="BK23" s="206"/>
      <c r="BL23" s="206"/>
      <c r="BM23" s="206"/>
      <c r="BN23" s="206"/>
      <c r="BO23" s="206"/>
      <c r="BP23" s="206"/>
      <c r="BQ23" s="206"/>
      <c r="BR23" s="206"/>
      <c r="BS23" s="192" t="s">
        <v>461</v>
      </c>
      <c r="BT23" s="192" t="s">
        <v>462</v>
      </c>
      <c r="BU23" s="192">
        <v>7822</v>
      </c>
      <c r="BV23" s="218" t="s">
        <v>463</v>
      </c>
      <c r="BW23" s="218" t="s">
        <v>464</v>
      </c>
      <c r="BX23" s="218" t="s">
        <v>476</v>
      </c>
      <c r="BY23" s="192" t="s">
        <v>477</v>
      </c>
      <c r="BZ23" s="192" t="s">
        <v>478</v>
      </c>
      <c r="CA23" s="192" t="s">
        <v>479</v>
      </c>
    </row>
    <row r="24" spans="1:79" customFormat="1" ht="149.25" hidden="1" customHeight="1">
      <c r="A24" s="219"/>
      <c r="B24" s="228" t="s">
        <v>447</v>
      </c>
      <c r="C24" s="191" t="s">
        <v>1445</v>
      </c>
      <c r="D24" s="229" t="s">
        <v>1446</v>
      </c>
      <c r="E24" s="230"/>
      <c r="F24" s="192" t="s">
        <v>482</v>
      </c>
      <c r="G24" s="192" t="s">
        <v>483</v>
      </c>
      <c r="H24" s="232">
        <v>44228</v>
      </c>
      <c r="I24" s="233">
        <v>45290</v>
      </c>
      <c r="J24" s="192" t="s">
        <v>484</v>
      </c>
      <c r="K24" s="192" t="s">
        <v>485</v>
      </c>
      <c r="L24" s="196" t="s">
        <v>301</v>
      </c>
      <c r="M24" s="248" t="s">
        <v>29</v>
      </c>
      <c r="N24" s="235"/>
      <c r="O24" s="236">
        <v>0</v>
      </c>
      <c r="P24" s="248">
        <v>0.25</v>
      </c>
      <c r="Q24" s="236">
        <v>0</v>
      </c>
      <c r="R24" s="248">
        <v>0.25</v>
      </c>
      <c r="S24" s="236">
        <v>0</v>
      </c>
      <c r="T24" s="248">
        <v>0.5</v>
      </c>
      <c r="U24" s="236">
        <v>0</v>
      </c>
      <c r="V24" s="250"/>
      <c r="W24" s="236">
        <v>0</v>
      </c>
      <c r="X24" s="248">
        <v>1</v>
      </c>
      <c r="Y24" s="682">
        <f t="shared" si="0"/>
        <v>0</v>
      </c>
      <c r="Z24" s="686"/>
      <c r="AA24" s="152"/>
      <c r="AB24" s="152"/>
      <c r="AC24" s="152"/>
      <c r="AD24" s="249"/>
      <c r="AE24" s="249"/>
      <c r="AF24" s="202"/>
      <c r="AG24" s="203" t="str">
        <f t="shared" si="2"/>
        <v xml:space="preserve"> </v>
      </c>
      <c r="AH24" s="204"/>
      <c r="AI24" s="205">
        <f t="shared" si="6"/>
        <v>0</v>
      </c>
      <c r="AJ24" s="195"/>
      <c r="AK24" s="251"/>
      <c r="AL24" s="239">
        <f>2282400*2</f>
        <v>4564800</v>
      </c>
      <c r="AM24" s="240" t="str">
        <f t="shared" si="7"/>
        <v/>
      </c>
      <c r="AN24" s="242">
        <v>0.125</v>
      </c>
      <c r="AO24" s="242">
        <f t="shared" si="8"/>
        <v>0.5</v>
      </c>
      <c r="AP24" s="243" t="s">
        <v>1447</v>
      </c>
      <c r="AQ24" s="244" t="s">
        <v>1448</v>
      </c>
      <c r="AR24" s="686">
        <v>0</v>
      </c>
      <c r="AS24" s="152" t="s">
        <v>1434</v>
      </c>
      <c r="AT24" s="152">
        <v>0</v>
      </c>
      <c r="AU24" s="152" t="s">
        <v>1434</v>
      </c>
      <c r="AV24" s="249"/>
      <c r="AW24" s="249"/>
      <c r="AX24" s="202"/>
      <c r="AY24" s="203"/>
      <c r="AZ24" s="252"/>
      <c r="BA24" s="253"/>
      <c r="BB24" s="204"/>
      <c r="BC24" s="206"/>
      <c r="BD24" s="206"/>
      <c r="BE24" s="206"/>
      <c r="BF24" s="206"/>
      <c r="BG24" s="206"/>
      <c r="BH24" s="206"/>
      <c r="BI24" s="206"/>
      <c r="BJ24" s="206"/>
      <c r="BK24" s="206"/>
      <c r="BL24" s="206"/>
      <c r="BM24" s="206"/>
      <c r="BN24" s="206"/>
      <c r="BO24" s="206"/>
      <c r="BP24" s="206"/>
      <c r="BQ24" s="206"/>
      <c r="BR24" s="206"/>
      <c r="BS24" s="192" t="s">
        <v>490</v>
      </c>
      <c r="BT24" s="192" t="s">
        <v>491</v>
      </c>
      <c r="BU24" s="192">
        <v>7750</v>
      </c>
      <c r="BV24" s="218" t="s">
        <v>463</v>
      </c>
      <c r="BW24" s="218" t="s">
        <v>492</v>
      </c>
      <c r="BX24" s="218" t="s">
        <v>493</v>
      </c>
      <c r="BY24" s="192" t="s">
        <v>494</v>
      </c>
      <c r="BZ24" s="192" t="s">
        <v>495</v>
      </c>
      <c r="CA24" s="192" t="s">
        <v>496</v>
      </c>
    </row>
    <row r="25" spans="1:79" customFormat="1" ht="14.25" hidden="1" customHeight="1">
      <c r="A25" s="219"/>
      <c r="B25" s="228" t="s">
        <v>447</v>
      </c>
      <c r="C25" s="191" t="s">
        <v>1449</v>
      </c>
      <c r="D25" s="229" t="s">
        <v>1450</v>
      </c>
      <c r="E25" s="230"/>
      <c r="F25" s="204" t="s">
        <v>482</v>
      </c>
      <c r="G25" s="254" t="s">
        <v>451</v>
      </c>
      <c r="H25" s="197">
        <v>44562</v>
      </c>
      <c r="I25" s="198">
        <v>45473</v>
      </c>
      <c r="J25" s="196" t="s">
        <v>1451</v>
      </c>
      <c r="K25" s="196" t="s">
        <v>1452</v>
      </c>
      <c r="L25" s="196" t="s">
        <v>517</v>
      </c>
      <c r="M25" s="196" t="s">
        <v>27</v>
      </c>
      <c r="N25" s="255"/>
      <c r="O25" s="202">
        <v>0</v>
      </c>
      <c r="P25" s="190"/>
      <c r="Q25" s="202">
        <v>0</v>
      </c>
      <c r="R25" s="190">
        <v>1</v>
      </c>
      <c r="S25" s="256">
        <v>154648000</v>
      </c>
      <c r="T25" s="190"/>
      <c r="U25" s="202">
        <v>0</v>
      </c>
      <c r="V25" s="190">
        <v>1</v>
      </c>
      <c r="W25" s="256">
        <v>164066000</v>
      </c>
      <c r="X25" s="204">
        <v>2</v>
      </c>
      <c r="Y25" s="201">
        <f t="shared" si="0"/>
        <v>318714000</v>
      </c>
      <c r="Z25" s="686"/>
      <c r="AA25" s="152"/>
      <c r="AB25" s="152"/>
      <c r="AC25" s="152"/>
      <c r="AD25" s="249"/>
      <c r="AE25" s="249"/>
      <c r="AF25" s="202"/>
      <c r="AG25" s="203" t="str">
        <f t="shared" si="2"/>
        <v xml:space="preserve"> </v>
      </c>
      <c r="AH25" s="204"/>
      <c r="AI25" s="205" t="str">
        <f t="shared" si="6"/>
        <v xml:space="preserve"> </v>
      </c>
      <c r="AJ25" s="195"/>
      <c r="AK25" s="251"/>
      <c r="AL25" s="239">
        <v>0</v>
      </c>
      <c r="AM25" s="240" t="str">
        <f t="shared" si="7"/>
        <v/>
      </c>
      <c r="AN25" s="241">
        <v>0</v>
      </c>
      <c r="AO25" s="242" t="str">
        <f t="shared" si="8"/>
        <v/>
      </c>
      <c r="AP25" s="243" t="s">
        <v>1453</v>
      </c>
      <c r="AQ25" s="257" t="s">
        <v>1432</v>
      </c>
      <c r="AR25" s="686">
        <v>0</v>
      </c>
      <c r="AS25" s="152" t="s">
        <v>1434</v>
      </c>
      <c r="AT25" s="152">
        <v>0</v>
      </c>
      <c r="AU25" s="152" t="s">
        <v>1434</v>
      </c>
      <c r="AV25" s="249"/>
      <c r="AW25" s="249"/>
      <c r="AX25" s="202"/>
      <c r="AY25" s="203"/>
      <c r="AZ25" s="204"/>
      <c r="BA25" s="205"/>
      <c r="BB25" s="204"/>
      <c r="BC25" s="206"/>
      <c r="BD25" s="206"/>
      <c r="BE25" s="206"/>
      <c r="BF25" s="206"/>
      <c r="BG25" s="206"/>
      <c r="BH25" s="206"/>
      <c r="BI25" s="206"/>
      <c r="BJ25" s="206"/>
      <c r="BK25" s="206"/>
      <c r="BL25" s="206"/>
      <c r="BM25" s="206"/>
      <c r="BN25" s="206"/>
      <c r="BO25" s="206"/>
      <c r="BP25" s="206"/>
      <c r="BQ25" s="206"/>
      <c r="BR25" s="206"/>
      <c r="BS25" s="192" t="s">
        <v>506</v>
      </c>
      <c r="BT25" s="192" t="s">
        <v>507</v>
      </c>
      <c r="BU25" s="192">
        <v>7904</v>
      </c>
      <c r="BV25" s="218" t="s">
        <v>463</v>
      </c>
      <c r="BW25" s="218" t="s">
        <v>492</v>
      </c>
      <c r="BX25" s="218" t="s">
        <v>508</v>
      </c>
      <c r="BY25" s="192" t="s">
        <v>1454</v>
      </c>
      <c r="BZ25" s="192" t="s">
        <v>510</v>
      </c>
      <c r="CA25" s="192" t="s">
        <v>511</v>
      </c>
    </row>
    <row r="26" spans="1:79" customFormat="1" ht="14.25" hidden="1" customHeight="1">
      <c r="A26" s="219"/>
      <c r="B26" s="228" t="s">
        <v>447</v>
      </c>
      <c r="C26" s="191" t="s">
        <v>1445</v>
      </c>
      <c r="D26" s="229" t="s">
        <v>1455</v>
      </c>
      <c r="E26" s="230"/>
      <c r="F26" s="258" t="s">
        <v>482</v>
      </c>
      <c r="G26" s="231" t="s">
        <v>451</v>
      </c>
      <c r="H26" s="232">
        <v>44228</v>
      </c>
      <c r="I26" s="233">
        <v>45473</v>
      </c>
      <c r="J26" s="193" t="s">
        <v>1456</v>
      </c>
      <c r="K26" s="193" t="s">
        <v>1457</v>
      </c>
      <c r="L26" s="195" t="s">
        <v>301</v>
      </c>
      <c r="M26" s="193" t="s">
        <v>29</v>
      </c>
      <c r="N26" s="235"/>
      <c r="O26" s="236">
        <v>0</v>
      </c>
      <c r="P26" s="235">
        <v>0.3</v>
      </c>
      <c r="Q26" s="236">
        <v>0</v>
      </c>
      <c r="R26" s="235">
        <v>0.3</v>
      </c>
      <c r="S26" s="236">
        <v>0</v>
      </c>
      <c r="T26" s="235">
        <v>0.3</v>
      </c>
      <c r="U26" s="236">
        <v>0</v>
      </c>
      <c r="V26" s="235">
        <v>0.1</v>
      </c>
      <c r="W26" s="236">
        <v>0</v>
      </c>
      <c r="X26" s="259">
        <v>1</v>
      </c>
      <c r="Y26" s="682">
        <f t="shared" si="0"/>
        <v>0</v>
      </c>
      <c r="Z26" s="686"/>
      <c r="AA26" s="152"/>
      <c r="AB26" s="152"/>
      <c r="AC26" s="152"/>
      <c r="AD26" s="249"/>
      <c r="AE26" s="249"/>
      <c r="AF26" s="202"/>
      <c r="AG26" s="203" t="str">
        <f t="shared" si="2"/>
        <v xml:space="preserve"> </v>
      </c>
      <c r="AH26" s="204"/>
      <c r="AI26" s="205">
        <f t="shared" si="6"/>
        <v>0</v>
      </c>
      <c r="AJ26" s="195"/>
      <c r="AK26" s="251"/>
      <c r="AL26" s="239">
        <v>0</v>
      </c>
      <c r="AM26" s="240" t="str">
        <f t="shared" si="7"/>
        <v/>
      </c>
      <c r="AN26" s="241">
        <v>0</v>
      </c>
      <c r="AO26" s="242">
        <f t="shared" si="8"/>
        <v>0</v>
      </c>
      <c r="AP26" s="243" t="s">
        <v>1432</v>
      </c>
      <c r="AQ26" s="244" t="s">
        <v>1458</v>
      </c>
      <c r="AR26" s="686">
        <v>0</v>
      </c>
      <c r="AS26" s="152" t="s">
        <v>1434</v>
      </c>
      <c r="AT26" s="152">
        <v>0</v>
      </c>
      <c r="AU26" s="152" t="s">
        <v>1434</v>
      </c>
      <c r="AV26" s="249"/>
      <c r="AW26" s="249"/>
      <c r="AX26" s="202"/>
      <c r="AY26" s="203"/>
      <c r="AZ26" s="245"/>
      <c r="BA26" s="246"/>
      <c r="BB26" s="204"/>
      <c r="BC26" s="206"/>
      <c r="BD26" s="206"/>
      <c r="BE26" s="206"/>
      <c r="BF26" s="206"/>
      <c r="BG26" s="206"/>
      <c r="BH26" s="206"/>
      <c r="BI26" s="206"/>
      <c r="BJ26" s="206"/>
      <c r="BK26" s="206"/>
      <c r="BL26" s="206"/>
      <c r="BM26" s="206"/>
      <c r="BN26" s="206"/>
      <c r="BO26" s="206"/>
      <c r="BP26" s="206"/>
      <c r="BQ26" s="206"/>
      <c r="BR26" s="206"/>
      <c r="BS26" s="192" t="s">
        <v>461</v>
      </c>
      <c r="BT26" s="192" t="s">
        <v>520</v>
      </c>
      <c r="BU26" s="192">
        <v>7828</v>
      </c>
      <c r="BV26" s="218" t="s">
        <v>463</v>
      </c>
      <c r="BW26" s="218" t="s">
        <v>492</v>
      </c>
      <c r="BX26" s="218" t="s">
        <v>1459</v>
      </c>
      <c r="BY26" s="192" t="s">
        <v>522</v>
      </c>
      <c r="BZ26" s="192" t="s">
        <v>523</v>
      </c>
      <c r="CA26" s="192" t="s">
        <v>524</v>
      </c>
    </row>
    <row r="27" spans="1:79" customFormat="1" ht="108.75" hidden="1" customHeight="1">
      <c r="A27" s="219"/>
      <c r="B27" s="228" t="s">
        <v>447</v>
      </c>
      <c r="C27" s="191" t="s">
        <v>1460</v>
      </c>
      <c r="D27" s="229" t="s">
        <v>1461</v>
      </c>
      <c r="E27" s="230"/>
      <c r="F27" s="204" t="s">
        <v>482</v>
      </c>
      <c r="G27" s="254" t="s">
        <v>451</v>
      </c>
      <c r="H27" s="197">
        <v>44197</v>
      </c>
      <c r="I27" s="198">
        <v>45473</v>
      </c>
      <c r="J27" s="195" t="s">
        <v>1462</v>
      </c>
      <c r="K27" s="195" t="s">
        <v>1463</v>
      </c>
      <c r="L27" s="195" t="s">
        <v>1464</v>
      </c>
      <c r="M27" s="204" t="s">
        <v>27</v>
      </c>
      <c r="N27" s="255"/>
      <c r="O27" s="202">
        <v>0</v>
      </c>
      <c r="P27" s="255">
        <v>0.3</v>
      </c>
      <c r="Q27" s="256">
        <f>34224000*12</f>
        <v>410688000</v>
      </c>
      <c r="R27" s="255">
        <v>0.3</v>
      </c>
      <c r="S27" s="256">
        <v>423009000</v>
      </c>
      <c r="T27" s="255">
        <v>0.3</v>
      </c>
      <c r="U27" s="256">
        <v>435699000</v>
      </c>
      <c r="V27" s="255">
        <v>0.1</v>
      </c>
      <c r="W27" s="256">
        <v>448770000</v>
      </c>
      <c r="X27" s="205">
        <v>1</v>
      </c>
      <c r="Y27" s="201">
        <f t="shared" si="0"/>
        <v>1718166000</v>
      </c>
      <c r="Z27" s="686"/>
      <c r="AA27" s="152"/>
      <c r="AB27" s="152"/>
      <c r="AC27" s="152"/>
      <c r="AD27" s="249"/>
      <c r="AE27" s="249"/>
      <c r="AF27" s="202"/>
      <c r="AG27" s="203">
        <f t="shared" si="2"/>
        <v>0</v>
      </c>
      <c r="AH27" s="204"/>
      <c r="AI27" s="205">
        <f t="shared" si="6"/>
        <v>0</v>
      </c>
      <c r="AJ27" s="195"/>
      <c r="AK27" s="251"/>
      <c r="AL27" s="239">
        <v>139100400</v>
      </c>
      <c r="AM27" s="240">
        <f t="shared" si="7"/>
        <v>0.33870091164095373</v>
      </c>
      <c r="AN27" s="242">
        <v>7.4999999999999997E-2</v>
      </c>
      <c r="AO27" s="242">
        <f t="shared" si="8"/>
        <v>0.25</v>
      </c>
      <c r="AP27" s="243" t="s">
        <v>1465</v>
      </c>
      <c r="AQ27" s="244" t="s">
        <v>1466</v>
      </c>
      <c r="AR27" s="686">
        <v>0</v>
      </c>
      <c r="AS27" s="152" t="s">
        <v>1434</v>
      </c>
      <c r="AT27" s="152">
        <v>0</v>
      </c>
      <c r="AU27" s="152" t="s">
        <v>1434</v>
      </c>
      <c r="AV27" s="249"/>
      <c r="AW27" s="249"/>
      <c r="AX27" s="202"/>
      <c r="AY27" s="203"/>
      <c r="AZ27" s="260"/>
      <c r="BA27" s="253"/>
      <c r="BB27" s="204"/>
      <c r="BC27" s="206"/>
      <c r="BD27" s="206"/>
      <c r="BE27" s="206"/>
      <c r="BF27" s="206"/>
      <c r="BG27" s="206"/>
      <c r="BH27" s="206"/>
      <c r="BI27" s="206"/>
      <c r="BJ27" s="206"/>
      <c r="BK27" s="206"/>
      <c r="BL27" s="206"/>
      <c r="BM27" s="206"/>
      <c r="BN27" s="206"/>
      <c r="BO27" s="206"/>
      <c r="BP27" s="206"/>
      <c r="BQ27" s="206"/>
      <c r="BR27" s="206"/>
      <c r="BS27" s="192" t="s">
        <v>533</v>
      </c>
      <c r="BT27" s="192" t="s">
        <v>534</v>
      </c>
      <c r="BU27" s="192">
        <v>7829</v>
      </c>
      <c r="BV27" s="218" t="s">
        <v>463</v>
      </c>
      <c r="BW27" s="218" t="s">
        <v>492</v>
      </c>
      <c r="BX27" s="218" t="s">
        <v>1459</v>
      </c>
      <c r="BY27" s="192" t="s">
        <v>522</v>
      </c>
      <c r="BZ27" s="192" t="s">
        <v>523</v>
      </c>
      <c r="CA27" s="192" t="s">
        <v>524</v>
      </c>
    </row>
    <row r="28" spans="1:79" customFormat="1" ht="66.75" hidden="1" customHeight="1">
      <c r="A28" s="204"/>
      <c r="B28" s="196" t="s">
        <v>550</v>
      </c>
      <c r="C28" s="196" t="s">
        <v>551</v>
      </c>
      <c r="D28" s="238" t="s">
        <v>1467</v>
      </c>
      <c r="E28" s="204"/>
      <c r="F28" s="196" t="s">
        <v>257</v>
      </c>
      <c r="G28" s="261" t="s">
        <v>574</v>
      </c>
      <c r="H28" s="262">
        <v>44197</v>
      </c>
      <c r="I28" s="263">
        <v>44926</v>
      </c>
      <c r="J28" s="204" t="s">
        <v>1468</v>
      </c>
      <c r="K28" s="204" t="s">
        <v>1469</v>
      </c>
      <c r="L28" s="204"/>
      <c r="M28" s="204" t="s">
        <v>29</v>
      </c>
      <c r="N28" s="204"/>
      <c r="O28" s="264"/>
      <c r="P28" s="205">
        <v>1</v>
      </c>
      <c r="Q28" s="264">
        <v>1000000</v>
      </c>
      <c r="R28" s="205">
        <v>1</v>
      </c>
      <c r="S28" s="264">
        <v>1000000</v>
      </c>
      <c r="T28" s="204"/>
      <c r="U28" s="264"/>
      <c r="V28" s="265"/>
      <c r="W28" s="264"/>
      <c r="X28" s="205">
        <v>1</v>
      </c>
      <c r="Y28" s="264">
        <f t="shared" si="0"/>
        <v>2000000</v>
      </c>
      <c r="Z28" s="264"/>
      <c r="AA28" s="266" t="str">
        <f>IF(O28=0," ",Z28/O28)</f>
        <v xml:space="preserve"> </v>
      </c>
      <c r="AB28" s="204"/>
      <c r="AC28" s="205" t="str">
        <f>IF(N28=0," ",AB28/N28)</f>
        <v xml:space="preserve"> </v>
      </c>
      <c r="AD28" s="204"/>
      <c r="AE28" s="196"/>
      <c r="AF28" s="264"/>
      <c r="AG28" s="266">
        <f t="shared" si="2"/>
        <v>0</v>
      </c>
      <c r="AH28" s="204">
        <v>0</v>
      </c>
      <c r="AI28" s="205">
        <f t="shared" si="6"/>
        <v>0</v>
      </c>
      <c r="AJ28" s="195" t="s">
        <v>1470</v>
      </c>
      <c r="AK28" s="195"/>
      <c r="AL28" s="267">
        <v>0</v>
      </c>
      <c r="AM28" s="266">
        <f t="shared" ref="AM28:AM31" si="9">IF(Q28=0," ",AL28/Q28)</f>
        <v>0</v>
      </c>
      <c r="AN28" s="204">
        <v>0.5</v>
      </c>
      <c r="AO28" s="205">
        <f t="shared" ref="AO28:AO29" si="10">IF(P28=0," ",AN28/P28)</f>
        <v>0.5</v>
      </c>
      <c r="AP28" s="195" t="s">
        <v>1471</v>
      </c>
      <c r="AQ28" s="196" t="s">
        <v>1472</v>
      </c>
      <c r="AR28" s="687">
        <v>0</v>
      </c>
      <c r="AS28" s="268">
        <v>0</v>
      </c>
      <c r="AT28" s="269">
        <v>0</v>
      </c>
      <c r="AU28" s="269">
        <v>0</v>
      </c>
      <c r="AV28" s="269" t="s">
        <v>1473</v>
      </c>
      <c r="AW28" s="269" t="s">
        <v>1474</v>
      </c>
      <c r="AX28" s="264"/>
      <c r="AY28" s="266"/>
      <c r="AZ28" s="245"/>
      <c r="BA28" s="205"/>
      <c r="BB28" s="204"/>
      <c r="BC28" s="196"/>
      <c r="BD28" s="196"/>
      <c r="BE28" s="196"/>
      <c r="BF28" s="196"/>
      <c r="BG28" s="196"/>
      <c r="BH28" s="196"/>
      <c r="BI28" s="196"/>
      <c r="BJ28" s="196"/>
      <c r="BK28" s="196"/>
      <c r="BL28" s="196"/>
      <c r="BM28" s="196"/>
      <c r="BN28" s="196"/>
      <c r="BO28" s="196"/>
      <c r="BP28" s="196"/>
      <c r="BQ28" s="196"/>
      <c r="BR28" s="196"/>
      <c r="BS28" s="196" t="s">
        <v>1475</v>
      </c>
      <c r="BT28" s="196" t="s">
        <v>1476</v>
      </c>
      <c r="BU28" s="196" t="s">
        <v>1477</v>
      </c>
      <c r="BV28" s="270" t="s">
        <v>561</v>
      </c>
      <c r="BW28" s="270" t="s">
        <v>1478</v>
      </c>
      <c r="BX28" s="270" t="s">
        <v>1479</v>
      </c>
      <c r="BY28" s="196" t="s">
        <v>1480</v>
      </c>
      <c r="BZ28" s="204">
        <v>3274850</v>
      </c>
      <c r="CA28" s="196" t="s">
        <v>1481</v>
      </c>
    </row>
    <row r="29" spans="1:79" customFormat="1" ht="234" hidden="1" customHeight="1">
      <c r="A29" s="204"/>
      <c r="B29" s="196" t="s">
        <v>550</v>
      </c>
      <c r="C29" s="196" t="s">
        <v>551</v>
      </c>
      <c r="D29" s="191" t="s">
        <v>1482</v>
      </c>
      <c r="E29" s="194"/>
      <c r="F29" s="204" t="s">
        <v>257</v>
      </c>
      <c r="G29" s="204" t="s">
        <v>553</v>
      </c>
      <c r="H29" s="262">
        <v>44256</v>
      </c>
      <c r="I29" s="271">
        <v>45473</v>
      </c>
      <c r="J29" s="254" t="s">
        <v>1483</v>
      </c>
      <c r="K29" s="231" t="s">
        <v>555</v>
      </c>
      <c r="L29" s="204" t="s">
        <v>556</v>
      </c>
      <c r="M29" s="204" t="s">
        <v>27</v>
      </c>
      <c r="N29" s="204"/>
      <c r="O29" s="264"/>
      <c r="P29" s="258">
        <v>120</v>
      </c>
      <c r="Q29" s="272">
        <v>23032630</v>
      </c>
      <c r="R29" s="258">
        <v>120</v>
      </c>
      <c r="S29" s="272">
        <v>27663158</v>
      </c>
      <c r="T29" s="258">
        <v>120</v>
      </c>
      <c r="U29" s="272">
        <v>27663158</v>
      </c>
      <c r="V29" s="258">
        <v>20</v>
      </c>
      <c r="W29" s="272">
        <v>4610526</v>
      </c>
      <c r="X29" s="204">
        <v>380</v>
      </c>
      <c r="Y29" s="264">
        <f>Y30</f>
        <v>82969472</v>
      </c>
      <c r="Z29" s="273" t="s">
        <v>654</v>
      </c>
      <c r="AA29" s="205" t="s">
        <v>654</v>
      </c>
      <c r="AB29" s="204" t="s">
        <v>654</v>
      </c>
      <c r="AC29" s="205" t="s">
        <v>654</v>
      </c>
      <c r="AD29" s="204" t="s">
        <v>654</v>
      </c>
      <c r="AE29" s="204" t="s">
        <v>654</v>
      </c>
      <c r="AF29" s="264">
        <v>0</v>
      </c>
      <c r="AG29" s="266">
        <f t="shared" si="2"/>
        <v>0</v>
      </c>
      <c r="AH29" s="258">
        <v>12</v>
      </c>
      <c r="AI29" s="205">
        <f t="shared" si="6"/>
        <v>0.1</v>
      </c>
      <c r="AJ29" s="195" t="s">
        <v>1484</v>
      </c>
      <c r="AK29" s="195" t="s">
        <v>1485</v>
      </c>
      <c r="AL29" s="267">
        <v>0</v>
      </c>
      <c r="AM29" s="266">
        <f t="shared" si="9"/>
        <v>0</v>
      </c>
      <c r="AN29" s="204">
        <v>0</v>
      </c>
      <c r="AO29" s="205">
        <f t="shared" si="10"/>
        <v>0</v>
      </c>
      <c r="AP29" s="274" t="s">
        <v>1486</v>
      </c>
      <c r="AQ29" s="275" t="s">
        <v>1487</v>
      </c>
      <c r="AR29" s="687">
        <v>0</v>
      </c>
      <c r="AS29" s="204">
        <v>0</v>
      </c>
      <c r="AT29" s="204">
        <v>0.1</v>
      </c>
      <c r="AU29" s="688">
        <v>0</v>
      </c>
      <c r="AV29" s="96" t="s">
        <v>1488</v>
      </c>
      <c r="AW29" s="97" t="s">
        <v>558</v>
      </c>
      <c r="AX29" s="264"/>
      <c r="AY29" s="266"/>
      <c r="AZ29" s="245"/>
      <c r="BA29" s="205"/>
      <c r="BB29" s="204"/>
      <c r="BC29" s="196"/>
      <c r="BD29" s="196"/>
      <c r="BE29" s="196"/>
      <c r="BF29" s="196"/>
      <c r="BG29" s="196"/>
      <c r="BH29" s="196"/>
      <c r="BI29" s="196"/>
      <c r="BJ29" s="196"/>
      <c r="BK29" s="196"/>
      <c r="BL29" s="196"/>
      <c r="BM29" s="196"/>
      <c r="BN29" s="196"/>
      <c r="BO29" s="196"/>
      <c r="BP29" s="196"/>
      <c r="BQ29" s="196"/>
      <c r="BR29" s="196"/>
      <c r="BS29" s="196" t="s">
        <v>559</v>
      </c>
      <c r="BT29" s="196" t="s">
        <v>560</v>
      </c>
      <c r="BU29" s="196">
        <v>7617</v>
      </c>
      <c r="BV29" s="270" t="s">
        <v>561</v>
      </c>
      <c r="BW29" s="270" t="s">
        <v>562</v>
      </c>
      <c r="BX29" s="270" t="s">
        <v>563</v>
      </c>
      <c r="BY29" s="204" t="s">
        <v>564</v>
      </c>
      <c r="BZ29" s="204">
        <v>3795750</v>
      </c>
      <c r="CA29" s="204" t="s">
        <v>565</v>
      </c>
    </row>
    <row r="30" spans="1:79" customFormat="1" ht="127.5" hidden="1" customHeight="1">
      <c r="A30" s="204"/>
      <c r="B30" s="196" t="s">
        <v>550</v>
      </c>
      <c r="C30" s="191" t="s">
        <v>638</v>
      </c>
      <c r="D30" s="191" t="s">
        <v>1489</v>
      </c>
      <c r="E30" s="194"/>
      <c r="F30" s="204" t="s">
        <v>257</v>
      </c>
      <c r="G30" s="204" t="s">
        <v>553</v>
      </c>
      <c r="H30" s="262">
        <v>44256</v>
      </c>
      <c r="I30" s="271">
        <v>45473</v>
      </c>
      <c r="J30" s="254" t="s">
        <v>1490</v>
      </c>
      <c r="K30" s="231" t="s">
        <v>555</v>
      </c>
      <c r="L30" s="204" t="s">
        <v>556</v>
      </c>
      <c r="M30" s="204" t="s">
        <v>27</v>
      </c>
      <c r="N30" s="204"/>
      <c r="O30" s="264"/>
      <c r="P30" s="258">
        <v>120</v>
      </c>
      <c r="Q30" s="272">
        <v>23032630</v>
      </c>
      <c r="R30" s="258">
        <v>120</v>
      </c>
      <c r="S30" s="272">
        <v>27663158</v>
      </c>
      <c r="T30" s="258">
        <v>120</v>
      </c>
      <c r="U30" s="272">
        <v>27663158</v>
      </c>
      <c r="V30" s="258">
        <v>20</v>
      </c>
      <c r="W30" s="272">
        <v>4610526</v>
      </c>
      <c r="X30" s="204">
        <v>380</v>
      </c>
      <c r="Y30" s="264">
        <f t="shared" ref="Y30:Y41" si="11">O30+Q30+S30+U30+W30</f>
        <v>82969472</v>
      </c>
      <c r="Z30" s="273" t="s">
        <v>654</v>
      </c>
      <c r="AA30" s="205" t="s">
        <v>654</v>
      </c>
      <c r="AB30" s="204" t="s">
        <v>654</v>
      </c>
      <c r="AC30" s="205" t="s">
        <v>654</v>
      </c>
      <c r="AD30" s="204" t="s">
        <v>654</v>
      </c>
      <c r="AE30" s="204" t="s">
        <v>654</v>
      </c>
      <c r="AF30" s="264"/>
      <c r="AG30" s="266">
        <f t="shared" si="2"/>
        <v>0</v>
      </c>
      <c r="AH30" s="258">
        <v>12</v>
      </c>
      <c r="AI30" s="205">
        <f t="shared" si="6"/>
        <v>0.1</v>
      </c>
      <c r="AJ30" s="689" t="s">
        <v>1491</v>
      </c>
      <c r="AK30" s="276" t="s">
        <v>1485</v>
      </c>
      <c r="AL30" s="267">
        <v>0</v>
      </c>
      <c r="AM30" s="266">
        <f t="shared" si="9"/>
        <v>0</v>
      </c>
      <c r="AN30" s="204">
        <v>0</v>
      </c>
      <c r="AO30" s="205">
        <v>0</v>
      </c>
      <c r="AP30" s="277" t="s">
        <v>1492</v>
      </c>
      <c r="AQ30" s="275" t="s">
        <v>1493</v>
      </c>
      <c r="AR30" s="687">
        <v>0</v>
      </c>
      <c r="AS30" s="205">
        <v>0</v>
      </c>
      <c r="AT30" s="204">
        <v>0.1</v>
      </c>
      <c r="AU30" s="205"/>
      <c r="AV30" s="100" t="s">
        <v>1494</v>
      </c>
      <c r="AW30" s="97" t="s">
        <v>558</v>
      </c>
      <c r="AX30" s="264"/>
      <c r="AY30" s="266"/>
      <c r="AZ30" s="245"/>
      <c r="BA30" s="205"/>
      <c r="BB30" s="204"/>
      <c r="BC30" s="196"/>
      <c r="BD30" s="196"/>
      <c r="BE30" s="196"/>
      <c r="BF30" s="196"/>
      <c r="BG30" s="196"/>
      <c r="BH30" s="196"/>
      <c r="BI30" s="196"/>
      <c r="BJ30" s="196"/>
      <c r="BK30" s="196"/>
      <c r="BL30" s="196"/>
      <c r="BM30" s="196"/>
      <c r="BN30" s="196"/>
      <c r="BO30" s="196"/>
      <c r="BP30" s="196"/>
      <c r="BQ30" s="196"/>
      <c r="BR30" s="196"/>
      <c r="BS30" s="196" t="s">
        <v>570</v>
      </c>
      <c r="BT30" s="196" t="s">
        <v>571</v>
      </c>
      <c r="BU30" s="196">
        <v>7619</v>
      </c>
      <c r="BV30" s="270" t="s">
        <v>561</v>
      </c>
      <c r="BW30" s="270" t="s">
        <v>562</v>
      </c>
      <c r="BX30" s="270" t="s">
        <v>563</v>
      </c>
      <c r="BY30" s="204" t="s">
        <v>564</v>
      </c>
      <c r="BZ30" s="204">
        <v>3795750</v>
      </c>
      <c r="CA30" s="204" t="s">
        <v>565</v>
      </c>
    </row>
    <row r="31" spans="1:79" customFormat="1" ht="57.75" hidden="1" customHeight="1">
      <c r="A31" s="204"/>
      <c r="B31" s="196" t="s">
        <v>550</v>
      </c>
      <c r="C31" s="191" t="s">
        <v>1495</v>
      </c>
      <c r="D31" s="191" t="s">
        <v>1496</v>
      </c>
      <c r="E31" s="194"/>
      <c r="F31" s="196" t="s">
        <v>1342</v>
      </c>
      <c r="G31" s="261" t="s">
        <v>574</v>
      </c>
      <c r="H31" s="278">
        <v>44378</v>
      </c>
      <c r="I31" s="263">
        <v>45474</v>
      </c>
      <c r="J31" s="254" t="s">
        <v>1497</v>
      </c>
      <c r="K31" s="254" t="s">
        <v>1498</v>
      </c>
      <c r="L31" s="204" t="s">
        <v>301</v>
      </c>
      <c r="M31" s="204" t="s">
        <v>27</v>
      </c>
      <c r="N31" s="279"/>
      <c r="O31" s="264"/>
      <c r="P31" s="204">
        <v>10</v>
      </c>
      <c r="Q31" s="264">
        <v>23330000</v>
      </c>
      <c r="R31" s="204">
        <v>10</v>
      </c>
      <c r="S31" s="264">
        <v>23330000</v>
      </c>
      <c r="T31" s="204">
        <v>10</v>
      </c>
      <c r="U31" s="264">
        <v>23330000</v>
      </c>
      <c r="V31" s="265"/>
      <c r="W31" s="264"/>
      <c r="X31" s="204">
        <v>30</v>
      </c>
      <c r="Y31" s="264">
        <f t="shared" si="11"/>
        <v>69990000</v>
      </c>
      <c r="Z31" s="264"/>
      <c r="AA31" s="266" t="str">
        <f t="shared" ref="AA31:AA35" si="12">IF(O31=0," ",Z31/O31)</f>
        <v xml:space="preserve"> </v>
      </c>
      <c r="AB31" s="204"/>
      <c r="AC31" s="205">
        <f>IF(T31=0," ",AB31/T31)</f>
        <v>0</v>
      </c>
      <c r="AD31" s="204"/>
      <c r="AE31" s="196"/>
      <c r="AF31" s="264"/>
      <c r="AG31" s="266">
        <f t="shared" si="2"/>
        <v>0</v>
      </c>
      <c r="AH31" s="204"/>
      <c r="AI31" s="690">
        <f t="shared" si="6"/>
        <v>0</v>
      </c>
      <c r="AJ31" s="195" t="s">
        <v>1499</v>
      </c>
      <c r="AK31" s="276" t="s">
        <v>1500</v>
      </c>
      <c r="AL31" s="264"/>
      <c r="AM31" s="266">
        <f t="shared" si="9"/>
        <v>0</v>
      </c>
      <c r="AN31" s="204"/>
      <c r="AO31" s="205">
        <f>IF(P31=0," ",AN31/P31)</f>
        <v>0</v>
      </c>
      <c r="AP31" s="209" t="s">
        <v>1501</v>
      </c>
      <c r="AQ31" s="210" t="s">
        <v>1502</v>
      </c>
      <c r="AR31" s="687">
        <v>0</v>
      </c>
      <c r="AS31" s="691">
        <v>0</v>
      </c>
      <c r="AT31" s="689">
        <v>0</v>
      </c>
      <c r="AU31" s="692">
        <v>0</v>
      </c>
      <c r="AV31" s="689" t="s">
        <v>1503</v>
      </c>
      <c r="AW31" s="514" t="s">
        <v>1504</v>
      </c>
      <c r="AX31" s="264"/>
      <c r="AY31" s="266"/>
      <c r="AZ31" s="693"/>
      <c r="BA31" s="694"/>
      <c r="BB31" s="204"/>
      <c r="BC31" s="196"/>
      <c r="BD31" s="196"/>
      <c r="BE31" s="196"/>
      <c r="BF31" s="196"/>
      <c r="BG31" s="196"/>
      <c r="BH31" s="196"/>
      <c r="BI31" s="196"/>
      <c r="BJ31" s="196"/>
      <c r="BK31" s="196"/>
      <c r="BL31" s="196"/>
      <c r="BM31" s="196"/>
      <c r="BN31" s="196"/>
      <c r="BO31" s="196"/>
      <c r="BP31" s="196"/>
      <c r="BQ31" s="196"/>
      <c r="BR31" s="196"/>
      <c r="BS31" s="196" t="s">
        <v>1505</v>
      </c>
      <c r="BT31" s="196" t="s">
        <v>1506</v>
      </c>
      <c r="BU31" s="196" t="s">
        <v>1507</v>
      </c>
      <c r="BV31" s="270" t="s">
        <v>561</v>
      </c>
      <c r="BW31" s="270" t="s">
        <v>621</v>
      </c>
      <c r="BX31" s="270" t="s">
        <v>1508</v>
      </c>
      <c r="BY31" s="204" t="s">
        <v>1509</v>
      </c>
      <c r="BZ31" s="204" t="s">
        <v>1510</v>
      </c>
      <c r="CA31" s="204" t="s">
        <v>1511</v>
      </c>
    </row>
    <row r="32" spans="1:79" customFormat="1" ht="63.75" hidden="1" customHeight="1">
      <c r="A32" s="204"/>
      <c r="B32" s="196" t="s">
        <v>550</v>
      </c>
      <c r="C32" s="191" t="s">
        <v>1512</v>
      </c>
      <c r="D32" s="191" t="s">
        <v>1513</v>
      </c>
      <c r="E32" s="204"/>
      <c r="F32" s="196" t="s">
        <v>257</v>
      </c>
      <c r="G32" s="261" t="s">
        <v>574</v>
      </c>
      <c r="H32" s="262">
        <v>44197</v>
      </c>
      <c r="I32" s="263">
        <v>44560</v>
      </c>
      <c r="J32" s="254" t="s">
        <v>1514</v>
      </c>
      <c r="K32" s="254" t="s">
        <v>1515</v>
      </c>
      <c r="L32" s="204"/>
      <c r="M32" s="204" t="s">
        <v>29</v>
      </c>
      <c r="N32" s="204"/>
      <c r="O32" s="264"/>
      <c r="P32" s="204">
        <v>1</v>
      </c>
      <c r="Q32" s="272">
        <v>200000</v>
      </c>
      <c r="R32" s="204"/>
      <c r="S32" s="264"/>
      <c r="T32" s="204"/>
      <c r="U32" s="264"/>
      <c r="V32" s="280"/>
      <c r="W32" s="264"/>
      <c r="X32" s="281">
        <v>1</v>
      </c>
      <c r="Y32" s="264">
        <f t="shared" si="11"/>
        <v>200000</v>
      </c>
      <c r="Z32" s="264"/>
      <c r="AA32" s="266" t="str">
        <f t="shared" si="12"/>
        <v xml:space="preserve"> </v>
      </c>
      <c r="AB32" s="204"/>
      <c r="AC32" s="205" t="str">
        <f t="shared" ref="AC32:AC34" si="13">IF(N32=0," ",AB32/N32)</f>
        <v xml:space="preserve"> </v>
      </c>
      <c r="AD32" s="204"/>
      <c r="AE32" s="196"/>
      <c r="AF32" s="264">
        <v>0</v>
      </c>
      <c r="AG32" s="266">
        <f t="shared" si="2"/>
        <v>0</v>
      </c>
      <c r="AH32" s="204">
        <v>0</v>
      </c>
      <c r="AI32" s="205">
        <f t="shared" si="6"/>
        <v>0</v>
      </c>
      <c r="AJ32" s="695" t="s">
        <v>1470</v>
      </c>
      <c r="AK32" s="195"/>
      <c r="AL32" s="267">
        <v>0</v>
      </c>
      <c r="AM32" s="266" t="str">
        <f t="shared" ref="AM32:AM33" si="14">IF(R32=0," ",AL32/R32)</f>
        <v xml:space="preserve"> </v>
      </c>
      <c r="AN32" s="204"/>
      <c r="AO32" s="205">
        <f t="shared" ref="AO32:AO33" si="15">IF(Q32=0," ",AN32/Q32)</f>
        <v>0</v>
      </c>
      <c r="AP32" s="209" t="s">
        <v>1516</v>
      </c>
      <c r="AQ32" s="696" t="s">
        <v>1517</v>
      </c>
      <c r="AR32" s="282"/>
      <c r="AS32" s="283"/>
      <c r="AT32" s="284"/>
      <c r="AU32" s="285"/>
      <c r="AV32" s="284"/>
      <c r="AW32" s="697"/>
      <c r="AX32" s="698"/>
      <c r="AY32" s="266"/>
      <c r="AZ32" s="204"/>
      <c r="BA32" s="205"/>
      <c r="BB32" s="204"/>
      <c r="BC32" s="196"/>
      <c r="BD32" s="196"/>
      <c r="BE32" s="196"/>
      <c r="BF32" s="196"/>
      <c r="BG32" s="196"/>
      <c r="BH32" s="196"/>
      <c r="BI32" s="196"/>
      <c r="BJ32" s="196"/>
      <c r="BK32" s="196"/>
      <c r="BL32" s="196"/>
      <c r="BM32" s="196"/>
      <c r="BN32" s="196"/>
      <c r="BO32" s="196"/>
      <c r="BP32" s="196"/>
      <c r="BQ32" s="196"/>
      <c r="BR32" s="196"/>
      <c r="BS32" s="196" t="s">
        <v>1518</v>
      </c>
      <c r="BT32" s="196" t="s">
        <v>1519</v>
      </c>
      <c r="BU32" s="196" t="s">
        <v>1520</v>
      </c>
      <c r="BV32" s="270" t="s">
        <v>561</v>
      </c>
      <c r="BW32" s="270" t="s">
        <v>1478</v>
      </c>
      <c r="BX32" s="270" t="s">
        <v>1521</v>
      </c>
      <c r="BY32" s="196" t="s">
        <v>1522</v>
      </c>
      <c r="BZ32" s="204">
        <v>3274850</v>
      </c>
      <c r="CA32" s="196" t="s">
        <v>1523</v>
      </c>
    </row>
    <row r="33" spans="1:79" customFormat="1" ht="74.25" hidden="1" customHeight="1">
      <c r="A33" s="204"/>
      <c r="B33" s="196" t="s">
        <v>550</v>
      </c>
      <c r="C33" s="191" t="s">
        <v>586</v>
      </c>
      <c r="D33" s="191" t="s">
        <v>1524</v>
      </c>
      <c r="E33" s="204"/>
      <c r="F33" s="196" t="s">
        <v>257</v>
      </c>
      <c r="G33" s="261" t="s">
        <v>574</v>
      </c>
      <c r="H33" s="262">
        <v>44197</v>
      </c>
      <c r="I33" s="263">
        <v>45291</v>
      </c>
      <c r="J33" s="254" t="s">
        <v>1525</v>
      </c>
      <c r="K33" s="254" t="s">
        <v>1526</v>
      </c>
      <c r="L33" s="204"/>
      <c r="M33" s="204" t="s">
        <v>27</v>
      </c>
      <c r="N33" s="204"/>
      <c r="O33" s="264"/>
      <c r="P33" s="204">
        <v>15</v>
      </c>
      <c r="Q33" s="264">
        <v>13500000</v>
      </c>
      <c r="R33" s="204">
        <v>15</v>
      </c>
      <c r="S33" s="264">
        <v>13500000</v>
      </c>
      <c r="T33" s="204">
        <v>15</v>
      </c>
      <c r="U33" s="264">
        <v>13500000</v>
      </c>
      <c r="V33" s="265"/>
      <c r="W33" s="264"/>
      <c r="X33" s="281">
        <v>45</v>
      </c>
      <c r="Y33" s="264">
        <f t="shared" si="11"/>
        <v>40500000</v>
      </c>
      <c r="Z33" s="264"/>
      <c r="AA33" s="266" t="str">
        <f t="shared" si="12"/>
        <v xml:space="preserve"> </v>
      </c>
      <c r="AB33" s="204"/>
      <c r="AC33" s="205" t="str">
        <f t="shared" si="13"/>
        <v xml:space="preserve"> </v>
      </c>
      <c r="AD33" s="204"/>
      <c r="AE33" s="196"/>
      <c r="AF33" s="264">
        <v>0</v>
      </c>
      <c r="AG33" s="266">
        <f t="shared" si="2"/>
        <v>0</v>
      </c>
      <c r="AH33" s="204">
        <v>0</v>
      </c>
      <c r="AI33" s="205">
        <f t="shared" si="6"/>
        <v>0</v>
      </c>
      <c r="AJ33" s="195" t="s">
        <v>1470</v>
      </c>
      <c r="AK33" s="195"/>
      <c r="AL33" s="267">
        <v>0</v>
      </c>
      <c r="AM33" s="266">
        <f t="shared" si="14"/>
        <v>0</v>
      </c>
      <c r="AN33" s="204">
        <v>2</v>
      </c>
      <c r="AO33" s="205">
        <f t="shared" si="15"/>
        <v>1.4814814814814815E-7</v>
      </c>
      <c r="AP33" s="209" t="s">
        <v>1527</v>
      </c>
      <c r="AQ33" s="696" t="s">
        <v>1528</v>
      </c>
      <c r="AR33" s="687">
        <v>0</v>
      </c>
      <c r="AS33" s="699">
        <v>0</v>
      </c>
      <c r="AT33" s="681">
        <v>0</v>
      </c>
      <c r="AU33" s="699">
        <v>0</v>
      </c>
      <c r="AV33" s="681" t="s">
        <v>1529</v>
      </c>
      <c r="AW33" s="700"/>
      <c r="AX33" s="264"/>
      <c r="AY33" s="266"/>
      <c r="AZ33" s="701"/>
      <c r="BA33" s="702"/>
      <c r="BB33" s="204"/>
      <c r="BC33" s="196"/>
      <c r="BD33" s="196"/>
      <c r="BE33" s="196"/>
      <c r="BF33" s="196"/>
      <c r="BG33" s="196"/>
      <c r="BH33" s="196"/>
      <c r="BI33" s="196"/>
      <c r="BJ33" s="196"/>
      <c r="BK33" s="196"/>
      <c r="BL33" s="196"/>
      <c r="BM33" s="196"/>
      <c r="BN33" s="196"/>
      <c r="BO33" s="196"/>
      <c r="BP33" s="196"/>
      <c r="BQ33" s="196"/>
      <c r="BR33" s="196"/>
      <c r="BS33" s="286" t="s">
        <v>1530</v>
      </c>
      <c r="BT33" s="286" t="s">
        <v>580</v>
      </c>
      <c r="BU33" s="286" t="s">
        <v>1531</v>
      </c>
      <c r="BV33" s="270" t="s">
        <v>561</v>
      </c>
      <c r="BW33" s="270" t="s">
        <v>1478</v>
      </c>
      <c r="BX33" s="270" t="s">
        <v>1532</v>
      </c>
      <c r="BY33" s="196" t="s">
        <v>584</v>
      </c>
      <c r="BZ33" s="204">
        <v>3274850</v>
      </c>
      <c r="CA33" s="287" t="s">
        <v>585</v>
      </c>
    </row>
    <row r="34" spans="1:79" customFormat="1" ht="146.25" hidden="1" customHeight="1">
      <c r="A34" s="204"/>
      <c r="B34" s="196" t="s">
        <v>550</v>
      </c>
      <c r="C34" s="191" t="s">
        <v>1512</v>
      </c>
      <c r="D34" s="191" t="s">
        <v>1533</v>
      </c>
      <c r="E34" s="204"/>
      <c r="F34" s="196" t="s">
        <v>257</v>
      </c>
      <c r="G34" s="261" t="s">
        <v>574</v>
      </c>
      <c r="H34" s="262">
        <v>44562</v>
      </c>
      <c r="I34" s="263">
        <v>45291</v>
      </c>
      <c r="J34" s="254" t="s">
        <v>1534</v>
      </c>
      <c r="K34" s="204" t="s">
        <v>1535</v>
      </c>
      <c r="L34" s="204"/>
      <c r="M34" s="204" t="s">
        <v>27</v>
      </c>
      <c r="N34" s="204"/>
      <c r="O34" s="264"/>
      <c r="P34" s="204"/>
      <c r="Q34" s="264"/>
      <c r="R34" s="204">
        <v>1</v>
      </c>
      <c r="S34" s="264">
        <v>5000000</v>
      </c>
      <c r="T34" s="204">
        <v>1</v>
      </c>
      <c r="U34" s="264">
        <v>5000000</v>
      </c>
      <c r="V34" s="265"/>
      <c r="W34" s="264"/>
      <c r="X34" s="281">
        <v>2</v>
      </c>
      <c r="Y34" s="264">
        <f t="shared" si="11"/>
        <v>10000000</v>
      </c>
      <c r="Z34" s="264"/>
      <c r="AA34" s="266" t="str">
        <f t="shared" si="12"/>
        <v xml:space="preserve"> </v>
      </c>
      <c r="AB34" s="204"/>
      <c r="AC34" s="205" t="str">
        <f t="shared" si="13"/>
        <v xml:space="preserve"> </v>
      </c>
      <c r="AD34" s="204"/>
      <c r="AE34" s="196"/>
      <c r="AF34" s="264">
        <v>0</v>
      </c>
      <c r="AG34" s="266">
        <v>0</v>
      </c>
      <c r="AH34" s="204">
        <v>0</v>
      </c>
      <c r="AI34" s="205">
        <v>0</v>
      </c>
      <c r="AJ34" s="195" t="s">
        <v>1470</v>
      </c>
      <c r="AK34" s="195"/>
      <c r="AL34" s="267">
        <v>0</v>
      </c>
      <c r="AM34" s="266">
        <v>0</v>
      </c>
      <c r="AN34" s="204">
        <v>0</v>
      </c>
      <c r="AO34" s="266">
        <v>0</v>
      </c>
      <c r="AP34" s="209" t="s">
        <v>1536</v>
      </c>
      <c r="AQ34" s="210" t="s">
        <v>1537</v>
      </c>
      <c r="AR34" s="687">
        <v>0</v>
      </c>
      <c r="AS34" s="699">
        <v>0</v>
      </c>
      <c r="AT34" s="681">
        <v>0</v>
      </c>
      <c r="AU34" s="699">
        <v>0</v>
      </c>
      <c r="AV34" s="681" t="s">
        <v>1529</v>
      </c>
      <c r="AW34" s="210"/>
      <c r="AX34" s="264"/>
      <c r="AY34" s="266"/>
      <c r="AZ34" s="245"/>
      <c r="BA34" s="246"/>
      <c r="BB34" s="204"/>
      <c r="BC34" s="196"/>
      <c r="BD34" s="196"/>
      <c r="BE34" s="196"/>
      <c r="BF34" s="196"/>
      <c r="BG34" s="196"/>
      <c r="BH34" s="196"/>
      <c r="BI34" s="196"/>
      <c r="BJ34" s="196"/>
      <c r="BK34" s="196"/>
      <c r="BL34" s="196"/>
      <c r="BM34" s="196"/>
      <c r="BN34" s="196"/>
      <c r="BO34" s="196"/>
      <c r="BP34" s="196"/>
      <c r="BQ34" s="196"/>
      <c r="BR34" s="196"/>
      <c r="BS34" s="286" t="s">
        <v>1530</v>
      </c>
      <c r="BT34" s="286" t="s">
        <v>580</v>
      </c>
      <c r="BU34" s="286" t="s">
        <v>1531</v>
      </c>
      <c r="BV34" s="270" t="s">
        <v>561</v>
      </c>
      <c r="BW34" s="270" t="s">
        <v>1478</v>
      </c>
      <c r="BX34" s="270" t="s">
        <v>1532</v>
      </c>
      <c r="BY34" s="196" t="s">
        <v>584</v>
      </c>
      <c r="BZ34" s="204">
        <v>3274850</v>
      </c>
      <c r="CA34" s="287" t="s">
        <v>585</v>
      </c>
    </row>
    <row r="35" spans="1:79" customFormat="1" ht="154.5" hidden="1" customHeight="1">
      <c r="A35" s="204"/>
      <c r="B35" s="196" t="s">
        <v>550</v>
      </c>
      <c r="C35" s="191" t="s">
        <v>1538</v>
      </c>
      <c r="D35" s="191" t="s">
        <v>1539</v>
      </c>
      <c r="E35" s="194"/>
      <c r="F35" s="196" t="s">
        <v>657</v>
      </c>
      <c r="G35" s="261" t="s">
        <v>574</v>
      </c>
      <c r="H35" s="278">
        <v>44206</v>
      </c>
      <c r="I35" s="289">
        <v>45473</v>
      </c>
      <c r="J35" s="254" t="s">
        <v>613</v>
      </c>
      <c r="K35" s="254" t="s">
        <v>614</v>
      </c>
      <c r="L35" s="204" t="s">
        <v>1540</v>
      </c>
      <c r="M35" s="204" t="s">
        <v>27</v>
      </c>
      <c r="N35" s="204"/>
      <c r="O35" s="264"/>
      <c r="P35" s="205">
        <v>1</v>
      </c>
      <c r="Q35" s="264">
        <v>10000000</v>
      </c>
      <c r="R35" s="205">
        <v>1</v>
      </c>
      <c r="S35" s="264">
        <v>10000000</v>
      </c>
      <c r="T35" s="205">
        <v>1</v>
      </c>
      <c r="U35" s="264">
        <v>10000000</v>
      </c>
      <c r="V35" s="205">
        <v>1</v>
      </c>
      <c r="W35" s="264">
        <v>10000000</v>
      </c>
      <c r="X35" s="205">
        <v>1</v>
      </c>
      <c r="Y35" s="264">
        <f t="shared" si="11"/>
        <v>40000000</v>
      </c>
      <c r="Z35" s="264"/>
      <c r="AA35" s="266" t="str">
        <f t="shared" si="12"/>
        <v xml:space="preserve"> </v>
      </c>
      <c r="AB35" s="204"/>
      <c r="AC35" s="205"/>
      <c r="AD35" s="204"/>
      <c r="AE35" s="279"/>
      <c r="AF35" s="264"/>
      <c r="AG35" s="266">
        <f t="shared" ref="AG35:AG40" si="16">IF(Q35=0," ",AF35/Q35)</f>
        <v>0</v>
      </c>
      <c r="AH35" s="204"/>
      <c r="AI35" s="205">
        <f t="shared" ref="AI35:AI40" si="17">IF(P35=0," ",AH35/P35)</f>
        <v>0</v>
      </c>
      <c r="AJ35" s="195" t="s">
        <v>1541</v>
      </c>
      <c r="AK35" s="195"/>
      <c r="AL35" s="267"/>
      <c r="AM35" s="266">
        <f t="shared" ref="AM35:AM36" si="18">IF(Q35=0," ",AL35/Q35)</f>
        <v>0</v>
      </c>
      <c r="AN35" s="204"/>
      <c r="AO35" s="205">
        <f t="shared" ref="AO35:AO36" si="19">IF(P35=0," ",AN35/P35)</f>
        <v>0</v>
      </c>
      <c r="AP35" s="209" t="s">
        <v>1542</v>
      </c>
      <c r="AQ35" s="210" t="s">
        <v>1543</v>
      </c>
      <c r="AR35" s="687">
        <v>0</v>
      </c>
      <c r="AS35" s="290">
        <v>0</v>
      </c>
      <c r="AT35" s="195">
        <v>0</v>
      </c>
      <c r="AU35" s="205">
        <v>0</v>
      </c>
      <c r="AV35" s="291" t="s">
        <v>1544</v>
      </c>
      <c r="AW35" s="196" t="s">
        <v>1545</v>
      </c>
      <c r="AX35" s="264"/>
      <c r="AY35" s="266"/>
      <c r="AZ35" s="195"/>
      <c r="BA35" s="205"/>
      <c r="BB35" s="204"/>
      <c r="BC35" s="196"/>
      <c r="BD35" s="196"/>
      <c r="BE35" s="196"/>
      <c r="BF35" s="196"/>
      <c r="BG35" s="196"/>
      <c r="BH35" s="196"/>
      <c r="BI35" s="196"/>
      <c r="BJ35" s="196"/>
      <c r="BK35" s="196"/>
      <c r="BL35" s="196"/>
      <c r="BM35" s="196"/>
      <c r="BN35" s="196"/>
      <c r="BO35" s="196"/>
      <c r="BP35" s="196"/>
      <c r="BQ35" s="196"/>
      <c r="BR35" s="196"/>
      <c r="BS35" s="196" t="s">
        <v>618</v>
      </c>
      <c r="BT35" s="196" t="s">
        <v>619</v>
      </c>
      <c r="BU35" s="196" t="s">
        <v>620</v>
      </c>
      <c r="BV35" s="270" t="s">
        <v>561</v>
      </c>
      <c r="BW35" s="270" t="s">
        <v>621</v>
      </c>
      <c r="BX35" s="270" t="s">
        <v>1546</v>
      </c>
      <c r="BY35" s="204" t="s">
        <v>1547</v>
      </c>
      <c r="BZ35" s="204">
        <v>3124996907</v>
      </c>
      <c r="CA35" s="196" t="s">
        <v>624</v>
      </c>
    </row>
    <row r="36" spans="1:79" customFormat="1" ht="139.5" hidden="1" customHeight="1">
      <c r="A36" s="204"/>
      <c r="B36" s="196" t="s">
        <v>550</v>
      </c>
      <c r="C36" s="191" t="s">
        <v>566</v>
      </c>
      <c r="D36" s="191" t="s">
        <v>1548</v>
      </c>
      <c r="E36" s="194"/>
      <c r="F36" s="204" t="s">
        <v>257</v>
      </c>
      <c r="G36" s="204" t="s">
        <v>640</v>
      </c>
      <c r="H36" s="262">
        <v>44256</v>
      </c>
      <c r="I36" s="271">
        <v>45473</v>
      </c>
      <c r="J36" s="254" t="s">
        <v>1549</v>
      </c>
      <c r="K36" s="258" t="s">
        <v>1550</v>
      </c>
      <c r="L36" s="204" t="s">
        <v>556</v>
      </c>
      <c r="M36" s="204" t="s">
        <v>27</v>
      </c>
      <c r="N36" s="204"/>
      <c r="O36" s="264"/>
      <c r="P36" s="258">
        <v>5</v>
      </c>
      <c r="Q36" s="264">
        <v>50000000</v>
      </c>
      <c r="R36" s="204">
        <v>5</v>
      </c>
      <c r="S36" s="264">
        <v>50000000</v>
      </c>
      <c r="T36" s="204">
        <v>5</v>
      </c>
      <c r="U36" s="264">
        <v>50000000</v>
      </c>
      <c r="V36" s="204">
        <v>5</v>
      </c>
      <c r="W36" s="264">
        <v>50000000</v>
      </c>
      <c r="X36" s="204">
        <v>20</v>
      </c>
      <c r="Y36" s="264">
        <f t="shared" si="11"/>
        <v>200000000</v>
      </c>
      <c r="Z36" s="273" t="s">
        <v>654</v>
      </c>
      <c r="AA36" s="205" t="s">
        <v>654</v>
      </c>
      <c r="AB36" s="204" t="s">
        <v>654</v>
      </c>
      <c r="AC36" s="205" t="s">
        <v>654</v>
      </c>
      <c r="AD36" s="204" t="s">
        <v>654</v>
      </c>
      <c r="AE36" s="204" t="s">
        <v>654</v>
      </c>
      <c r="AF36" s="264"/>
      <c r="AG36" s="266">
        <f t="shared" si="16"/>
        <v>0</v>
      </c>
      <c r="AH36" s="258">
        <v>0.5</v>
      </c>
      <c r="AI36" s="205">
        <f t="shared" si="17"/>
        <v>0.1</v>
      </c>
      <c r="AJ36" s="195" t="s">
        <v>1491</v>
      </c>
      <c r="AK36" s="276" t="s">
        <v>1485</v>
      </c>
      <c r="AL36" s="267">
        <v>0</v>
      </c>
      <c r="AM36" s="266">
        <f t="shared" si="18"/>
        <v>0</v>
      </c>
      <c r="AN36" s="204">
        <v>0</v>
      </c>
      <c r="AO36" s="205">
        <f t="shared" si="19"/>
        <v>0</v>
      </c>
      <c r="AP36" s="274" t="s">
        <v>1551</v>
      </c>
      <c r="AQ36" s="275" t="s">
        <v>1552</v>
      </c>
      <c r="AR36" s="687">
        <v>0</v>
      </c>
      <c r="AS36" s="204">
        <v>0</v>
      </c>
      <c r="AT36" s="204">
        <v>0.1</v>
      </c>
      <c r="AU36" s="292">
        <v>0</v>
      </c>
      <c r="AV36" s="100" t="s">
        <v>1553</v>
      </c>
      <c r="AW36" s="97" t="s">
        <v>645</v>
      </c>
      <c r="AX36" s="264"/>
      <c r="AY36" s="266"/>
      <c r="AZ36" s="204"/>
      <c r="BA36" s="205"/>
      <c r="BB36" s="204"/>
      <c r="BC36" s="196"/>
      <c r="BD36" s="196"/>
      <c r="BE36" s="196"/>
      <c r="BF36" s="196"/>
      <c r="BG36" s="196"/>
      <c r="BH36" s="196"/>
      <c r="BI36" s="196"/>
      <c r="BJ36" s="196"/>
      <c r="BK36" s="196"/>
      <c r="BL36" s="196"/>
      <c r="BM36" s="196"/>
      <c r="BN36" s="196"/>
      <c r="BO36" s="196"/>
      <c r="BP36" s="196"/>
      <c r="BQ36" s="196"/>
      <c r="BR36" s="196"/>
      <c r="BS36" s="196" t="s">
        <v>646</v>
      </c>
      <c r="BT36" s="196" t="s">
        <v>647</v>
      </c>
      <c r="BU36" s="196" t="s">
        <v>1554</v>
      </c>
      <c r="BV36" s="270" t="s">
        <v>561</v>
      </c>
      <c r="BW36" s="270" t="s">
        <v>562</v>
      </c>
      <c r="BX36" s="270" t="s">
        <v>648</v>
      </c>
      <c r="BY36" s="293" t="s">
        <v>1555</v>
      </c>
      <c r="BZ36" s="204">
        <v>3795750</v>
      </c>
      <c r="CA36" s="294" t="s">
        <v>1556</v>
      </c>
    </row>
    <row r="37" spans="1:79" customFormat="1" ht="168" hidden="1" customHeight="1">
      <c r="A37" s="204"/>
      <c r="B37" s="196" t="s">
        <v>550</v>
      </c>
      <c r="C37" s="191" t="s">
        <v>638</v>
      </c>
      <c r="D37" s="191" t="s">
        <v>1557</v>
      </c>
      <c r="E37" s="194"/>
      <c r="F37" s="196" t="s">
        <v>657</v>
      </c>
      <c r="G37" s="261" t="s">
        <v>574</v>
      </c>
      <c r="H37" s="278">
        <v>44197</v>
      </c>
      <c r="I37" s="289">
        <v>45473</v>
      </c>
      <c r="J37" s="254" t="s">
        <v>627</v>
      </c>
      <c r="K37" s="254" t="s">
        <v>628</v>
      </c>
      <c r="L37" s="204">
        <v>0</v>
      </c>
      <c r="M37" s="204" t="s">
        <v>27</v>
      </c>
      <c r="N37" s="204">
        <v>0</v>
      </c>
      <c r="O37" s="264">
        <v>0</v>
      </c>
      <c r="P37" s="204">
        <v>1</v>
      </c>
      <c r="Q37" s="264">
        <v>20000000</v>
      </c>
      <c r="R37" s="204">
        <v>1</v>
      </c>
      <c r="S37" s="264">
        <v>20000000</v>
      </c>
      <c r="T37" s="204">
        <v>1</v>
      </c>
      <c r="U37" s="264">
        <v>20000000</v>
      </c>
      <c r="V37" s="204">
        <v>1</v>
      </c>
      <c r="W37" s="264">
        <v>20000000</v>
      </c>
      <c r="X37" s="295">
        <v>4</v>
      </c>
      <c r="Y37" s="264">
        <f t="shared" si="11"/>
        <v>80000000</v>
      </c>
      <c r="Z37" s="264"/>
      <c r="AA37" s="266" t="str">
        <f t="shared" ref="AA37:AA41" si="20">IF(O37=0," ",Z37/O37)</f>
        <v xml:space="preserve"> </v>
      </c>
      <c r="AB37" s="204"/>
      <c r="AC37" s="205"/>
      <c r="AD37" s="204"/>
      <c r="AE37" s="279"/>
      <c r="AF37" s="296">
        <v>0</v>
      </c>
      <c r="AG37" s="297">
        <f t="shared" si="16"/>
        <v>0</v>
      </c>
      <c r="AH37" s="97">
        <v>0</v>
      </c>
      <c r="AI37" s="297">
        <f t="shared" si="17"/>
        <v>0</v>
      </c>
      <c r="AJ37" s="298" t="s">
        <v>1558</v>
      </c>
      <c r="AK37" s="195" t="s">
        <v>794</v>
      </c>
      <c r="AL37" s="267">
        <v>0</v>
      </c>
      <c r="AM37" s="95" t="s">
        <v>1559</v>
      </c>
      <c r="AN37" s="100">
        <v>0</v>
      </c>
      <c r="AO37" s="95" t="s">
        <v>1559</v>
      </c>
      <c r="AP37" s="21" t="s">
        <v>1560</v>
      </c>
      <c r="AQ37" s="299" t="s">
        <v>1561</v>
      </c>
      <c r="AR37" s="300">
        <v>0</v>
      </c>
      <c r="AS37" s="703">
        <v>0</v>
      </c>
      <c r="AT37" s="704">
        <v>0</v>
      </c>
      <c r="AU37" s="705">
        <v>0</v>
      </c>
      <c r="AV37" s="586" t="s">
        <v>1562</v>
      </c>
      <c r="AW37" s="301" t="s">
        <v>1563</v>
      </c>
      <c r="AX37" s="264"/>
      <c r="AY37" s="266"/>
      <c r="AZ37" s="204"/>
      <c r="BA37" s="205"/>
      <c r="BB37" s="204"/>
      <c r="BC37" s="196"/>
      <c r="BD37" s="196"/>
      <c r="BE37" s="196"/>
      <c r="BF37" s="196"/>
      <c r="BG37" s="196"/>
      <c r="BH37" s="196"/>
      <c r="BI37" s="196"/>
      <c r="BJ37" s="196"/>
      <c r="BK37" s="196"/>
      <c r="BL37" s="196"/>
      <c r="BM37" s="196"/>
      <c r="BN37" s="196"/>
      <c r="BO37" s="196"/>
      <c r="BP37" s="196"/>
      <c r="BQ37" s="196"/>
      <c r="BR37" s="196"/>
      <c r="BS37" s="196" t="s">
        <v>631</v>
      </c>
      <c r="BT37" s="196" t="s">
        <v>632</v>
      </c>
      <c r="BU37" s="196" t="s">
        <v>633</v>
      </c>
      <c r="BV37" s="270" t="s">
        <v>561</v>
      </c>
      <c r="BW37" s="270" t="s">
        <v>634</v>
      </c>
      <c r="BX37" s="270" t="s">
        <v>635</v>
      </c>
      <c r="BY37" s="196" t="s">
        <v>636</v>
      </c>
      <c r="BZ37" s="196">
        <v>4320410</v>
      </c>
      <c r="CA37" s="196" t="s">
        <v>637</v>
      </c>
    </row>
    <row r="38" spans="1:79" customFormat="1" ht="192.75" hidden="1" customHeight="1">
      <c r="A38" s="204"/>
      <c r="B38" s="196" t="s">
        <v>550</v>
      </c>
      <c r="C38" s="196" t="s">
        <v>586</v>
      </c>
      <c r="D38" s="196" t="s">
        <v>1564</v>
      </c>
      <c r="E38" s="194"/>
      <c r="F38" s="196" t="s">
        <v>657</v>
      </c>
      <c r="G38" s="261" t="s">
        <v>574</v>
      </c>
      <c r="H38" s="278">
        <v>44206</v>
      </c>
      <c r="I38" s="289">
        <v>45473</v>
      </c>
      <c r="J38" s="254" t="s">
        <v>658</v>
      </c>
      <c r="K38" s="254" t="s">
        <v>659</v>
      </c>
      <c r="L38" s="204"/>
      <c r="M38" s="204" t="s">
        <v>27</v>
      </c>
      <c r="N38" s="204"/>
      <c r="O38" s="264"/>
      <c r="P38" s="205">
        <v>1</v>
      </c>
      <c r="Q38" s="264">
        <v>10000000</v>
      </c>
      <c r="R38" s="205">
        <v>1</v>
      </c>
      <c r="S38" s="264">
        <v>10000000</v>
      </c>
      <c r="T38" s="205">
        <v>1</v>
      </c>
      <c r="U38" s="264">
        <v>10000000</v>
      </c>
      <c r="V38" s="205">
        <v>1</v>
      </c>
      <c r="W38" s="264">
        <v>10000000</v>
      </c>
      <c r="X38" s="205">
        <v>1</v>
      </c>
      <c r="Y38" s="264">
        <f t="shared" si="11"/>
        <v>40000000</v>
      </c>
      <c r="Z38" s="264"/>
      <c r="AA38" s="266" t="str">
        <f t="shared" si="20"/>
        <v xml:space="preserve"> </v>
      </c>
      <c r="AB38" s="204"/>
      <c r="AC38" s="205"/>
      <c r="AD38" s="204"/>
      <c r="AE38" s="279"/>
      <c r="AF38" s="264"/>
      <c r="AG38" s="266">
        <f t="shared" si="16"/>
        <v>0</v>
      </c>
      <c r="AH38" s="204"/>
      <c r="AI38" s="205">
        <f t="shared" si="17"/>
        <v>0</v>
      </c>
      <c r="AJ38" s="195" t="s">
        <v>1565</v>
      </c>
      <c r="AK38" s="302"/>
      <c r="AL38" s="267"/>
      <c r="AM38" s="266">
        <f t="shared" ref="AM38:AM39" si="21">IF(Q38=0," ",AL38/Q38)</f>
        <v>0</v>
      </c>
      <c r="AN38" s="204"/>
      <c r="AO38" s="205">
        <f t="shared" ref="AO38:AO39" si="22">IF(P38=0," ",AN38/P38)</f>
        <v>0</v>
      </c>
      <c r="AP38" s="209" t="s">
        <v>1566</v>
      </c>
      <c r="AQ38" s="210"/>
      <c r="AR38" s="687">
        <v>0</v>
      </c>
      <c r="AS38" s="290">
        <v>0</v>
      </c>
      <c r="AT38" s="195">
        <v>0</v>
      </c>
      <c r="AU38" s="205">
        <v>0</v>
      </c>
      <c r="AV38" s="303" t="s">
        <v>1567</v>
      </c>
      <c r="AW38" s="196" t="s">
        <v>1568</v>
      </c>
      <c r="AX38" s="264"/>
      <c r="AY38" s="266"/>
      <c r="AZ38" s="304"/>
      <c r="BA38" s="246"/>
      <c r="BB38" s="204"/>
      <c r="BC38" s="196"/>
      <c r="BD38" s="196"/>
      <c r="BE38" s="196"/>
      <c r="BF38" s="196"/>
      <c r="BG38" s="196"/>
      <c r="BH38" s="196"/>
      <c r="BI38" s="196"/>
      <c r="BJ38" s="196"/>
      <c r="BK38" s="196"/>
      <c r="BL38" s="196"/>
      <c r="BM38" s="196"/>
      <c r="BN38" s="196"/>
      <c r="BO38" s="196"/>
      <c r="BP38" s="196"/>
      <c r="BQ38" s="196"/>
      <c r="BR38" s="196"/>
      <c r="BS38" s="196" t="s">
        <v>618</v>
      </c>
      <c r="BT38" s="196" t="s">
        <v>662</v>
      </c>
      <c r="BU38" s="196" t="s">
        <v>620</v>
      </c>
      <c r="BV38" s="270" t="s">
        <v>561</v>
      </c>
      <c r="BW38" s="270" t="s">
        <v>621</v>
      </c>
      <c r="BX38" s="270" t="s">
        <v>663</v>
      </c>
      <c r="BY38" s="204" t="s">
        <v>664</v>
      </c>
      <c r="BZ38" s="204">
        <v>3142641428</v>
      </c>
      <c r="CA38" s="204" t="s">
        <v>665</v>
      </c>
    </row>
    <row r="39" spans="1:79" customFormat="1" ht="118.5" hidden="1" customHeight="1">
      <c r="A39" s="204"/>
      <c r="B39" s="196" t="s">
        <v>550</v>
      </c>
      <c r="C39" s="210" t="s">
        <v>586</v>
      </c>
      <c r="D39" s="196" t="s">
        <v>1569</v>
      </c>
      <c r="E39" s="204"/>
      <c r="F39" s="196" t="s">
        <v>257</v>
      </c>
      <c r="G39" s="261" t="s">
        <v>574</v>
      </c>
      <c r="H39" s="262">
        <v>44197</v>
      </c>
      <c r="I39" s="263">
        <v>44560</v>
      </c>
      <c r="J39" s="254" t="s">
        <v>1570</v>
      </c>
      <c r="K39" s="254" t="s">
        <v>1515</v>
      </c>
      <c r="L39" s="204"/>
      <c r="M39" s="204" t="s">
        <v>29</v>
      </c>
      <c r="N39" s="204"/>
      <c r="O39" s="264"/>
      <c r="P39" s="204">
        <v>1</v>
      </c>
      <c r="Q39" s="264">
        <v>200000</v>
      </c>
      <c r="R39" s="204"/>
      <c r="S39" s="264"/>
      <c r="T39" s="204"/>
      <c r="U39" s="264"/>
      <c r="V39" s="280"/>
      <c r="W39" s="264"/>
      <c r="X39" s="281">
        <v>1</v>
      </c>
      <c r="Y39" s="264">
        <f t="shared" si="11"/>
        <v>200000</v>
      </c>
      <c r="Z39" s="264"/>
      <c r="AA39" s="266" t="str">
        <f t="shared" si="20"/>
        <v xml:space="preserve"> </v>
      </c>
      <c r="AB39" s="204"/>
      <c r="AC39" s="205"/>
      <c r="AD39" s="204"/>
      <c r="AE39" s="279"/>
      <c r="AF39" s="264">
        <v>0</v>
      </c>
      <c r="AG39" s="266">
        <f t="shared" si="16"/>
        <v>0</v>
      </c>
      <c r="AH39" s="204">
        <v>0</v>
      </c>
      <c r="AI39" s="205">
        <f t="shared" si="17"/>
        <v>0</v>
      </c>
      <c r="AJ39" s="195" t="s">
        <v>1470</v>
      </c>
      <c r="AK39" s="195"/>
      <c r="AL39" s="267">
        <v>0</v>
      </c>
      <c r="AM39" s="266">
        <f t="shared" si="21"/>
        <v>0</v>
      </c>
      <c r="AN39" s="204">
        <v>0</v>
      </c>
      <c r="AO39" s="205">
        <f t="shared" si="22"/>
        <v>0</v>
      </c>
      <c r="AP39" s="209" t="s">
        <v>1536</v>
      </c>
      <c r="AQ39" s="210" t="s">
        <v>1537</v>
      </c>
      <c r="AR39" s="305"/>
      <c r="AS39" s="259"/>
      <c r="AT39" s="258"/>
      <c r="AU39" s="259"/>
      <c r="AV39" s="258" t="s">
        <v>1571</v>
      </c>
      <c r="AW39" s="192"/>
      <c r="AX39" s="264"/>
      <c r="AY39" s="266"/>
      <c r="AZ39" s="304"/>
      <c r="BA39" s="246"/>
      <c r="BB39" s="204"/>
      <c r="BC39" s="196"/>
      <c r="BD39" s="196"/>
      <c r="BE39" s="196"/>
      <c r="BF39" s="196"/>
      <c r="BG39" s="196"/>
      <c r="BH39" s="196"/>
      <c r="BI39" s="196"/>
      <c r="BJ39" s="196"/>
      <c r="BK39" s="196"/>
      <c r="BL39" s="196"/>
      <c r="BM39" s="196"/>
      <c r="BN39" s="196"/>
      <c r="BO39" s="196"/>
      <c r="BP39" s="196"/>
      <c r="BQ39" s="196"/>
      <c r="BR39" s="196"/>
      <c r="BS39" s="286" t="s">
        <v>1530</v>
      </c>
      <c r="BT39" s="286" t="s">
        <v>580</v>
      </c>
      <c r="BU39" s="286" t="s">
        <v>1531</v>
      </c>
      <c r="BV39" s="270" t="s">
        <v>561</v>
      </c>
      <c r="BW39" s="270" t="s">
        <v>1478</v>
      </c>
      <c r="BX39" s="270" t="s">
        <v>1532</v>
      </c>
      <c r="BY39" s="196" t="s">
        <v>584</v>
      </c>
      <c r="BZ39" s="204">
        <v>3274850</v>
      </c>
      <c r="CA39" s="287" t="s">
        <v>585</v>
      </c>
    </row>
    <row r="40" spans="1:79" customFormat="1" ht="90" hidden="1" customHeight="1">
      <c r="A40" s="204"/>
      <c r="B40" s="196" t="s">
        <v>550</v>
      </c>
      <c r="C40" s="196" t="s">
        <v>586</v>
      </c>
      <c r="D40" s="210" t="s">
        <v>1572</v>
      </c>
      <c r="E40" s="194"/>
      <c r="F40" s="195" t="s">
        <v>378</v>
      </c>
      <c r="G40" s="196" t="s">
        <v>574</v>
      </c>
      <c r="H40" s="262">
        <v>44197</v>
      </c>
      <c r="I40" s="263">
        <v>45473</v>
      </c>
      <c r="J40" s="254" t="s">
        <v>683</v>
      </c>
      <c r="K40" s="254" t="s">
        <v>684</v>
      </c>
      <c r="L40" s="204">
        <v>0</v>
      </c>
      <c r="M40" s="204" t="s">
        <v>455</v>
      </c>
      <c r="N40" s="204">
        <v>0</v>
      </c>
      <c r="O40" s="264">
        <v>0</v>
      </c>
      <c r="P40" s="204">
        <v>10</v>
      </c>
      <c r="Q40" s="264">
        <v>5000000</v>
      </c>
      <c r="R40" s="306">
        <v>10</v>
      </c>
      <c r="S40" s="264">
        <v>5000000</v>
      </c>
      <c r="T40" s="204">
        <v>10</v>
      </c>
      <c r="U40" s="264">
        <v>5000000</v>
      </c>
      <c r="V40" s="196">
        <v>10</v>
      </c>
      <c r="W40" s="264">
        <v>5000000</v>
      </c>
      <c r="X40" s="204">
        <v>40</v>
      </c>
      <c r="Y40" s="264">
        <f t="shared" si="11"/>
        <v>20000000</v>
      </c>
      <c r="Z40" s="264"/>
      <c r="AA40" s="266" t="str">
        <f t="shared" si="20"/>
        <v xml:space="preserve"> </v>
      </c>
      <c r="AB40" s="204"/>
      <c r="AC40" s="205"/>
      <c r="AD40" s="204"/>
      <c r="AE40" s="196"/>
      <c r="AF40" s="264">
        <v>0</v>
      </c>
      <c r="AG40" s="266">
        <f t="shared" si="16"/>
        <v>0</v>
      </c>
      <c r="AH40" s="204">
        <v>0</v>
      </c>
      <c r="AI40" s="205">
        <f t="shared" si="17"/>
        <v>0</v>
      </c>
      <c r="AJ40" s="195" t="s">
        <v>1573</v>
      </c>
      <c r="AK40" s="195" t="s">
        <v>1574</v>
      </c>
      <c r="AL40" s="267">
        <v>0</v>
      </c>
      <c r="AM40" s="95" t="s">
        <v>1559</v>
      </c>
      <c r="AN40" s="100">
        <v>0</v>
      </c>
      <c r="AO40" s="95">
        <v>0</v>
      </c>
      <c r="AP40" s="21" t="s">
        <v>1575</v>
      </c>
      <c r="AQ40" s="299" t="s">
        <v>794</v>
      </c>
      <c r="AR40" s="300">
        <v>0</v>
      </c>
      <c r="AS40" s="703">
        <v>0</v>
      </c>
      <c r="AT40" s="704">
        <v>0</v>
      </c>
      <c r="AU40" s="705">
        <v>0</v>
      </c>
      <c r="AV40" s="706" t="s">
        <v>1576</v>
      </c>
      <c r="AW40" s="307" t="s">
        <v>1563</v>
      </c>
      <c r="AX40" s="264"/>
      <c r="AY40" s="266"/>
      <c r="AZ40" s="304"/>
      <c r="BA40" s="246"/>
      <c r="BB40" s="204"/>
      <c r="BC40" s="196"/>
      <c r="BD40" s="196"/>
      <c r="BE40" s="196"/>
      <c r="BF40" s="196"/>
      <c r="BG40" s="196"/>
      <c r="BH40" s="196"/>
      <c r="BI40" s="196"/>
      <c r="BJ40" s="196"/>
      <c r="BK40" s="196"/>
      <c r="BL40" s="196"/>
      <c r="BM40" s="196"/>
      <c r="BN40" s="196"/>
      <c r="BO40" s="196"/>
      <c r="BP40" s="196"/>
      <c r="BQ40" s="196"/>
      <c r="BR40" s="196"/>
      <c r="BS40" s="196" t="s">
        <v>1577</v>
      </c>
      <c r="BT40" s="196" t="s">
        <v>1578</v>
      </c>
      <c r="BU40" s="196" t="s">
        <v>688</v>
      </c>
      <c r="BV40" s="270" t="s">
        <v>561</v>
      </c>
      <c r="BW40" s="270" t="s">
        <v>634</v>
      </c>
      <c r="BX40" s="270" t="s">
        <v>677</v>
      </c>
      <c r="BY40" s="196" t="s">
        <v>678</v>
      </c>
      <c r="BZ40" s="196">
        <v>4320410</v>
      </c>
      <c r="CA40" s="196" t="s">
        <v>679</v>
      </c>
    </row>
    <row r="41" spans="1:79" customFormat="1" ht="136.5" hidden="1" customHeight="1">
      <c r="A41" s="204"/>
      <c r="B41" s="196" t="s">
        <v>550</v>
      </c>
      <c r="C41" s="196" t="s">
        <v>611</v>
      </c>
      <c r="D41" s="196" t="s">
        <v>1579</v>
      </c>
      <c r="E41" s="194"/>
      <c r="F41" s="195" t="s">
        <v>378</v>
      </c>
      <c r="G41" s="196" t="s">
        <v>574</v>
      </c>
      <c r="H41" s="262">
        <v>44927</v>
      </c>
      <c r="I41" s="263">
        <v>45473</v>
      </c>
      <c r="J41" s="254" t="s">
        <v>1580</v>
      </c>
      <c r="K41" s="254" t="s">
        <v>1580</v>
      </c>
      <c r="L41" s="204">
        <v>0</v>
      </c>
      <c r="M41" s="204" t="s">
        <v>455</v>
      </c>
      <c r="N41" s="204">
        <v>0</v>
      </c>
      <c r="O41" s="264">
        <v>0</v>
      </c>
      <c r="P41" s="204">
        <v>0</v>
      </c>
      <c r="Q41" s="273">
        <v>0</v>
      </c>
      <c r="R41" s="204">
        <v>0</v>
      </c>
      <c r="S41" s="273">
        <v>0</v>
      </c>
      <c r="T41" s="204">
        <v>1</v>
      </c>
      <c r="U41" s="264">
        <v>4000000</v>
      </c>
      <c r="V41" s="204">
        <v>1</v>
      </c>
      <c r="W41" s="264">
        <v>4000000</v>
      </c>
      <c r="X41" s="204">
        <v>1</v>
      </c>
      <c r="Y41" s="264">
        <f t="shared" si="11"/>
        <v>8000000</v>
      </c>
      <c r="Z41" s="264"/>
      <c r="AA41" s="266" t="str">
        <f t="shared" si="20"/>
        <v xml:space="preserve"> </v>
      </c>
      <c r="AB41" s="204"/>
      <c r="AC41" s="205"/>
      <c r="AD41" s="204"/>
      <c r="AE41" s="196"/>
      <c r="AF41" s="264">
        <v>0</v>
      </c>
      <c r="AG41" s="266">
        <v>0</v>
      </c>
      <c r="AH41" s="204">
        <v>0</v>
      </c>
      <c r="AI41" s="205">
        <v>0</v>
      </c>
      <c r="AJ41" s="195"/>
      <c r="AK41" s="195" t="s">
        <v>1581</v>
      </c>
      <c r="AL41" s="308" t="s">
        <v>654</v>
      </c>
      <c r="AM41" s="309" t="s">
        <v>654</v>
      </c>
      <c r="AN41" s="100" t="s">
        <v>654</v>
      </c>
      <c r="AO41" s="95" t="s">
        <v>654</v>
      </c>
      <c r="AP41" s="21" t="s">
        <v>1582</v>
      </c>
      <c r="AQ41" s="299" t="s">
        <v>794</v>
      </c>
      <c r="AR41" s="310" t="s">
        <v>654</v>
      </c>
      <c r="AS41" s="586" t="s">
        <v>654</v>
      </c>
      <c r="AT41" s="704" t="s">
        <v>654</v>
      </c>
      <c r="AU41" s="704" t="s">
        <v>654</v>
      </c>
      <c r="AV41" s="586" t="s">
        <v>692</v>
      </c>
      <c r="AW41" s="586" t="s">
        <v>692</v>
      </c>
      <c r="AX41" s="264"/>
      <c r="AY41" s="266"/>
      <c r="AZ41" s="304"/>
      <c r="BA41" s="246"/>
      <c r="BB41" s="204"/>
      <c r="BC41" s="196"/>
      <c r="BD41" s="196"/>
      <c r="BE41" s="196"/>
      <c r="BF41" s="196"/>
      <c r="BG41" s="196"/>
      <c r="BH41" s="196"/>
      <c r="BI41" s="196"/>
      <c r="BJ41" s="196"/>
      <c r="BK41" s="196"/>
      <c r="BL41" s="196"/>
      <c r="BM41" s="196"/>
      <c r="BN41" s="196"/>
      <c r="BO41" s="196"/>
      <c r="BP41" s="196"/>
      <c r="BQ41" s="196"/>
      <c r="BR41" s="196"/>
      <c r="BS41" s="196" t="s">
        <v>1577</v>
      </c>
      <c r="BT41" s="196" t="s">
        <v>693</v>
      </c>
      <c r="BU41" s="196" t="s">
        <v>688</v>
      </c>
      <c r="BV41" s="270" t="s">
        <v>561</v>
      </c>
      <c r="BW41" s="270" t="s">
        <v>634</v>
      </c>
      <c r="BX41" s="270" t="s">
        <v>677</v>
      </c>
      <c r="BY41" s="196" t="s">
        <v>678</v>
      </c>
      <c r="BZ41" s="196">
        <v>4320410</v>
      </c>
      <c r="CA41" s="196" t="s">
        <v>679</v>
      </c>
    </row>
    <row r="42" spans="1:79" customFormat="1" ht="138" hidden="1" customHeight="1">
      <c r="A42" s="204"/>
      <c r="B42" s="196" t="s">
        <v>550</v>
      </c>
      <c r="C42" s="196" t="s">
        <v>566</v>
      </c>
      <c r="D42" s="196" t="s">
        <v>1583</v>
      </c>
      <c r="E42" s="194"/>
      <c r="F42" s="196" t="s">
        <v>257</v>
      </c>
      <c r="G42" s="261" t="s">
        <v>696</v>
      </c>
      <c r="H42" s="262">
        <v>44197</v>
      </c>
      <c r="I42" s="263">
        <v>45656</v>
      </c>
      <c r="J42" s="254" t="s">
        <v>1584</v>
      </c>
      <c r="K42" s="204" t="s">
        <v>1585</v>
      </c>
      <c r="L42" s="204" t="s">
        <v>699</v>
      </c>
      <c r="M42" s="204" t="s">
        <v>27</v>
      </c>
      <c r="N42" s="204"/>
      <c r="O42" s="264">
        <v>0</v>
      </c>
      <c r="P42" s="204">
        <v>1</v>
      </c>
      <c r="Q42" s="264">
        <v>11250000</v>
      </c>
      <c r="R42" s="204">
        <v>1</v>
      </c>
      <c r="S42" s="264">
        <v>11250000</v>
      </c>
      <c r="T42" s="204">
        <v>1</v>
      </c>
      <c r="U42" s="264">
        <v>11250000</v>
      </c>
      <c r="V42" s="265">
        <v>1</v>
      </c>
      <c r="W42" s="264">
        <v>11250000</v>
      </c>
      <c r="X42" s="311">
        <v>1</v>
      </c>
      <c r="Y42" s="264">
        <f>SUM(W42,U42,S42,Q42)</f>
        <v>45000000</v>
      </c>
      <c r="Z42" s="264" t="s">
        <v>700</v>
      </c>
      <c r="AA42" s="266" t="s">
        <v>700</v>
      </c>
      <c r="AB42" s="204" t="s">
        <v>700</v>
      </c>
      <c r="AC42" s="205" t="s">
        <v>700</v>
      </c>
      <c r="AD42" s="204" t="s">
        <v>700</v>
      </c>
      <c r="AE42" s="196" t="s">
        <v>700</v>
      </c>
      <c r="AF42" s="273">
        <v>2812500</v>
      </c>
      <c r="AG42" s="205">
        <v>0.25</v>
      </c>
      <c r="AH42" s="707">
        <v>0.25</v>
      </c>
      <c r="AI42" s="205">
        <v>0.25</v>
      </c>
      <c r="AJ42" s="195" t="s">
        <v>1586</v>
      </c>
      <c r="AK42" s="195"/>
      <c r="AL42" s="312">
        <f>2812500*2</f>
        <v>5625000</v>
      </c>
      <c r="AM42" s="313">
        <v>0.5</v>
      </c>
      <c r="AN42" s="209" t="s">
        <v>1587</v>
      </c>
      <c r="AO42" s="314">
        <v>0.5</v>
      </c>
      <c r="AP42" s="209" t="s">
        <v>1588</v>
      </c>
      <c r="AQ42" s="210"/>
      <c r="AR42" s="315" t="s">
        <v>1589</v>
      </c>
      <c r="AS42" s="708">
        <v>0.25</v>
      </c>
      <c r="AT42" s="709">
        <v>0.2</v>
      </c>
      <c r="AU42" s="708">
        <v>0.2</v>
      </c>
      <c r="AV42" s="710" t="s">
        <v>1590</v>
      </c>
      <c r="AW42" s="710" t="s">
        <v>1591</v>
      </c>
      <c r="AX42" s="264"/>
      <c r="AY42" s="266"/>
      <c r="AZ42" s="304"/>
      <c r="BA42" s="246"/>
      <c r="BB42" s="204"/>
      <c r="BC42" s="196"/>
      <c r="BD42" s="196"/>
      <c r="BE42" s="196"/>
      <c r="BF42" s="196"/>
      <c r="BG42" s="196"/>
      <c r="BH42" s="196"/>
      <c r="BI42" s="196"/>
      <c r="BJ42" s="196"/>
      <c r="BK42" s="196"/>
      <c r="BL42" s="196"/>
      <c r="BM42" s="196"/>
      <c r="BN42" s="196"/>
      <c r="BO42" s="196"/>
      <c r="BP42" s="196"/>
      <c r="BQ42" s="196"/>
      <c r="BR42" s="196"/>
      <c r="BS42" s="196"/>
      <c r="BT42" s="196" t="s">
        <v>700</v>
      </c>
      <c r="BU42" s="196"/>
      <c r="BV42" s="270" t="s">
        <v>561</v>
      </c>
      <c r="BW42" s="270" t="s">
        <v>1592</v>
      </c>
      <c r="BX42" s="270" t="s">
        <v>702</v>
      </c>
      <c r="BY42" s="196" t="s">
        <v>703</v>
      </c>
      <c r="BZ42" s="196" t="s">
        <v>704</v>
      </c>
      <c r="CA42" s="711" t="s">
        <v>705</v>
      </c>
    </row>
    <row r="43" spans="1:79" customFormat="1" ht="206.25" hidden="1" customHeight="1">
      <c r="A43" s="204"/>
      <c r="B43" s="196" t="s">
        <v>550</v>
      </c>
      <c r="C43" s="196" t="s">
        <v>586</v>
      </c>
      <c r="D43" s="196" t="s">
        <v>1593</v>
      </c>
      <c r="E43" s="204"/>
      <c r="F43" s="196" t="s">
        <v>257</v>
      </c>
      <c r="G43" s="261" t="s">
        <v>574</v>
      </c>
      <c r="H43" s="262">
        <v>44197</v>
      </c>
      <c r="I43" s="263">
        <v>44926</v>
      </c>
      <c r="J43" s="254" t="s">
        <v>1594</v>
      </c>
      <c r="K43" s="254" t="s">
        <v>1535</v>
      </c>
      <c r="L43" s="204"/>
      <c r="M43" s="204" t="s">
        <v>29</v>
      </c>
      <c r="N43" s="204"/>
      <c r="O43" s="264"/>
      <c r="P43" s="204">
        <v>1</v>
      </c>
      <c r="Q43" s="264">
        <v>200000</v>
      </c>
      <c r="R43" s="204">
        <v>1</v>
      </c>
      <c r="S43" s="264">
        <v>200000</v>
      </c>
      <c r="T43" s="204"/>
      <c r="U43" s="264"/>
      <c r="V43" s="265"/>
      <c r="W43" s="264"/>
      <c r="X43" s="281">
        <v>2</v>
      </c>
      <c r="Y43" s="264">
        <f>O43+Q43+S43+U43+W43</f>
        <v>400000</v>
      </c>
      <c r="Z43" s="264"/>
      <c r="AA43" s="266" t="str">
        <f>IF(O43=0," ",Z43/O43)</f>
        <v xml:space="preserve"> </v>
      </c>
      <c r="AB43" s="204"/>
      <c r="AC43" s="205"/>
      <c r="AD43" s="204"/>
      <c r="AE43" s="279"/>
      <c r="AF43" s="264">
        <v>0</v>
      </c>
      <c r="AG43" s="266">
        <f>IF(Q43=0," ",AF43/Q43)</f>
        <v>0</v>
      </c>
      <c r="AH43" s="204">
        <v>0</v>
      </c>
      <c r="AI43" s="205">
        <f>IF(P43=0," ",AH43/P43)</f>
        <v>0</v>
      </c>
      <c r="AJ43" s="195" t="s">
        <v>1470</v>
      </c>
      <c r="AK43" s="195"/>
      <c r="AL43" s="264">
        <v>0</v>
      </c>
      <c r="AM43" s="266">
        <f t="shared" ref="AM43:AM45" si="23">IF(Q43=0," ",AL43/Q43)</f>
        <v>0</v>
      </c>
      <c r="AN43" s="204">
        <v>0</v>
      </c>
      <c r="AO43" s="205">
        <f t="shared" ref="AO43:AO45" si="24">IF(P43=0," ",AN43/P43)</f>
        <v>0</v>
      </c>
      <c r="AP43" s="209" t="s">
        <v>1536</v>
      </c>
      <c r="AQ43" s="210" t="s">
        <v>1537</v>
      </c>
      <c r="AR43" s="712">
        <v>0</v>
      </c>
      <c r="AS43" s="699">
        <v>0</v>
      </c>
      <c r="AT43" s="681">
        <v>0</v>
      </c>
      <c r="AU43" s="699">
        <v>0</v>
      </c>
      <c r="AV43" s="681" t="s">
        <v>1595</v>
      </c>
      <c r="AW43" s="210" t="s">
        <v>1596</v>
      </c>
      <c r="AX43" s="264"/>
      <c r="AY43" s="266"/>
      <c r="AZ43" s="304"/>
      <c r="BA43" s="246"/>
      <c r="BB43" s="204"/>
      <c r="BC43" s="196"/>
      <c r="BD43" s="196"/>
      <c r="BE43" s="196"/>
      <c r="BF43" s="196"/>
      <c r="BG43" s="196"/>
      <c r="BH43" s="196"/>
      <c r="BI43" s="196"/>
      <c r="BJ43" s="196"/>
      <c r="BK43" s="196"/>
      <c r="BL43" s="196"/>
      <c r="BM43" s="196"/>
      <c r="BN43" s="196"/>
      <c r="BO43" s="196"/>
      <c r="BP43" s="196"/>
      <c r="BQ43" s="196"/>
      <c r="BR43" s="196"/>
      <c r="BS43" s="286" t="s">
        <v>1530</v>
      </c>
      <c r="BT43" s="286" t="s">
        <v>580</v>
      </c>
      <c r="BU43" s="286" t="s">
        <v>1531</v>
      </c>
      <c r="BV43" s="270" t="s">
        <v>561</v>
      </c>
      <c r="BW43" s="270" t="s">
        <v>1478</v>
      </c>
      <c r="BX43" s="270" t="s">
        <v>1532</v>
      </c>
      <c r="BY43" s="196" t="s">
        <v>584</v>
      </c>
      <c r="BZ43" s="204">
        <v>3274850</v>
      </c>
      <c r="CA43" s="287" t="s">
        <v>585</v>
      </c>
    </row>
    <row r="44" spans="1:79" customFormat="1" ht="255" hidden="1" customHeight="1">
      <c r="A44" s="204"/>
      <c r="B44" s="196" t="s">
        <v>550</v>
      </c>
      <c r="C44" s="196" t="s">
        <v>638</v>
      </c>
      <c r="D44" s="196" t="s">
        <v>1597</v>
      </c>
      <c r="E44" s="194"/>
      <c r="F44" s="196" t="s">
        <v>432</v>
      </c>
      <c r="G44" s="195" t="s">
        <v>1598</v>
      </c>
      <c r="H44" s="262">
        <v>44256</v>
      </c>
      <c r="I44" s="263">
        <v>45443</v>
      </c>
      <c r="J44" s="254" t="s">
        <v>1599</v>
      </c>
      <c r="K44" s="254" t="s">
        <v>1600</v>
      </c>
      <c r="L44" s="204" t="s">
        <v>1013</v>
      </c>
      <c r="M44" s="204" t="s">
        <v>27</v>
      </c>
      <c r="N44" s="204"/>
      <c r="O44" s="273" t="s">
        <v>700</v>
      </c>
      <c r="P44" s="204">
        <v>2</v>
      </c>
      <c r="Q44" s="264">
        <v>39099070</v>
      </c>
      <c r="R44" s="204">
        <v>2</v>
      </c>
      <c r="S44" s="264">
        <v>40272042.100000001</v>
      </c>
      <c r="T44" s="204">
        <v>2</v>
      </c>
      <c r="U44" s="264">
        <v>41480203.362999998</v>
      </c>
      <c r="V44" s="204">
        <v>1</v>
      </c>
      <c r="W44" s="264">
        <v>21362304.731945001</v>
      </c>
      <c r="X44" s="204">
        <v>7</v>
      </c>
      <c r="Y44" s="264">
        <v>142213620.19494501</v>
      </c>
      <c r="Z44" s="264"/>
      <c r="AA44" s="316"/>
      <c r="AB44" s="279"/>
      <c r="AC44" s="316"/>
      <c r="AD44" s="279"/>
      <c r="AE44" s="279"/>
      <c r="AF44" s="264"/>
      <c r="AG44" s="316"/>
      <c r="AH44" s="279"/>
      <c r="AI44" s="205"/>
      <c r="AJ44" s="195" t="s">
        <v>1601</v>
      </c>
      <c r="AK44" s="195"/>
      <c r="AL44" s="264"/>
      <c r="AM44" s="266">
        <f t="shared" si="23"/>
        <v>0</v>
      </c>
      <c r="AN44" s="204"/>
      <c r="AO44" s="205">
        <f t="shared" si="24"/>
        <v>0</v>
      </c>
      <c r="AP44" s="209" t="s">
        <v>1602</v>
      </c>
      <c r="AQ44" s="210" t="s">
        <v>1603</v>
      </c>
      <c r="AR44" s="317"/>
      <c r="AS44" s="318"/>
      <c r="AT44" s="319"/>
      <c r="AU44" s="319"/>
      <c r="AV44" s="319"/>
      <c r="AW44" s="320"/>
      <c r="AX44" s="264"/>
      <c r="AY44" s="266"/>
      <c r="AZ44" s="304"/>
      <c r="BA44" s="246"/>
      <c r="BB44" s="204"/>
      <c r="BC44" s="196"/>
      <c r="BD44" s="196"/>
      <c r="BE44" s="196"/>
      <c r="BF44" s="196"/>
      <c r="BG44" s="196"/>
      <c r="BH44" s="196"/>
      <c r="BI44" s="196"/>
      <c r="BJ44" s="196"/>
      <c r="BK44" s="196"/>
      <c r="BL44" s="196"/>
      <c r="BM44" s="196"/>
      <c r="BN44" s="196"/>
      <c r="BO44" s="196"/>
      <c r="BP44" s="196"/>
      <c r="BQ44" s="196"/>
      <c r="BR44" s="196"/>
      <c r="BS44" s="196" t="s">
        <v>713</v>
      </c>
      <c r="BT44" s="196" t="s">
        <v>714</v>
      </c>
      <c r="BU44" s="196" t="s">
        <v>715</v>
      </c>
      <c r="BV44" s="218" t="s">
        <v>561</v>
      </c>
      <c r="BW44" s="270" t="s">
        <v>716</v>
      </c>
      <c r="BX44" s="270" t="s">
        <v>717</v>
      </c>
      <c r="BY44" s="196" t="s">
        <v>718</v>
      </c>
      <c r="BZ44" s="196">
        <v>6605400</v>
      </c>
      <c r="CA44" s="287" t="s">
        <v>719</v>
      </c>
    </row>
    <row r="45" spans="1:79" customFormat="1" ht="111" hidden="1" customHeight="1">
      <c r="A45" s="204"/>
      <c r="B45" s="196" t="s">
        <v>550</v>
      </c>
      <c r="C45" s="196" t="s">
        <v>586</v>
      </c>
      <c r="D45" s="196" t="s">
        <v>1569</v>
      </c>
      <c r="E45" s="204"/>
      <c r="F45" s="196" t="s">
        <v>257</v>
      </c>
      <c r="G45" s="261" t="s">
        <v>574</v>
      </c>
      <c r="H45" s="262">
        <v>44197</v>
      </c>
      <c r="I45" s="263">
        <v>44560</v>
      </c>
      <c r="J45" s="254" t="s">
        <v>1570</v>
      </c>
      <c r="K45" s="254" t="s">
        <v>1515</v>
      </c>
      <c r="L45" s="204"/>
      <c r="M45" s="204" t="s">
        <v>29</v>
      </c>
      <c r="N45" s="204"/>
      <c r="O45" s="264"/>
      <c r="P45" s="204">
        <v>1</v>
      </c>
      <c r="Q45" s="264">
        <v>200000</v>
      </c>
      <c r="R45" s="204"/>
      <c r="S45" s="264"/>
      <c r="T45" s="204"/>
      <c r="U45" s="264"/>
      <c r="V45" s="280"/>
      <c r="W45" s="264"/>
      <c r="X45" s="281">
        <v>1</v>
      </c>
      <c r="Y45" s="264">
        <f t="shared" ref="Y45:Y47" si="25">O45+Q45+S45+U45+W45</f>
        <v>200000</v>
      </c>
      <c r="Z45" s="264"/>
      <c r="AA45" s="266" t="str">
        <f t="shared" ref="AA45:AA47" si="26">IF(O45=0," ",Z45/O45)</f>
        <v xml:space="preserve"> </v>
      </c>
      <c r="AB45" s="204"/>
      <c r="AC45" s="205"/>
      <c r="AD45" s="204"/>
      <c r="AE45" s="279" t="s">
        <v>1604</v>
      </c>
      <c r="AF45" s="264">
        <v>0</v>
      </c>
      <c r="AG45" s="266">
        <f t="shared" ref="AG45:AG46" si="27">IF(Q45=0," ",AF45/Q45)</f>
        <v>0</v>
      </c>
      <c r="AH45" s="204">
        <v>0</v>
      </c>
      <c r="AI45" s="205">
        <f t="shared" ref="AI45:AI46" si="28">IF(P45=0," ",AH45/P45)</f>
        <v>0</v>
      </c>
      <c r="AJ45" s="195" t="s">
        <v>1470</v>
      </c>
      <c r="AK45" s="195"/>
      <c r="AL45" s="264">
        <v>0</v>
      </c>
      <c r="AM45" s="266">
        <f t="shared" si="23"/>
        <v>0</v>
      </c>
      <c r="AN45" s="204">
        <v>0</v>
      </c>
      <c r="AO45" s="205">
        <f t="shared" si="24"/>
        <v>0</v>
      </c>
      <c r="AP45" s="209" t="s">
        <v>1536</v>
      </c>
      <c r="AQ45" s="210" t="s">
        <v>1537</v>
      </c>
      <c r="AR45" s="282"/>
      <c r="AS45" s="283"/>
      <c r="AT45" s="284"/>
      <c r="AU45" s="285"/>
      <c r="AV45" s="319"/>
      <c r="AW45" s="320"/>
      <c r="AX45" s="264"/>
      <c r="AY45" s="266"/>
      <c r="AZ45" s="304"/>
      <c r="BA45" s="246"/>
      <c r="BB45" s="204"/>
      <c r="BC45" s="196"/>
      <c r="BD45" s="196"/>
      <c r="BE45" s="196"/>
      <c r="BF45" s="196"/>
      <c r="BG45" s="196"/>
      <c r="BH45" s="196"/>
      <c r="BI45" s="196"/>
      <c r="BJ45" s="196"/>
      <c r="BK45" s="196"/>
      <c r="BL45" s="196"/>
      <c r="BM45" s="196"/>
      <c r="BN45" s="196"/>
      <c r="BO45" s="196"/>
      <c r="BP45" s="196"/>
      <c r="BQ45" s="196"/>
      <c r="BR45" s="196"/>
      <c r="BS45" s="286" t="s">
        <v>1530</v>
      </c>
      <c r="BT45" s="286" t="s">
        <v>580</v>
      </c>
      <c r="BU45" s="286" t="s">
        <v>1531</v>
      </c>
      <c r="BV45" s="270" t="s">
        <v>561</v>
      </c>
      <c r="BW45" s="270" t="s">
        <v>1478</v>
      </c>
      <c r="BX45" s="270" t="s">
        <v>1532</v>
      </c>
      <c r="BY45" s="196" t="s">
        <v>584</v>
      </c>
      <c r="BZ45" s="204">
        <v>3274850</v>
      </c>
      <c r="CA45" s="287" t="s">
        <v>585</v>
      </c>
    </row>
    <row r="46" spans="1:79" customFormat="1" ht="226.5" hidden="1" customHeight="1">
      <c r="A46" s="204"/>
      <c r="B46" s="196" t="s">
        <v>550</v>
      </c>
      <c r="C46" s="196" t="s">
        <v>586</v>
      </c>
      <c r="D46" s="196" t="s">
        <v>1572</v>
      </c>
      <c r="E46" s="194"/>
      <c r="F46" s="195" t="s">
        <v>378</v>
      </c>
      <c r="G46" s="196" t="s">
        <v>574</v>
      </c>
      <c r="H46" s="262">
        <v>44197</v>
      </c>
      <c r="I46" s="263">
        <v>45473</v>
      </c>
      <c r="J46" s="254" t="s">
        <v>683</v>
      </c>
      <c r="K46" s="254" t="s">
        <v>684</v>
      </c>
      <c r="L46" s="204">
        <v>0</v>
      </c>
      <c r="M46" s="204" t="s">
        <v>455</v>
      </c>
      <c r="N46" s="204">
        <v>0</v>
      </c>
      <c r="O46" s="264">
        <v>0</v>
      </c>
      <c r="P46" s="204">
        <v>10</v>
      </c>
      <c r="Q46" s="264">
        <v>5000000</v>
      </c>
      <c r="R46" s="306">
        <v>10</v>
      </c>
      <c r="S46" s="264">
        <v>5000000</v>
      </c>
      <c r="T46" s="204">
        <v>10</v>
      </c>
      <c r="U46" s="264">
        <v>5000000</v>
      </c>
      <c r="V46" s="196">
        <v>10</v>
      </c>
      <c r="W46" s="264">
        <v>5000000</v>
      </c>
      <c r="X46" s="204">
        <v>40</v>
      </c>
      <c r="Y46" s="264">
        <f t="shared" si="25"/>
        <v>20000000</v>
      </c>
      <c r="Z46" s="264"/>
      <c r="AA46" s="266" t="str">
        <f t="shared" si="26"/>
        <v xml:space="preserve"> </v>
      </c>
      <c r="AB46" s="204"/>
      <c r="AC46" s="205"/>
      <c r="AD46" s="204"/>
      <c r="AE46" s="196"/>
      <c r="AF46" s="264">
        <v>0</v>
      </c>
      <c r="AG46" s="266">
        <f t="shared" si="27"/>
        <v>0</v>
      </c>
      <c r="AH46" s="204">
        <v>0</v>
      </c>
      <c r="AI46" s="205">
        <f t="shared" si="28"/>
        <v>0</v>
      </c>
      <c r="AJ46" s="195" t="s">
        <v>1573</v>
      </c>
      <c r="AK46" s="195" t="s">
        <v>1574</v>
      </c>
      <c r="AL46" s="267">
        <v>0</v>
      </c>
      <c r="AM46" s="95" t="s">
        <v>1559</v>
      </c>
      <c r="AN46" s="100">
        <v>0</v>
      </c>
      <c r="AO46" s="95">
        <v>0</v>
      </c>
      <c r="AP46" s="21" t="s">
        <v>1575</v>
      </c>
      <c r="AQ46" s="299" t="s">
        <v>794</v>
      </c>
      <c r="AR46" s="321"/>
      <c r="AS46" s="322"/>
      <c r="AT46" s="323"/>
      <c r="AU46" s="322"/>
      <c r="AV46" s="105"/>
      <c r="AW46" s="324"/>
      <c r="AX46" s="264"/>
      <c r="AY46" s="266"/>
      <c r="AZ46" s="304"/>
      <c r="BA46" s="246"/>
      <c r="BB46" s="204"/>
      <c r="BC46" s="196"/>
      <c r="BD46" s="196"/>
      <c r="BE46" s="196"/>
      <c r="BF46" s="196"/>
      <c r="BG46" s="196"/>
      <c r="BH46" s="196"/>
      <c r="BI46" s="196"/>
      <c r="BJ46" s="196"/>
      <c r="BK46" s="196"/>
      <c r="BL46" s="196"/>
      <c r="BM46" s="196"/>
      <c r="BN46" s="196"/>
      <c r="BO46" s="196"/>
      <c r="BP46" s="196"/>
      <c r="BQ46" s="196"/>
      <c r="BR46" s="196"/>
      <c r="BS46" s="196" t="s">
        <v>1577</v>
      </c>
      <c r="BT46" s="196" t="s">
        <v>1578</v>
      </c>
      <c r="BU46" s="196" t="s">
        <v>688</v>
      </c>
      <c r="BV46" s="270" t="s">
        <v>561</v>
      </c>
      <c r="BW46" s="270" t="s">
        <v>634</v>
      </c>
      <c r="BX46" s="270" t="s">
        <v>677</v>
      </c>
      <c r="BY46" s="196" t="s">
        <v>678</v>
      </c>
      <c r="BZ46" s="196">
        <v>4320410</v>
      </c>
      <c r="CA46" s="196" t="s">
        <v>679</v>
      </c>
    </row>
    <row r="47" spans="1:79" customFormat="1" ht="111.75" hidden="1" customHeight="1">
      <c r="A47" s="204"/>
      <c r="B47" s="196" t="s">
        <v>550</v>
      </c>
      <c r="C47" s="196" t="s">
        <v>611</v>
      </c>
      <c r="D47" s="325" t="s">
        <v>1579</v>
      </c>
      <c r="E47" s="194"/>
      <c r="F47" s="195" t="s">
        <v>378</v>
      </c>
      <c r="G47" s="196" t="s">
        <v>574</v>
      </c>
      <c r="H47" s="262">
        <v>44927</v>
      </c>
      <c r="I47" s="263">
        <v>45473</v>
      </c>
      <c r="J47" s="254" t="s">
        <v>1580</v>
      </c>
      <c r="K47" s="254" t="s">
        <v>1580</v>
      </c>
      <c r="L47" s="204">
        <v>0</v>
      </c>
      <c r="M47" s="204" t="s">
        <v>455</v>
      </c>
      <c r="N47" s="204">
        <v>0</v>
      </c>
      <c r="O47" s="264">
        <v>0</v>
      </c>
      <c r="P47" s="204">
        <v>0</v>
      </c>
      <c r="Q47" s="273">
        <v>0</v>
      </c>
      <c r="R47" s="204">
        <v>0</v>
      </c>
      <c r="S47" s="273">
        <v>0</v>
      </c>
      <c r="T47" s="204">
        <v>1</v>
      </c>
      <c r="U47" s="264">
        <v>4000000</v>
      </c>
      <c r="V47" s="204">
        <v>1</v>
      </c>
      <c r="W47" s="264">
        <v>4000000</v>
      </c>
      <c r="X47" s="204">
        <v>1</v>
      </c>
      <c r="Y47" s="264">
        <f t="shared" si="25"/>
        <v>8000000</v>
      </c>
      <c r="Z47" s="264"/>
      <c r="AA47" s="266" t="str">
        <f t="shared" si="26"/>
        <v xml:space="preserve"> </v>
      </c>
      <c r="AB47" s="204"/>
      <c r="AC47" s="205"/>
      <c r="AD47" s="204"/>
      <c r="AE47" s="196" t="s">
        <v>1605</v>
      </c>
      <c r="AF47" s="264">
        <v>0</v>
      </c>
      <c r="AG47" s="266">
        <v>0</v>
      </c>
      <c r="AH47" s="204">
        <v>0</v>
      </c>
      <c r="AI47" s="205">
        <v>0</v>
      </c>
      <c r="AJ47" s="195"/>
      <c r="AK47" s="195" t="s">
        <v>1581</v>
      </c>
      <c r="AL47" s="308" t="s">
        <v>654</v>
      </c>
      <c r="AM47" s="309" t="s">
        <v>654</v>
      </c>
      <c r="AN47" s="100" t="s">
        <v>654</v>
      </c>
      <c r="AO47" s="95" t="s">
        <v>654</v>
      </c>
      <c r="AP47" s="326" t="s">
        <v>1582</v>
      </c>
      <c r="AQ47" s="327" t="s">
        <v>794</v>
      </c>
      <c r="AR47" s="321"/>
      <c r="AS47" s="322"/>
      <c r="AT47" s="323"/>
      <c r="AU47" s="328"/>
      <c r="AV47" s="323"/>
      <c r="AW47" s="329"/>
      <c r="AX47" s="264"/>
      <c r="AY47" s="266"/>
      <c r="AZ47" s="304"/>
      <c r="BA47" s="246"/>
      <c r="BB47" s="204"/>
      <c r="BC47" s="196"/>
      <c r="BD47" s="196"/>
      <c r="BE47" s="196"/>
      <c r="BF47" s="196"/>
      <c r="BG47" s="196"/>
      <c r="BH47" s="196"/>
      <c r="BI47" s="196"/>
      <c r="BJ47" s="196"/>
      <c r="BK47" s="196"/>
      <c r="BL47" s="196"/>
      <c r="BM47" s="196"/>
      <c r="BN47" s="196"/>
      <c r="BO47" s="196"/>
      <c r="BP47" s="196"/>
      <c r="BQ47" s="196"/>
      <c r="BR47" s="196"/>
      <c r="BS47" s="196" t="s">
        <v>1577</v>
      </c>
      <c r="BT47" s="196" t="s">
        <v>693</v>
      </c>
      <c r="BU47" s="196" t="s">
        <v>688</v>
      </c>
      <c r="BV47" s="270" t="s">
        <v>561</v>
      </c>
      <c r="BW47" s="270" t="s">
        <v>634</v>
      </c>
      <c r="BX47" s="270" t="s">
        <v>677</v>
      </c>
      <c r="BY47" s="196" t="s">
        <v>678</v>
      </c>
      <c r="BZ47" s="196">
        <v>4320410</v>
      </c>
      <c r="CA47" s="196" t="s">
        <v>679</v>
      </c>
    </row>
    <row r="48" spans="1:79" customFormat="1" ht="130.5" hidden="1" customHeight="1">
      <c r="A48" s="204"/>
      <c r="B48" s="196" t="s">
        <v>550</v>
      </c>
      <c r="C48" s="196" t="s">
        <v>566</v>
      </c>
      <c r="D48" s="196" t="s">
        <v>1583</v>
      </c>
      <c r="E48" s="194"/>
      <c r="F48" s="196" t="s">
        <v>257</v>
      </c>
      <c r="G48" s="261" t="s">
        <v>696</v>
      </c>
      <c r="H48" s="262">
        <v>44197</v>
      </c>
      <c r="I48" s="263">
        <v>45656</v>
      </c>
      <c r="J48" s="254" t="s">
        <v>1584</v>
      </c>
      <c r="K48" s="204" t="s">
        <v>1585</v>
      </c>
      <c r="L48" s="204" t="s">
        <v>699</v>
      </c>
      <c r="M48" s="204" t="s">
        <v>27</v>
      </c>
      <c r="N48" s="204"/>
      <c r="O48" s="264">
        <v>0</v>
      </c>
      <c r="P48" s="204">
        <v>1</v>
      </c>
      <c r="Q48" s="264">
        <v>11250000</v>
      </c>
      <c r="R48" s="204">
        <v>1</v>
      </c>
      <c r="S48" s="264">
        <v>11250000</v>
      </c>
      <c r="T48" s="204">
        <v>1</v>
      </c>
      <c r="U48" s="264">
        <v>11250000</v>
      </c>
      <c r="V48" s="265">
        <v>1</v>
      </c>
      <c r="W48" s="264">
        <v>11250000</v>
      </c>
      <c r="X48" s="311">
        <v>1</v>
      </c>
      <c r="Y48" s="264">
        <f>SUM(W48,U48,S48,Q48)</f>
        <v>45000000</v>
      </c>
      <c r="Z48" s="264" t="s">
        <v>700</v>
      </c>
      <c r="AA48" s="266" t="s">
        <v>700</v>
      </c>
      <c r="AB48" s="204" t="s">
        <v>700</v>
      </c>
      <c r="AC48" s="205" t="s">
        <v>700</v>
      </c>
      <c r="AD48" s="204" t="s">
        <v>700</v>
      </c>
      <c r="AE48" s="196" t="s">
        <v>700</v>
      </c>
      <c r="AF48" s="273">
        <v>2812500</v>
      </c>
      <c r="AG48" s="205">
        <v>0.25</v>
      </c>
      <c r="AH48" s="707">
        <v>0.25</v>
      </c>
      <c r="AI48" s="205">
        <v>0.25</v>
      </c>
      <c r="AJ48" s="195" t="s">
        <v>1586</v>
      </c>
      <c r="AK48" s="195"/>
      <c r="AL48" s="312">
        <f>2812500*2</f>
        <v>5625000</v>
      </c>
      <c r="AM48" s="313">
        <v>0.5</v>
      </c>
      <c r="AN48" s="209" t="s">
        <v>1587</v>
      </c>
      <c r="AO48" s="314">
        <v>0.5</v>
      </c>
      <c r="AP48" s="209" t="s">
        <v>1588</v>
      </c>
      <c r="AQ48" s="210"/>
      <c r="AR48" s="312"/>
      <c r="AS48" s="313"/>
      <c r="AT48" s="330"/>
      <c r="AU48" s="209"/>
      <c r="AV48" s="209"/>
      <c r="AW48" s="210"/>
      <c r="AX48" s="264"/>
      <c r="AY48" s="266"/>
      <c r="AZ48" s="245"/>
      <c r="BA48" s="205"/>
      <c r="BB48" s="204"/>
      <c r="BC48" s="196"/>
      <c r="BD48" s="196"/>
      <c r="BE48" s="196"/>
      <c r="BF48" s="196"/>
      <c r="BG48" s="196"/>
      <c r="BH48" s="196"/>
      <c r="BI48" s="196"/>
      <c r="BJ48" s="196"/>
      <c r="BK48" s="196"/>
      <c r="BL48" s="196"/>
      <c r="BM48" s="196"/>
      <c r="BN48" s="196"/>
      <c r="BO48" s="196"/>
      <c r="BP48" s="196"/>
      <c r="BQ48" s="196"/>
      <c r="BR48" s="196"/>
      <c r="BS48" s="196"/>
      <c r="BT48" s="196" t="s">
        <v>700</v>
      </c>
      <c r="BU48" s="196"/>
      <c r="BV48" s="270" t="s">
        <v>561</v>
      </c>
      <c r="BW48" s="270" t="s">
        <v>1592</v>
      </c>
      <c r="BX48" s="270" t="s">
        <v>702</v>
      </c>
      <c r="BY48" s="196" t="s">
        <v>703</v>
      </c>
      <c r="BZ48" s="196" t="s">
        <v>704</v>
      </c>
      <c r="CA48" s="711" t="s">
        <v>705</v>
      </c>
    </row>
    <row r="49" spans="1:80" customFormat="1" ht="159" hidden="1" customHeight="1">
      <c r="A49" s="331"/>
      <c r="B49" s="332" t="s">
        <v>550</v>
      </c>
      <c r="C49" s="332" t="s">
        <v>586</v>
      </c>
      <c r="D49" s="333" t="s">
        <v>1593</v>
      </c>
      <c r="E49" s="331"/>
      <c r="F49" s="332" t="s">
        <v>257</v>
      </c>
      <c r="G49" s="713" t="s">
        <v>574</v>
      </c>
      <c r="H49" s="334">
        <v>44197</v>
      </c>
      <c r="I49" s="335">
        <v>44926</v>
      </c>
      <c r="J49" s="336" t="s">
        <v>1594</v>
      </c>
      <c r="K49" s="336" t="s">
        <v>1535</v>
      </c>
      <c r="L49" s="331"/>
      <c r="M49" s="331" t="s">
        <v>29</v>
      </c>
      <c r="N49" s="331"/>
      <c r="O49" s="337"/>
      <c r="P49" s="331">
        <v>1</v>
      </c>
      <c r="Q49" s="337">
        <v>200000</v>
      </c>
      <c r="R49" s="331">
        <v>1</v>
      </c>
      <c r="S49" s="337">
        <v>200000</v>
      </c>
      <c r="T49" s="331"/>
      <c r="U49" s="337"/>
      <c r="V49" s="338"/>
      <c r="W49" s="337"/>
      <c r="X49" s="339">
        <v>2</v>
      </c>
      <c r="Y49" s="337">
        <f>O49+Q49+S49+U49+W49</f>
        <v>400000</v>
      </c>
      <c r="Z49" s="337"/>
      <c r="AA49" s="340" t="str">
        <f>IF(O49=0," ",Z49/O49)</f>
        <v xml:space="preserve"> </v>
      </c>
      <c r="AB49" s="331"/>
      <c r="AC49" s="341"/>
      <c r="AD49" s="331"/>
      <c r="AE49" s="342"/>
      <c r="AF49" s="337">
        <v>0</v>
      </c>
      <c r="AG49" s="340">
        <f>IF(Q49=0," ",AF49/Q49)</f>
        <v>0</v>
      </c>
      <c r="AH49" s="331">
        <v>0</v>
      </c>
      <c r="AI49" s="341">
        <f>IF(P49=0," ",AH49/P49)</f>
        <v>0</v>
      </c>
      <c r="AJ49" s="343" t="s">
        <v>1470</v>
      </c>
      <c r="AK49" s="343"/>
      <c r="AL49" s="337">
        <v>0</v>
      </c>
      <c r="AM49" s="340">
        <f t="shared" ref="AM49:AM50" si="29">IF(Q49=0," ",AL49/Q49)</f>
        <v>0</v>
      </c>
      <c r="AN49" s="331">
        <v>0</v>
      </c>
      <c r="AO49" s="341">
        <f t="shared" ref="AO49:AO50" si="30">IF(P49=0," ",AN49/P49)</f>
        <v>0</v>
      </c>
      <c r="AP49" s="344" t="s">
        <v>1536</v>
      </c>
      <c r="AQ49" s="333" t="s">
        <v>1537</v>
      </c>
      <c r="AR49" s="345"/>
      <c r="AS49" s="341"/>
      <c r="AT49" s="714"/>
      <c r="AU49" s="341"/>
      <c r="AV49" s="331"/>
      <c r="AW49" s="332"/>
      <c r="AX49" s="337"/>
      <c r="AY49" s="340"/>
      <c r="AZ49" s="331"/>
      <c r="BA49" s="341"/>
      <c r="BB49" s="331"/>
      <c r="BC49" s="332"/>
      <c r="BD49" s="332"/>
      <c r="BE49" s="332"/>
      <c r="BF49" s="332"/>
      <c r="BG49" s="332"/>
      <c r="BH49" s="332"/>
      <c r="BI49" s="332"/>
      <c r="BJ49" s="332"/>
      <c r="BK49" s="332"/>
      <c r="BL49" s="332"/>
      <c r="BM49" s="332"/>
      <c r="BN49" s="332"/>
      <c r="BO49" s="332"/>
      <c r="BP49" s="332"/>
      <c r="BQ49" s="332"/>
      <c r="BR49" s="332"/>
      <c r="BS49" s="346" t="s">
        <v>1530</v>
      </c>
      <c r="BT49" s="346" t="s">
        <v>580</v>
      </c>
      <c r="BU49" s="346" t="s">
        <v>1531</v>
      </c>
      <c r="BV49" s="331" t="s">
        <v>561</v>
      </c>
      <c r="BW49" s="331" t="s">
        <v>1478</v>
      </c>
      <c r="BX49" s="331" t="s">
        <v>1532</v>
      </c>
      <c r="BY49" s="332" t="s">
        <v>584</v>
      </c>
      <c r="BZ49" s="331">
        <v>3274850</v>
      </c>
      <c r="CA49" s="715" t="s">
        <v>585</v>
      </c>
    </row>
    <row r="50" spans="1:80" customFormat="1" ht="6" hidden="1" customHeight="1">
      <c r="A50" s="514"/>
      <c r="B50" s="514" t="s">
        <v>550</v>
      </c>
      <c r="C50" s="196" t="s">
        <v>638</v>
      </c>
      <c r="D50" s="196" t="s">
        <v>1597</v>
      </c>
      <c r="E50" s="347"/>
      <c r="F50" s="196" t="s">
        <v>432</v>
      </c>
      <c r="G50" s="196" t="s">
        <v>1598</v>
      </c>
      <c r="H50" s="348">
        <v>44256</v>
      </c>
      <c r="I50" s="349">
        <v>45443</v>
      </c>
      <c r="J50" s="196" t="s">
        <v>1599</v>
      </c>
      <c r="K50" s="196" t="s">
        <v>1600</v>
      </c>
      <c r="L50" s="196" t="s">
        <v>1013</v>
      </c>
      <c r="M50" s="196" t="s">
        <v>27</v>
      </c>
      <c r="N50" s="196"/>
      <c r="O50" s="264" t="s">
        <v>700</v>
      </c>
      <c r="P50" s="196">
        <v>2</v>
      </c>
      <c r="Q50" s="264">
        <v>39099070</v>
      </c>
      <c r="R50" s="196">
        <v>2</v>
      </c>
      <c r="S50" s="264">
        <v>40272042.100000001</v>
      </c>
      <c r="T50" s="196">
        <v>2</v>
      </c>
      <c r="U50" s="264">
        <v>41480203.362999998</v>
      </c>
      <c r="V50" s="196">
        <v>1</v>
      </c>
      <c r="W50" s="264">
        <v>21362304.731945001</v>
      </c>
      <c r="X50" s="196">
        <v>7</v>
      </c>
      <c r="Y50" s="264">
        <v>142213620.19494501</v>
      </c>
      <c r="Z50" s="264"/>
      <c r="AA50" s="266"/>
      <c r="AB50" s="196"/>
      <c r="AC50" s="266"/>
      <c r="AD50" s="196"/>
      <c r="AE50" s="196"/>
      <c r="AF50" s="264"/>
      <c r="AG50" s="266"/>
      <c r="AH50" s="196"/>
      <c r="AI50" s="266"/>
      <c r="AJ50" s="196" t="s">
        <v>1601</v>
      </c>
      <c r="AK50" s="196"/>
      <c r="AL50" s="264"/>
      <c r="AM50" s="266">
        <f t="shared" si="29"/>
        <v>0</v>
      </c>
      <c r="AN50" s="196"/>
      <c r="AO50" s="266">
        <f t="shared" si="30"/>
        <v>0</v>
      </c>
      <c r="AP50" s="196" t="s">
        <v>1602</v>
      </c>
      <c r="AQ50" s="196" t="s">
        <v>1603</v>
      </c>
      <c r="AR50" s="716" t="s">
        <v>710</v>
      </c>
      <c r="AS50" s="717">
        <v>0</v>
      </c>
      <c r="AT50" s="716">
        <v>0</v>
      </c>
      <c r="AU50" s="717">
        <v>0</v>
      </c>
      <c r="AV50" s="718" t="s">
        <v>1606</v>
      </c>
      <c r="AW50" s="718" t="s">
        <v>1607</v>
      </c>
      <c r="AX50" s="264"/>
      <c r="AY50" s="266"/>
      <c r="AZ50" s="196"/>
      <c r="BA50" s="266"/>
      <c r="BB50" s="196"/>
      <c r="BC50" s="196"/>
      <c r="BD50" s="196"/>
      <c r="BE50" s="196"/>
      <c r="BF50" s="196"/>
      <c r="BG50" s="196"/>
      <c r="BH50" s="196"/>
      <c r="BI50" s="196"/>
      <c r="BJ50" s="196"/>
      <c r="BK50" s="196"/>
      <c r="BL50" s="196"/>
      <c r="BM50" s="196"/>
      <c r="BN50" s="196"/>
      <c r="BO50" s="196"/>
      <c r="BP50" s="196"/>
      <c r="BQ50" s="196"/>
      <c r="BR50" s="196"/>
      <c r="BS50" s="196" t="s">
        <v>713</v>
      </c>
      <c r="BT50" s="196" t="s">
        <v>714</v>
      </c>
      <c r="BU50" s="196" t="s">
        <v>715</v>
      </c>
      <c r="BV50" s="218" t="s">
        <v>561</v>
      </c>
      <c r="BW50" s="218" t="s">
        <v>716</v>
      </c>
      <c r="BX50" s="218" t="s">
        <v>717</v>
      </c>
      <c r="BY50" s="196" t="s">
        <v>718</v>
      </c>
      <c r="BZ50" s="196">
        <v>6605400</v>
      </c>
      <c r="CA50" s="287" t="s">
        <v>719</v>
      </c>
    </row>
    <row r="51" spans="1:80" s="894" customFormat="1" ht="24.75" customHeight="1">
      <c r="A51" s="855"/>
      <c r="B51" s="856" t="s">
        <v>131</v>
      </c>
      <c r="C51" s="857" t="s">
        <v>1608</v>
      </c>
      <c r="D51" s="858" t="s">
        <v>1609</v>
      </c>
      <c r="E51" s="859"/>
      <c r="F51" s="859" t="s">
        <v>789</v>
      </c>
      <c r="G51" s="859" t="s">
        <v>1610</v>
      </c>
      <c r="H51" s="860">
        <v>44211</v>
      </c>
      <c r="I51" s="860">
        <v>45473</v>
      </c>
      <c r="J51" s="859" t="s">
        <v>1611</v>
      </c>
      <c r="K51" s="859" t="s">
        <v>1612</v>
      </c>
      <c r="L51" s="861" t="s">
        <v>1613</v>
      </c>
      <c r="M51" s="862" t="s">
        <v>455</v>
      </c>
      <c r="N51" s="862"/>
      <c r="O51" s="863"/>
      <c r="P51" s="862">
        <v>25</v>
      </c>
      <c r="Q51" s="863">
        <v>13262295</v>
      </c>
      <c r="R51" s="862">
        <v>25</v>
      </c>
      <c r="S51" s="863">
        <v>13262295</v>
      </c>
      <c r="T51" s="199">
        <v>25</v>
      </c>
      <c r="U51" s="273">
        <v>13262295</v>
      </c>
      <c r="V51" s="199">
        <v>25</v>
      </c>
      <c r="W51" s="273">
        <v>13262295</v>
      </c>
      <c r="X51" s="199">
        <v>100</v>
      </c>
      <c r="Y51" s="350">
        <f t="shared" ref="Y51:Y58" si="31">O51+Q51+S51+U51+W51</f>
        <v>53049180</v>
      </c>
      <c r="Z51" s="264"/>
      <c r="AA51" s="266" t="str">
        <f t="shared" ref="AA51:AA58" si="32">IF(O51=0," ",Z51/O51)</f>
        <v xml:space="preserve"> </v>
      </c>
      <c r="AB51" s="204"/>
      <c r="AC51" s="205"/>
      <c r="AD51" s="204"/>
      <c r="AE51" s="279"/>
      <c r="AF51" s="272">
        <f>(Q51/25)*AH51</f>
        <v>0</v>
      </c>
      <c r="AG51" s="351">
        <f>(AF51/Q51)*R51</f>
        <v>0</v>
      </c>
      <c r="AH51" s="352">
        <v>0</v>
      </c>
      <c r="AI51" s="351">
        <v>0</v>
      </c>
      <c r="AJ51" s="238" t="s">
        <v>1614</v>
      </c>
      <c r="AK51" s="238" t="s">
        <v>1615</v>
      </c>
      <c r="AL51" s="353">
        <v>0</v>
      </c>
      <c r="AM51" s="354">
        <v>0</v>
      </c>
      <c r="AN51" s="355">
        <v>0</v>
      </c>
      <c r="AO51" s="356">
        <v>0</v>
      </c>
      <c r="AP51" s="21" t="s">
        <v>1616</v>
      </c>
      <c r="AQ51" s="21" t="s">
        <v>1617</v>
      </c>
      <c r="AR51" s="888" t="s">
        <v>710</v>
      </c>
      <c r="AS51" s="889">
        <v>0</v>
      </c>
      <c r="AT51" s="890" t="s">
        <v>1618</v>
      </c>
      <c r="AU51" s="889">
        <v>0</v>
      </c>
      <c r="AV51" s="891" t="s">
        <v>1619</v>
      </c>
      <c r="AW51" s="892" t="s">
        <v>1620</v>
      </c>
      <c r="AX51" s="918">
        <v>0</v>
      </c>
      <c r="AY51" s="893">
        <v>0</v>
      </c>
      <c r="AZ51" s="859">
        <v>0</v>
      </c>
      <c r="BA51" s="865">
        <f>AZ51/R51</f>
        <v>0</v>
      </c>
      <c r="BB51" s="859" t="s">
        <v>1621</v>
      </c>
      <c r="BC51" s="861" t="s">
        <v>1622</v>
      </c>
      <c r="BD51" s="859"/>
      <c r="BE51" s="953">
        <v>0</v>
      </c>
      <c r="BF51" s="954">
        <f>BE51/S51</f>
        <v>0</v>
      </c>
      <c r="BG51" s="204">
        <v>0</v>
      </c>
      <c r="BH51" s="954">
        <f>BG51/R51</f>
        <v>0</v>
      </c>
      <c r="BI51" s="195"/>
      <c r="BJ51" s="195" t="s">
        <v>1907</v>
      </c>
      <c r="BK51" s="195" t="s">
        <v>1918</v>
      </c>
      <c r="BL51" s="977">
        <v>1060983.6000000001</v>
      </c>
      <c r="BM51" s="976">
        <f>BL51/S51</f>
        <v>0.08</v>
      </c>
      <c r="BN51" s="950">
        <v>2</v>
      </c>
      <c r="BO51" s="975">
        <f>BN51/R51</f>
        <v>0.08</v>
      </c>
      <c r="BP51" s="950" t="s">
        <v>1934</v>
      </c>
      <c r="BQ51" s="950" t="s">
        <v>1922</v>
      </c>
      <c r="BR51" s="950" t="s">
        <v>1923</v>
      </c>
      <c r="BS51" s="861" t="s">
        <v>796</v>
      </c>
      <c r="BT51" s="861" t="s">
        <v>797</v>
      </c>
      <c r="BU51" s="861" t="s">
        <v>798</v>
      </c>
      <c r="BV51" s="859" t="s">
        <v>1623</v>
      </c>
      <c r="BW51" s="859" t="s">
        <v>800</v>
      </c>
      <c r="BX51" s="859" t="s">
        <v>801</v>
      </c>
      <c r="BY51" s="991" t="s">
        <v>1965</v>
      </c>
      <c r="BZ51" s="991" t="s">
        <v>1966</v>
      </c>
      <c r="CA51" s="991" t="s">
        <v>1967</v>
      </c>
      <c r="CB51" s="894" t="s">
        <v>1935</v>
      </c>
    </row>
    <row r="52" spans="1:80" s="894" customFormat="1" ht="24.75" customHeight="1">
      <c r="A52" s="855"/>
      <c r="B52" s="856" t="s">
        <v>131</v>
      </c>
      <c r="C52" s="857" t="s">
        <v>1608</v>
      </c>
      <c r="D52" s="858" t="s">
        <v>1624</v>
      </c>
      <c r="E52" s="859"/>
      <c r="F52" s="859" t="s">
        <v>789</v>
      </c>
      <c r="G52" s="859" t="s">
        <v>1610</v>
      </c>
      <c r="H52" s="860">
        <v>44211</v>
      </c>
      <c r="I52" s="860">
        <v>45107</v>
      </c>
      <c r="J52" s="859" t="s">
        <v>1625</v>
      </c>
      <c r="K52" s="859" t="s">
        <v>1626</v>
      </c>
      <c r="L52" s="861" t="s">
        <v>301</v>
      </c>
      <c r="M52" s="862" t="s">
        <v>29</v>
      </c>
      <c r="N52" s="862"/>
      <c r="O52" s="863"/>
      <c r="P52" s="864">
        <v>1</v>
      </c>
      <c r="Q52" s="863">
        <v>48155783</v>
      </c>
      <c r="R52" s="864">
        <v>1</v>
      </c>
      <c r="S52" s="863">
        <v>48155783</v>
      </c>
      <c r="T52" s="357">
        <v>1</v>
      </c>
      <c r="U52" s="273">
        <v>48155783</v>
      </c>
      <c r="V52" s="357">
        <v>1</v>
      </c>
      <c r="W52" s="273">
        <v>33000000</v>
      </c>
      <c r="X52" s="199">
        <v>1</v>
      </c>
      <c r="Y52" s="350">
        <f t="shared" si="31"/>
        <v>177467349</v>
      </c>
      <c r="Z52" s="264"/>
      <c r="AA52" s="266" t="str">
        <f t="shared" si="32"/>
        <v xml:space="preserve"> </v>
      </c>
      <c r="AB52" s="204"/>
      <c r="AC52" s="205"/>
      <c r="AD52" s="204"/>
      <c r="AE52" s="279"/>
      <c r="AF52" s="264">
        <v>0</v>
      </c>
      <c r="AG52" s="266">
        <f t="shared" ref="AG52:AG58" si="33">IF(Q52=0," ",AF52/Q52)</f>
        <v>0</v>
      </c>
      <c r="AH52" s="204">
        <v>0</v>
      </c>
      <c r="AI52" s="351">
        <v>0</v>
      </c>
      <c r="AJ52" s="195" t="s">
        <v>1627</v>
      </c>
      <c r="AK52" s="195" t="s">
        <v>1628</v>
      </c>
      <c r="AL52" s="353"/>
      <c r="AM52" s="354">
        <v>0</v>
      </c>
      <c r="AN52" s="355"/>
      <c r="AO52" s="356" t="s">
        <v>1629</v>
      </c>
      <c r="AP52" s="21" t="s">
        <v>1627</v>
      </c>
      <c r="AQ52" s="21" t="s">
        <v>1628</v>
      </c>
      <c r="AR52" s="895" t="s">
        <v>710</v>
      </c>
      <c r="AS52" s="896">
        <v>0</v>
      </c>
      <c r="AT52" s="896">
        <v>0</v>
      </c>
      <c r="AU52" s="896">
        <v>0</v>
      </c>
      <c r="AV52" s="897" t="s">
        <v>1630</v>
      </c>
      <c r="AW52" s="897" t="s">
        <v>1631</v>
      </c>
      <c r="AX52" s="918"/>
      <c r="AY52" s="893">
        <f>AX52/S52</f>
        <v>0</v>
      </c>
      <c r="AZ52" s="859"/>
      <c r="BA52" s="865">
        <f t="shared" ref="BA52:BA58" si="34">AZ52/R52</f>
        <v>0</v>
      </c>
      <c r="BB52" s="898" t="s">
        <v>1632</v>
      </c>
      <c r="BC52" s="861" t="s">
        <v>1633</v>
      </c>
      <c r="BD52" s="859"/>
      <c r="BE52" s="953">
        <v>0</v>
      </c>
      <c r="BF52" s="954">
        <f t="shared" ref="BF52:BF58" si="35">BE52/S52</f>
        <v>0</v>
      </c>
      <c r="BG52" s="204">
        <v>0</v>
      </c>
      <c r="BH52" s="954">
        <f t="shared" ref="BH52:BH58" si="36">BG52/R52</f>
        <v>0</v>
      </c>
      <c r="BI52" s="195" t="s">
        <v>1908</v>
      </c>
      <c r="BJ52" s="195" t="s">
        <v>1919</v>
      </c>
      <c r="BK52" s="195"/>
      <c r="BL52" s="977">
        <v>0</v>
      </c>
      <c r="BM52" s="976">
        <f t="shared" ref="BM52:BM56" si="37">BL52/S52</f>
        <v>0</v>
      </c>
      <c r="BN52" s="950">
        <v>0</v>
      </c>
      <c r="BO52" s="975">
        <f t="shared" ref="BO52:BO58" si="38">BN52/R52</f>
        <v>0</v>
      </c>
      <c r="BP52" s="950" t="s">
        <v>1924</v>
      </c>
      <c r="BQ52" s="950" t="s">
        <v>1925</v>
      </c>
      <c r="BR52" s="950"/>
      <c r="BS52" s="861" t="s">
        <v>796</v>
      </c>
      <c r="BT52" s="861" t="s">
        <v>808</v>
      </c>
      <c r="BU52" s="861" t="s">
        <v>809</v>
      </c>
      <c r="BV52" s="859" t="s">
        <v>1623</v>
      </c>
      <c r="BW52" s="859" t="s">
        <v>800</v>
      </c>
      <c r="BX52" s="859" t="s">
        <v>801</v>
      </c>
      <c r="BY52" s="991" t="s">
        <v>1965</v>
      </c>
      <c r="BZ52" s="991" t="s">
        <v>1966</v>
      </c>
      <c r="CA52" s="991" t="s">
        <v>1967</v>
      </c>
      <c r="CB52" s="894" t="s">
        <v>1935</v>
      </c>
    </row>
    <row r="53" spans="1:80" s="894" customFormat="1" ht="24.75" customHeight="1">
      <c r="A53" s="855"/>
      <c r="B53" s="856" t="s">
        <v>131</v>
      </c>
      <c r="C53" s="857" t="s">
        <v>291</v>
      </c>
      <c r="D53" s="858" t="s">
        <v>1634</v>
      </c>
      <c r="E53" s="859"/>
      <c r="F53" s="859" t="s">
        <v>789</v>
      </c>
      <c r="G53" s="859" t="s">
        <v>1610</v>
      </c>
      <c r="H53" s="860">
        <v>44211</v>
      </c>
      <c r="I53" s="860">
        <v>45473</v>
      </c>
      <c r="J53" s="859" t="s">
        <v>1635</v>
      </c>
      <c r="K53" s="859" t="s">
        <v>1636</v>
      </c>
      <c r="L53" s="861" t="s">
        <v>301</v>
      </c>
      <c r="M53" s="862" t="s">
        <v>29</v>
      </c>
      <c r="N53" s="862"/>
      <c r="O53" s="863"/>
      <c r="P53" s="865">
        <v>1</v>
      </c>
      <c r="Q53" s="863">
        <v>3600000</v>
      </c>
      <c r="R53" s="865">
        <v>1</v>
      </c>
      <c r="S53" s="863">
        <v>3600000</v>
      </c>
      <c r="T53" s="205">
        <v>1</v>
      </c>
      <c r="U53" s="273">
        <v>3600000</v>
      </c>
      <c r="V53" s="205">
        <v>1</v>
      </c>
      <c r="W53" s="273">
        <v>3600000</v>
      </c>
      <c r="X53" s="205">
        <v>1</v>
      </c>
      <c r="Y53" s="350">
        <f t="shared" si="31"/>
        <v>14400000</v>
      </c>
      <c r="Z53" s="264"/>
      <c r="AA53" s="266" t="str">
        <f t="shared" si="32"/>
        <v xml:space="preserve"> </v>
      </c>
      <c r="AB53" s="204"/>
      <c r="AC53" s="205"/>
      <c r="AD53" s="204"/>
      <c r="AE53" s="279"/>
      <c r="AF53" s="264"/>
      <c r="AG53" s="266">
        <f t="shared" si="33"/>
        <v>0</v>
      </c>
      <c r="AH53" s="204"/>
      <c r="AI53" s="351">
        <v>0</v>
      </c>
      <c r="AJ53" s="276" t="s">
        <v>1637</v>
      </c>
      <c r="AK53" s="195"/>
      <c r="AL53" s="353"/>
      <c r="AM53" s="354">
        <v>0</v>
      </c>
      <c r="AN53" s="356"/>
      <c r="AO53" s="356" t="s">
        <v>1629</v>
      </c>
      <c r="AP53" s="21" t="s">
        <v>1638</v>
      </c>
      <c r="AQ53" s="21" t="s">
        <v>1639</v>
      </c>
      <c r="AR53" s="895" t="s">
        <v>710</v>
      </c>
      <c r="AS53" s="896">
        <v>0</v>
      </c>
      <c r="AT53" s="896">
        <v>0</v>
      </c>
      <c r="AU53" s="896">
        <v>0</v>
      </c>
      <c r="AV53" s="897" t="s">
        <v>1640</v>
      </c>
      <c r="AW53" s="899" t="s">
        <v>1641</v>
      </c>
      <c r="AX53" s="918">
        <v>0</v>
      </c>
      <c r="AY53" s="893">
        <f t="shared" ref="AY53:AY58" si="39">AX53/S53</f>
        <v>0</v>
      </c>
      <c r="AZ53" s="859">
        <v>0</v>
      </c>
      <c r="BA53" s="865">
        <f t="shared" si="34"/>
        <v>0</v>
      </c>
      <c r="BB53" s="204" t="s">
        <v>1642</v>
      </c>
      <c r="BC53" s="861" t="s">
        <v>1643</v>
      </c>
      <c r="BD53" s="859"/>
      <c r="BE53" s="953">
        <v>0</v>
      </c>
      <c r="BF53" s="954">
        <f t="shared" si="35"/>
        <v>0</v>
      </c>
      <c r="BG53" s="204">
        <v>0</v>
      </c>
      <c r="BH53" s="954">
        <f t="shared" si="36"/>
        <v>0</v>
      </c>
      <c r="BI53" s="195" t="s">
        <v>1909</v>
      </c>
      <c r="BJ53" s="195" t="s">
        <v>1920</v>
      </c>
      <c r="BK53" s="195"/>
      <c r="BL53" s="977">
        <v>0</v>
      </c>
      <c r="BM53" s="976">
        <f t="shared" si="37"/>
        <v>0</v>
      </c>
      <c r="BN53" s="950">
        <v>0</v>
      </c>
      <c r="BO53" s="975">
        <f t="shared" si="38"/>
        <v>0</v>
      </c>
      <c r="BP53" s="950" t="s">
        <v>1926</v>
      </c>
      <c r="BQ53" s="950" t="s">
        <v>1936</v>
      </c>
      <c r="BR53" s="950"/>
      <c r="BS53" s="861" t="s">
        <v>1644</v>
      </c>
      <c r="BT53" s="861" t="s">
        <v>1645</v>
      </c>
      <c r="BU53" s="861" t="s">
        <v>1646</v>
      </c>
      <c r="BV53" s="859" t="s">
        <v>1623</v>
      </c>
      <c r="BW53" s="859" t="s">
        <v>800</v>
      </c>
      <c r="BX53" s="859" t="s">
        <v>801</v>
      </c>
      <c r="BY53" s="991" t="s">
        <v>1965</v>
      </c>
      <c r="BZ53" s="991" t="s">
        <v>1966</v>
      </c>
      <c r="CA53" s="991" t="s">
        <v>1967</v>
      </c>
      <c r="CB53" s="894" t="s">
        <v>1937</v>
      </c>
    </row>
    <row r="54" spans="1:80" s="894" customFormat="1" ht="24.75" customHeight="1">
      <c r="A54" s="855"/>
      <c r="B54" s="856" t="s">
        <v>131</v>
      </c>
      <c r="C54" s="857" t="s">
        <v>787</v>
      </c>
      <c r="D54" s="858" t="s">
        <v>1647</v>
      </c>
      <c r="E54" s="859"/>
      <c r="F54" s="859" t="s">
        <v>789</v>
      </c>
      <c r="G54" s="859" t="s">
        <v>1610</v>
      </c>
      <c r="H54" s="860">
        <v>44211</v>
      </c>
      <c r="I54" s="860">
        <v>45473</v>
      </c>
      <c r="J54" s="859" t="s">
        <v>1648</v>
      </c>
      <c r="K54" s="859" t="s">
        <v>1649</v>
      </c>
      <c r="L54" s="861" t="s">
        <v>301</v>
      </c>
      <c r="M54" s="862" t="s">
        <v>29</v>
      </c>
      <c r="N54" s="862"/>
      <c r="O54" s="863"/>
      <c r="P54" s="862">
        <v>1</v>
      </c>
      <c r="Q54" s="863">
        <v>53774897</v>
      </c>
      <c r="R54" s="862">
        <v>1</v>
      </c>
      <c r="S54" s="863">
        <v>53774897</v>
      </c>
      <c r="T54" s="359">
        <v>1</v>
      </c>
      <c r="U54" s="358">
        <v>53774897</v>
      </c>
      <c r="V54" s="359">
        <v>1</v>
      </c>
      <c r="W54" s="358">
        <v>53774897</v>
      </c>
      <c r="X54" s="359">
        <v>1</v>
      </c>
      <c r="Y54" s="719">
        <f t="shared" si="31"/>
        <v>215099588</v>
      </c>
      <c r="Z54" s="360"/>
      <c r="AA54" s="361" t="str">
        <f t="shared" si="32"/>
        <v xml:space="preserve"> </v>
      </c>
      <c r="AB54" s="362"/>
      <c r="AC54" s="363"/>
      <c r="AD54" s="362"/>
      <c r="AE54" s="364"/>
      <c r="AF54" s="360"/>
      <c r="AG54" s="361">
        <f t="shared" si="33"/>
        <v>0</v>
      </c>
      <c r="AH54" s="362"/>
      <c r="AI54" s="363">
        <f>IF(P54=0," ",AH54/P54)</f>
        <v>0</v>
      </c>
      <c r="AJ54" s="302" t="s">
        <v>1650</v>
      </c>
      <c r="AK54" s="302" t="s">
        <v>1651</v>
      </c>
      <c r="AL54" s="365"/>
      <c r="AM54" s="366">
        <v>0</v>
      </c>
      <c r="AN54" s="51"/>
      <c r="AO54" s="367"/>
      <c r="AP54" s="21" t="s">
        <v>1652</v>
      </c>
      <c r="AQ54" s="19" t="s">
        <v>1653</v>
      </c>
      <c r="AR54" s="895" t="s">
        <v>710</v>
      </c>
      <c r="AS54" s="896">
        <v>0</v>
      </c>
      <c r="AT54" s="900" t="s">
        <v>1618</v>
      </c>
      <c r="AU54" s="901">
        <v>0</v>
      </c>
      <c r="AV54" s="902" t="s">
        <v>1654</v>
      </c>
      <c r="AW54" s="902" t="s">
        <v>1655</v>
      </c>
      <c r="AX54" s="918">
        <v>0</v>
      </c>
      <c r="AY54" s="893">
        <f t="shared" si="39"/>
        <v>0</v>
      </c>
      <c r="AZ54" s="859">
        <v>0</v>
      </c>
      <c r="BA54" s="865">
        <f t="shared" si="34"/>
        <v>0</v>
      </c>
      <c r="BB54" s="903" t="s">
        <v>1656</v>
      </c>
      <c r="BC54" s="903" t="s">
        <v>1657</v>
      </c>
      <c r="BD54" s="859"/>
      <c r="BE54" s="953">
        <v>0</v>
      </c>
      <c r="BF54" s="954">
        <f t="shared" si="35"/>
        <v>0</v>
      </c>
      <c r="BG54" s="204">
        <v>0</v>
      </c>
      <c r="BH54" s="954">
        <f t="shared" si="36"/>
        <v>0</v>
      </c>
      <c r="BI54" s="195" t="s">
        <v>1910</v>
      </c>
      <c r="BJ54" s="195" t="s">
        <v>1911</v>
      </c>
      <c r="BK54" s="195"/>
      <c r="BL54" s="977">
        <v>0</v>
      </c>
      <c r="BM54" s="976">
        <f t="shared" si="37"/>
        <v>0</v>
      </c>
      <c r="BN54" s="950">
        <v>0</v>
      </c>
      <c r="BO54" s="975">
        <f t="shared" si="38"/>
        <v>0</v>
      </c>
      <c r="BP54" s="950" t="s">
        <v>1927</v>
      </c>
      <c r="BQ54" s="950" t="s">
        <v>1928</v>
      </c>
      <c r="BR54" s="950"/>
      <c r="BS54" s="861" t="s">
        <v>857</v>
      </c>
      <c r="BT54" s="861" t="s">
        <v>858</v>
      </c>
      <c r="BU54" s="861" t="s">
        <v>859</v>
      </c>
      <c r="BV54" s="859" t="s">
        <v>1623</v>
      </c>
      <c r="BW54" s="859" t="s">
        <v>800</v>
      </c>
      <c r="BX54" s="859" t="s">
        <v>801</v>
      </c>
      <c r="BY54" s="991" t="s">
        <v>1965</v>
      </c>
      <c r="BZ54" s="991" t="s">
        <v>1966</v>
      </c>
      <c r="CA54" s="991" t="s">
        <v>1967</v>
      </c>
      <c r="CB54" s="894" t="s">
        <v>1935</v>
      </c>
    </row>
    <row r="55" spans="1:80" s="912" customFormat="1" ht="24.75" customHeight="1">
      <c r="A55" s="866"/>
      <c r="B55" s="856" t="s">
        <v>131</v>
      </c>
      <c r="C55" s="867" t="s">
        <v>787</v>
      </c>
      <c r="D55" s="868" t="s">
        <v>1658</v>
      </c>
      <c r="E55" s="869"/>
      <c r="F55" s="869" t="s">
        <v>789</v>
      </c>
      <c r="G55" s="869" t="s">
        <v>1610</v>
      </c>
      <c r="H55" s="870">
        <v>44211</v>
      </c>
      <c r="I55" s="870">
        <v>45473</v>
      </c>
      <c r="J55" s="869" t="s">
        <v>1659</v>
      </c>
      <c r="K55" s="869" t="s">
        <v>1660</v>
      </c>
      <c r="L55" s="869" t="s">
        <v>301</v>
      </c>
      <c r="M55" s="862" t="s">
        <v>29</v>
      </c>
      <c r="N55" s="862"/>
      <c r="O55" s="863"/>
      <c r="P55" s="862">
        <v>1</v>
      </c>
      <c r="Q55" s="863">
        <v>4300800</v>
      </c>
      <c r="R55" s="871"/>
      <c r="S55" s="872">
        <v>0</v>
      </c>
      <c r="T55" s="369"/>
      <c r="U55" s="296">
        <v>0</v>
      </c>
      <c r="V55" s="369">
        <v>1</v>
      </c>
      <c r="W55" s="296">
        <v>0</v>
      </c>
      <c r="X55" s="369">
        <v>1</v>
      </c>
      <c r="Y55" s="720">
        <f t="shared" si="31"/>
        <v>4300800</v>
      </c>
      <c r="Z55" s="370"/>
      <c r="AA55" s="371" t="str">
        <f t="shared" si="32"/>
        <v xml:space="preserve"> </v>
      </c>
      <c r="AB55" s="97"/>
      <c r="AC55" s="297"/>
      <c r="AD55" s="97"/>
      <c r="AE55" s="372"/>
      <c r="AF55" s="373">
        <f>+Y55/9</f>
        <v>477866.66666666669</v>
      </c>
      <c r="AG55" s="374">
        <f t="shared" si="33"/>
        <v>0.11111111111111112</v>
      </c>
      <c r="AH55" s="375">
        <v>1</v>
      </c>
      <c r="AI55" s="376">
        <v>0.1111111111111111</v>
      </c>
      <c r="AJ55" s="368" t="s">
        <v>1661</v>
      </c>
      <c r="AK55" s="368" t="s">
        <v>1662</v>
      </c>
      <c r="AL55" s="377">
        <v>0</v>
      </c>
      <c r="AM55" s="378">
        <v>0</v>
      </c>
      <c r="AN55" s="52">
        <v>0</v>
      </c>
      <c r="AO55" s="379">
        <v>0</v>
      </c>
      <c r="AP55" s="21" t="s">
        <v>1663</v>
      </c>
      <c r="AQ55" s="21" t="s">
        <v>1664</v>
      </c>
      <c r="AR55" s="904">
        <v>1042752</v>
      </c>
      <c r="AS55" s="905">
        <v>0.24</v>
      </c>
      <c r="AT55" s="906" t="s">
        <v>1618</v>
      </c>
      <c r="AU55" s="907">
        <v>0</v>
      </c>
      <c r="AV55" s="908" t="s">
        <v>1665</v>
      </c>
      <c r="AW55" s="908" t="s">
        <v>1666</v>
      </c>
      <c r="AX55" s="919">
        <v>3514752</v>
      </c>
      <c r="AY55" s="909">
        <v>0.82</v>
      </c>
      <c r="AZ55" s="903" t="s">
        <v>1667</v>
      </c>
      <c r="BA55" s="865">
        <v>0.66600000000000004</v>
      </c>
      <c r="BB55" s="869" t="s">
        <v>1668</v>
      </c>
      <c r="BC55" s="869" t="s">
        <v>1669</v>
      </c>
      <c r="BD55" s="869"/>
      <c r="BE55" s="955">
        <v>4338752</v>
      </c>
      <c r="BF55" s="954">
        <v>1</v>
      </c>
      <c r="BG55" s="210" t="s">
        <v>1667</v>
      </c>
      <c r="BH55" s="954">
        <v>0.66600000000000004</v>
      </c>
      <c r="BI55" s="209" t="s">
        <v>1917</v>
      </c>
      <c r="BJ55" s="209" t="s">
        <v>1912</v>
      </c>
      <c r="BK55" s="209"/>
      <c r="BL55" s="978">
        <v>9282752</v>
      </c>
      <c r="BM55" s="976">
        <v>1</v>
      </c>
      <c r="BN55" s="951" t="s">
        <v>1667</v>
      </c>
      <c r="BO55" s="975" t="s">
        <v>1981</v>
      </c>
      <c r="BP55" s="951" t="s">
        <v>1929</v>
      </c>
      <c r="BQ55" s="951" t="s">
        <v>1930</v>
      </c>
      <c r="BR55" s="951" t="s">
        <v>1931</v>
      </c>
      <c r="BS55" s="869" t="s">
        <v>872</v>
      </c>
      <c r="BT55" s="869" t="s">
        <v>873</v>
      </c>
      <c r="BU55" s="869" t="s">
        <v>867</v>
      </c>
      <c r="BV55" s="910" t="s">
        <v>1623</v>
      </c>
      <c r="BW55" s="869" t="s">
        <v>800</v>
      </c>
      <c r="BX55" s="911" t="s">
        <v>801</v>
      </c>
      <c r="BY55" s="992" t="s">
        <v>1968</v>
      </c>
      <c r="BZ55" s="992">
        <v>6013169001</v>
      </c>
      <c r="CA55" s="993" t="s">
        <v>1969</v>
      </c>
      <c r="CB55" s="912" t="s">
        <v>1935</v>
      </c>
    </row>
    <row r="56" spans="1:80" s="894" customFormat="1" ht="24.75" customHeight="1">
      <c r="A56" s="855"/>
      <c r="B56" s="856" t="s">
        <v>196</v>
      </c>
      <c r="C56" s="873" t="s">
        <v>1670</v>
      </c>
      <c r="D56" s="874" t="s">
        <v>1671</v>
      </c>
      <c r="E56" s="875"/>
      <c r="F56" s="875" t="s">
        <v>789</v>
      </c>
      <c r="G56" s="875" t="s">
        <v>1610</v>
      </c>
      <c r="H56" s="876">
        <v>44211</v>
      </c>
      <c r="I56" s="876">
        <v>45473</v>
      </c>
      <c r="J56" s="875" t="s">
        <v>1672</v>
      </c>
      <c r="K56" s="875" t="s">
        <v>1673</v>
      </c>
      <c r="L56" s="877" t="s">
        <v>301</v>
      </c>
      <c r="M56" s="878" t="s">
        <v>1674</v>
      </c>
      <c r="N56" s="878"/>
      <c r="O56" s="879"/>
      <c r="P56" s="878">
        <v>9</v>
      </c>
      <c r="Q56" s="879">
        <v>8381555</v>
      </c>
      <c r="R56" s="878">
        <v>9</v>
      </c>
      <c r="S56" s="879">
        <v>8381555</v>
      </c>
      <c r="T56" s="386">
        <v>9</v>
      </c>
      <c r="U56" s="387">
        <v>8381555</v>
      </c>
      <c r="V56" s="386">
        <v>8</v>
      </c>
      <c r="W56" s="387">
        <v>8381555</v>
      </c>
      <c r="X56" s="386">
        <v>35</v>
      </c>
      <c r="Y56" s="388">
        <f t="shared" si="31"/>
        <v>33526220</v>
      </c>
      <c r="Z56" s="389"/>
      <c r="AA56" s="390" t="str">
        <f t="shared" si="32"/>
        <v xml:space="preserve"> </v>
      </c>
      <c r="AB56" s="383"/>
      <c r="AC56" s="391"/>
      <c r="AD56" s="383"/>
      <c r="AE56" s="392"/>
      <c r="AF56" s="389"/>
      <c r="AG56" s="390">
        <f t="shared" si="33"/>
        <v>0</v>
      </c>
      <c r="AH56" s="383"/>
      <c r="AI56" s="391">
        <f>IF(P56=0," ",AH56/P56)</f>
        <v>0</v>
      </c>
      <c r="AJ56" s="721" t="s">
        <v>1675</v>
      </c>
      <c r="AK56" s="393"/>
      <c r="AL56" s="353"/>
      <c r="AM56" s="354">
        <v>0</v>
      </c>
      <c r="AN56" s="356"/>
      <c r="AO56" s="356">
        <v>0</v>
      </c>
      <c r="AP56" s="21" t="s">
        <v>1676</v>
      </c>
      <c r="AQ56" s="21" t="s">
        <v>1677</v>
      </c>
      <c r="AR56" s="895" t="s">
        <v>710</v>
      </c>
      <c r="AS56" s="896">
        <v>0</v>
      </c>
      <c r="AT56" s="900" t="s">
        <v>1618</v>
      </c>
      <c r="AU56" s="901">
        <v>0</v>
      </c>
      <c r="AV56" s="897" t="s">
        <v>1619</v>
      </c>
      <c r="AW56" s="897" t="s">
        <v>1678</v>
      </c>
      <c r="AX56" s="918">
        <v>0</v>
      </c>
      <c r="AY56" s="893">
        <f t="shared" si="39"/>
        <v>0</v>
      </c>
      <c r="AZ56" s="917">
        <v>0</v>
      </c>
      <c r="BA56" s="865">
        <f t="shared" si="34"/>
        <v>0</v>
      </c>
      <c r="BB56" s="204" t="s">
        <v>1679</v>
      </c>
      <c r="BC56" s="861" t="s">
        <v>1643</v>
      </c>
      <c r="BD56" s="859"/>
      <c r="BE56" s="953">
        <v>0</v>
      </c>
      <c r="BF56" s="954">
        <f t="shared" si="35"/>
        <v>0</v>
      </c>
      <c r="BG56" s="204">
        <v>0</v>
      </c>
      <c r="BH56" s="954">
        <f t="shared" si="36"/>
        <v>0</v>
      </c>
      <c r="BI56" s="195" t="s">
        <v>1913</v>
      </c>
      <c r="BJ56" s="195" t="s">
        <v>1914</v>
      </c>
      <c r="BK56" s="195"/>
      <c r="BL56" s="977">
        <v>0</v>
      </c>
      <c r="BM56" s="976">
        <f t="shared" si="37"/>
        <v>0</v>
      </c>
      <c r="BN56" s="950">
        <v>0</v>
      </c>
      <c r="BO56" s="975">
        <f t="shared" si="38"/>
        <v>0</v>
      </c>
      <c r="BP56" s="950" t="s">
        <v>1932</v>
      </c>
      <c r="BQ56" s="950" t="s">
        <v>1933</v>
      </c>
      <c r="BR56" s="950"/>
      <c r="BS56" s="861" t="s">
        <v>857</v>
      </c>
      <c r="BT56" s="861" t="s">
        <v>839</v>
      </c>
      <c r="BU56" s="861" t="s">
        <v>840</v>
      </c>
      <c r="BV56" s="859" t="s">
        <v>1623</v>
      </c>
      <c r="BW56" s="859" t="s">
        <v>800</v>
      </c>
      <c r="BX56" s="859" t="s">
        <v>801</v>
      </c>
      <c r="BY56" s="991" t="s">
        <v>1965</v>
      </c>
      <c r="BZ56" s="991" t="s">
        <v>1966</v>
      </c>
      <c r="CA56" s="991" t="s">
        <v>1967</v>
      </c>
      <c r="CB56" s="894" t="s">
        <v>1935</v>
      </c>
    </row>
    <row r="57" spans="1:80" s="894" customFormat="1" ht="24.75" customHeight="1">
      <c r="A57" s="880"/>
      <c r="B57" s="881" t="s">
        <v>131</v>
      </c>
      <c r="C57" s="882" t="s">
        <v>296</v>
      </c>
      <c r="D57" s="858" t="s">
        <v>1680</v>
      </c>
      <c r="E57" s="859"/>
      <c r="F57" s="859" t="s">
        <v>789</v>
      </c>
      <c r="G57" s="859" t="s">
        <v>1610</v>
      </c>
      <c r="H57" s="860">
        <v>44211</v>
      </c>
      <c r="I57" s="883">
        <v>44561</v>
      </c>
      <c r="J57" s="884" t="s">
        <v>1681</v>
      </c>
      <c r="K57" s="884" t="s">
        <v>1682</v>
      </c>
      <c r="L57" s="885" t="s">
        <v>301</v>
      </c>
      <c r="M57" s="884" t="s">
        <v>29</v>
      </c>
      <c r="N57" s="862"/>
      <c r="O57" s="863"/>
      <c r="P57" s="865">
        <v>1</v>
      </c>
      <c r="Q57" s="863">
        <v>13816000</v>
      </c>
      <c r="R57" s="862" t="s">
        <v>955</v>
      </c>
      <c r="S57" s="863" t="s">
        <v>955</v>
      </c>
      <c r="T57" s="398">
        <v>0</v>
      </c>
      <c r="U57" s="399"/>
      <c r="V57" s="398">
        <v>0</v>
      </c>
      <c r="W57" s="399"/>
      <c r="X57" s="398">
        <v>0</v>
      </c>
      <c r="Y57" s="399" t="e">
        <f t="shared" si="31"/>
        <v>#VALUE!</v>
      </c>
      <c r="Z57" s="305"/>
      <c r="AA57" s="400" t="str">
        <f t="shared" si="32"/>
        <v xml:space="preserve"> </v>
      </c>
      <c r="AB57" s="258"/>
      <c r="AC57" s="259"/>
      <c r="AD57" s="258"/>
      <c r="AE57" s="401"/>
      <c r="AF57" s="402">
        <v>5635850</v>
      </c>
      <c r="AG57" s="403">
        <f t="shared" si="33"/>
        <v>0.40792197452229301</v>
      </c>
      <c r="AH57" s="396">
        <v>0</v>
      </c>
      <c r="AI57" s="404"/>
      <c r="AJ57" s="397" t="s">
        <v>1683</v>
      </c>
      <c r="AK57" s="397" t="s">
        <v>926</v>
      </c>
      <c r="AL57" s="405">
        <v>5635850</v>
      </c>
      <c r="AM57" s="406">
        <v>0.25</v>
      </c>
      <c r="AN57" s="407"/>
      <c r="AO57" s="407"/>
      <c r="AP57" s="517" t="s">
        <v>1684</v>
      </c>
      <c r="AQ57" s="518" t="s">
        <v>1685</v>
      </c>
      <c r="AR57" s="895" t="s">
        <v>710</v>
      </c>
      <c r="AS57" s="900">
        <v>0</v>
      </c>
      <c r="AT57" s="900" t="s">
        <v>1618</v>
      </c>
      <c r="AU57" s="901">
        <v>0</v>
      </c>
      <c r="AV57" s="897" t="s">
        <v>1686</v>
      </c>
      <c r="AW57" s="897" t="s">
        <v>917</v>
      </c>
      <c r="AX57" s="918" t="s">
        <v>955</v>
      </c>
      <c r="AY57" s="893" t="s">
        <v>955</v>
      </c>
      <c r="AZ57" s="859" t="s">
        <v>955</v>
      </c>
      <c r="BA57" s="865" t="s">
        <v>955</v>
      </c>
      <c r="BB57" s="897" t="s">
        <v>1687</v>
      </c>
      <c r="BC57" s="897" t="s">
        <v>917</v>
      </c>
      <c r="BD57" s="859"/>
      <c r="BE57" s="953" t="s">
        <v>864</v>
      </c>
      <c r="BF57" s="954" t="s">
        <v>955</v>
      </c>
      <c r="BG57" s="204" t="s">
        <v>864</v>
      </c>
      <c r="BH57" s="954" t="s">
        <v>955</v>
      </c>
      <c r="BI57" s="956" t="s">
        <v>1915</v>
      </c>
      <c r="BJ57" s="195"/>
      <c r="BK57" s="195"/>
      <c r="BL57" s="977" t="s">
        <v>700</v>
      </c>
      <c r="BM57" s="976" t="s">
        <v>700</v>
      </c>
      <c r="BN57" s="950" t="s">
        <v>700</v>
      </c>
      <c r="BO57" s="975" t="s">
        <v>700</v>
      </c>
      <c r="BP57" s="950" t="s">
        <v>1915</v>
      </c>
      <c r="BQ57" s="950"/>
      <c r="BR57" s="950"/>
      <c r="BS57" s="861" t="s">
        <v>857</v>
      </c>
      <c r="BT57" s="861" t="s">
        <v>1688</v>
      </c>
      <c r="BU57" s="861" t="s">
        <v>921</v>
      </c>
      <c r="BV57" s="859" t="s">
        <v>1623</v>
      </c>
      <c r="BW57" s="859" t="s">
        <v>800</v>
      </c>
      <c r="BX57" s="859" t="s">
        <v>801</v>
      </c>
      <c r="BY57" s="991" t="s">
        <v>1965</v>
      </c>
      <c r="BZ57" s="991" t="s">
        <v>1966</v>
      </c>
      <c r="CA57" s="991" t="s">
        <v>1967</v>
      </c>
      <c r="CB57" s="894" t="s">
        <v>1935</v>
      </c>
    </row>
    <row r="58" spans="1:80" s="894" customFormat="1" ht="24.75" customHeight="1">
      <c r="A58" s="886"/>
      <c r="B58" s="887"/>
      <c r="C58" s="884"/>
      <c r="D58" s="858"/>
      <c r="E58" s="859"/>
      <c r="F58" s="859"/>
      <c r="G58" s="859"/>
      <c r="H58" s="860"/>
      <c r="I58" s="883">
        <v>45473</v>
      </c>
      <c r="J58" s="884" t="s">
        <v>1689</v>
      </c>
      <c r="K58" s="884" t="s">
        <v>1690</v>
      </c>
      <c r="L58" s="884"/>
      <c r="M58" s="884"/>
      <c r="N58" s="862"/>
      <c r="O58" s="863"/>
      <c r="P58" s="865">
        <v>1</v>
      </c>
      <c r="Q58" s="863">
        <v>40652876</v>
      </c>
      <c r="R58" s="865">
        <v>1</v>
      </c>
      <c r="S58" s="863">
        <v>1</v>
      </c>
      <c r="T58" s="259">
        <v>1</v>
      </c>
      <c r="U58" s="399">
        <v>0</v>
      </c>
      <c r="V58" s="259">
        <v>1</v>
      </c>
      <c r="W58" s="399">
        <v>0</v>
      </c>
      <c r="X58" s="259">
        <v>1</v>
      </c>
      <c r="Y58" s="399">
        <f t="shared" si="31"/>
        <v>40652877</v>
      </c>
      <c r="Z58" s="305"/>
      <c r="AA58" s="400" t="str">
        <f t="shared" si="32"/>
        <v xml:space="preserve"> </v>
      </c>
      <c r="AB58" s="258"/>
      <c r="AC58" s="259"/>
      <c r="AD58" s="258"/>
      <c r="AE58" s="401"/>
      <c r="AF58" s="402">
        <v>10889225</v>
      </c>
      <c r="AG58" s="403">
        <f t="shared" si="33"/>
        <v>0.26785866269338482</v>
      </c>
      <c r="AH58" s="396">
        <v>0</v>
      </c>
      <c r="AI58" s="404"/>
      <c r="AJ58" s="397" t="s">
        <v>1691</v>
      </c>
      <c r="AK58" s="397" t="s">
        <v>926</v>
      </c>
      <c r="AL58" s="408"/>
      <c r="AM58" s="406">
        <v>0</v>
      </c>
      <c r="AN58" s="407">
        <v>1</v>
      </c>
      <c r="AO58" s="407"/>
      <c r="AP58" s="518" t="s">
        <v>1692</v>
      </c>
      <c r="AQ58" s="518" t="s">
        <v>926</v>
      </c>
      <c r="AR58" s="895" t="s">
        <v>710</v>
      </c>
      <c r="AS58" s="896">
        <v>0</v>
      </c>
      <c r="AT58" s="896">
        <v>0</v>
      </c>
      <c r="AU58" s="901">
        <v>0</v>
      </c>
      <c r="AV58" s="913" t="s">
        <v>1619</v>
      </c>
      <c r="AW58" s="913" t="s">
        <v>1620</v>
      </c>
      <c r="AX58" s="918">
        <v>0</v>
      </c>
      <c r="AY58" s="893">
        <f t="shared" si="39"/>
        <v>0</v>
      </c>
      <c r="AZ58" s="859">
        <v>0</v>
      </c>
      <c r="BA58" s="865">
        <f t="shared" si="34"/>
        <v>0</v>
      </c>
      <c r="BB58" s="913" t="s">
        <v>1621</v>
      </c>
      <c r="BC58" s="913" t="s">
        <v>1693</v>
      </c>
      <c r="BD58" s="859"/>
      <c r="BE58" s="953">
        <v>0</v>
      </c>
      <c r="BF58" s="954">
        <f t="shared" si="35"/>
        <v>0</v>
      </c>
      <c r="BG58" s="205">
        <v>0.5</v>
      </c>
      <c r="BH58" s="954">
        <f t="shared" si="36"/>
        <v>0.5</v>
      </c>
      <c r="BI58" s="195" t="s">
        <v>1916</v>
      </c>
      <c r="BJ58" s="195" t="s">
        <v>1693</v>
      </c>
      <c r="BK58" s="195"/>
      <c r="BL58" s="977">
        <v>0</v>
      </c>
      <c r="BM58" s="976" t="s">
        <v>700</v>
      </c>
      <c r="BN58" s="996">
        <v>1</v>
      </c>
      <c r="BO58" s="975">
        <f t="shared" si="38"/>
        <v>1</v>
      </c>
      <c r="BP58" s="950" t="s">
        <v>1938</v>
      </c>
      <c r="BQ58" s="950"/>
      <c r="BR58" s="950"/>
      <c r="BS58" s="861" t="s">
        <v>857</v>
      </c>
      <c r="BT58" s="861" t="s">
        <v>1688</v>
      </c>
      <c r="BU58" s="861" t="s">
        <v>921</v>
      </c>
      <c r="BV58" s="859" t="s">
        <v>1623</v>
      </c>
      <c r="BW58" s="859" t="s">
        <v>800</v>
      </c>
      <c r="BX58" s="859" t="s">
        <v>801</v>
      </c>
      <c r="BY58" s="991" t="s">
        <v>1965</v>
      </c>
      <c r="BZ58" s="991" t="s">
        <v>1966</v>
      </c>
      <c r="CA58" s="991" t="s">
        <v>1967</v>
      </c>
      <c r="CB58" s="997" t="s">
        <v>1935</v>
      </c>
    </row>
    <row r="59" spans="1:80" customFormat="1" ht="409.5" hidden="1" customHeight="1">
      <c r="A59" s="409"/>
      <c r="B59" s="204" t="s">
        <v>196</v>
      </c>
      <c r="C59" s="195" t="s">
        <v>1694</v>
      </c>
      <c r="D59" s="196" t="s">
        <v>1695</v>
      </c>
      <c r="E59" s="194"/>
      <c r="F59" s="410" t="s">
        <v>257</v>
      </c>
      <c r="G59" s="410" t="s">
        <v>1696</v>
      </c>
      <c r="H59" s="411">
        <v>44470</v>
      </c>
      <c r="I59" s="410" t="s">
        <v>1697</v>
      </c>
      <c r="J59" s="196" t="s">
        <v>1698</v>
      </c>
      <c r="K59" s="191" t="s">
        <v>1699</v>
      </c>
      <c r="L59" s="352" t="s">
        <v>1013</v>
      </c>
      <c r="M59" s="352" t="s">
        <v>27</v>
      </c>
      <c r="N59" s="352">
        <v>0</v>
      </c>
      <c r="O59" s="264">
        <v>0</v>
      </c>
      <c r="P59" s="352">
        <v>2</v>
      </c>
      <c r="Q59" s="264">
        <v>10000000</v>
      </c>
      <c r="R59" s="352">
        <v>2</v>
      </c>
      <c r="S59" s="264">
        <v>10000000</v>
      </c>
      <c r="T59" s="352">
        <v>2</v>
      </c>
      <c r="U59" s="264">
        <v>10000000</v>
      </c>
      <c r="V59" s="352"/>
      <c r="W59" s="264">
        <v>0</v>
      </c>
      <c r="X59" s="352">
        <v>6</v>
      </c>
      <c r="Y59" s="264">
        <v>30000000</v>
      </c>
      <c r="Z59" s="412"/>
      <c r="AA59" s="413" t="s">
        <v>1700</v>
      </c>
      <c r="AB59" s="204"/>
      <c r="AC59" s="205" t="s">
        <v>1700</v>
      </c>
      <c r="AD59" s="195" t="s">
        <v>1701</v>
      </c>
      <c r="AE59" s="196"/>
      <c r="AF59" s="191" t="s">
        <v>1702</v>
      </c>
      <c r="AG59" s="722">
        <v>0</v>
      </c>
      <c r="AH59" s="722">
        <v>0</v>
      </c>
      <c r="AI59" s="723">
        <v>0</v>
      </c>
      <c r="AJ59" s="724" t="s">
        <v>1703</v>
      </c>
      <c r="AK59" s="724" t="s">
        <v>1704</v>
      </c>
      <c r="AL59" s="513" t="s">
        <v>1705</v>
      </c>
      <c r="AM59" s="722">
        <v>0</v>
      </c>
      <c r="AN59" s="724">
        <v>0</v>
      </c>
      <c r="AO59" s="723">
        <v>0</v>
      </c>
      <c r="AP59" s="724" t="s">
        <v>1706</v>
      </c>
      <c r="AQ59" s="724" t="s">
        <v>794</v>
      </c>
      <c r="AR59" s="513" t="s">
        <v>710</v>
      </c>
      <c r="AS59" s="722">
        <v>0</v>
      </c>
      <c r="AT59" s="724">
        <v>0</v>
      </c>
      <c r="AU59" s="723">
        <v>0.1</v>
      </c>
      <c r="AV59" s="725" t="s">
        <v>1707</v>
      </c>
      <c r="AW59" s="724" t="s">
        <v>1708</v>
      </c>
      <c r="AX59" s="412"/>
      <c r="AY59" s="413"/>
      <c r="AZ59" s="204"/>
      <c r="BA59" s="205"/>
      <c r="BB59" s="204"/>
      <c r="BC59" s="196"/>
      <c r="BD59" s="191"/>
      <c r="BE59" s="191"/>
      <c r="BF59" s="191"/>
      <c r="BG59" s="191"/>
      <c r="BH59" s="191"/>
      <c r="BI59" s="191"/>
      <c r="BJ59" s="191"/>
      <c r="BK59" s="191"/>
      <c r="BL59" s="191"/>
      <c r="BM59" s="191"/>
      <c r="BN59" s="191"/>
      <c r="BO59" s="191"/>
      <c r="BP59" s="191"/>
      <c r="BQ59" s="191"/>
      <c r="BR59" s="191"/>
      <c r="BS59" s="196" t="s">
        <v>1709</v>
      </c>
      <c r="BT59" s="191" t="s">
        <v>1710</v>
      </c>
      <c r="BU59" s="196" t="s">
        <v>1711</v>
      </c>
      <c r="BV59" s="414" t="s">
        <v>994</v>
      </c>
      <c r="BW59" s="414" t="s">
        <v>1712</v>
      </c>
      <c r="BX59" s="414" t="s">
        <v>1713</v>
      </c>
      <c r="BY59" s="352" t="s">
        <v>1714</v>
      </c>
      <c r="BZ59" s="352">
        <v>3176808473</v>
      </c>
      <c r="CA59" s="415" t="s">
        <v>1715</v>
      </c>
    </row>
    <row r="60" spans="1:80" customFormat="1" ht="14.25" hidden="1" customHeight="1">
      <c r="A60" s="409"/>
      <c r="B60" s="204" t="s">
        <v>196</v>
      </c>
      <c r="C60" s="195" t="s">
        <v>1670</v>
      </c>
      <c r="D60" s="196" t="s">
        <v>1716</v>
      </c>
      <c r="E60" s="194"/>
      <c r="F60" s="410" t="s">
        <v>257</v>
      </c>
      <c r="G60" s="410" t="s">
        <v>1696</v>
      </c>
      <c r="H60" s="411">
        <v>44470</v>
      </c>
      <c r="I60" s="410" t="s">
        <v>1697</v>
      </c>
      <c r="J60" s="196" t="s">
        <v>1717</v>
      </c>
      <c r="K60" s="191" t="s">
        <v>1718</v>
      </c>
      <c r="L60" s="352" t="s">
        <v>1013</v>
      </c>
      <c r="M60" s="352" t="s">
        <v>27</v>
      </c>
      <c r="N60" s="352">
        <v>0</v>
      </c>
      <c r="O60" s="264">
        <v>0</v>
      </c>
      <c r="P60" s="352">
        <v>1</v>
      </c>
      <c r="Q60" s="264">
        <v>5000000</v>
      </c>
      <c r="R60" s="352">
        <v>1</v>
      </c>
      <c r="S60" s="264">
        <v>5000000</v>
      </c>
      <c r="T60" s="352">
        <v>1</v>
      </c>
      <c r="U60" s="264">
        <v>5000000</v>
      </c>
      <c r="V60" s="352">
        <v>0</v>
      </c>
      <c r="W60" s="264">
        <v>0</v>
      </c>
      <c r="X60" s="352">
        <v>3</v>
      </c>
      <c r="Y60" s="264">
        <v>15000000</v>
      </c>
      <c r="Z60" s="412"/>
      <c r="AA60" s="413" t="s">
        <v>1700</v>
      </c>
      <c r="AB60" s="204"/>
      <c r="AC60" s="205" t="s">
        <v>1700</v>
      </c>
      <c r="AD60" s="204"/>
      <c r="AE60" s="196"/>
      <c r="AF60" s="191" t="s">
        <v>1702</v>
      </c>
      <c r="AG60" s="722">
        <v>0</v>
      </c>
      <c r="AH60" s="724">
        <v>0</v>
      </c>
      <c r="AI60" s="723">
        <v>0</v>
      </c>
      <c r="AJ60" s="724" t="s">
        <v>1719</v>
      </c>
      <c r="AK60" s="724" t="s">
        <v>1704</v>
      </c>
      <c r="AL60" s="513" t="s">
        <v>1705</v>
      </c>
      <c r="AM60" s="722">
        <v>0</v>
      </c>
      <c r="AN60" s="726" t="s">
        <v>1618</v>
      </c>
      <c r="AO60" s="723">
        <v>0</v>
      </c>
      <c r="AP60" s="724" t="s">
        <v>1720</v>
      </c>
      <c r="AQ60" s="724" t="s">
        <v>794</v>
      </c>
      <c r="AR60" s="513" t="s">
        <v>710</v>
      </c>
      <c r="AS60" s="722">
        <v>0</v>
      </c>
      <c r="AT60" s="724">
        <v>0</v>
      </c>
      <c r="AU60" s="723">
        <v>0</v>
      </c>
      <c r="AV60" s="727" t="s">
        <v>1721</v>
      </c>
      <c r="AW60" s="724" t="s">
        <v>1722</v>
      </c>
      <c r="AX60" s="412"/>
      <c r="AY60" s="413"/>
      <c r="AZ60" s="204"/>
      <c r="BA60" s="205"/>
      <c r="BB60" s="204"/>
      <c r="BC60" s="196"/>
      <c r="BD60" s="191"/>
      <c r="BE60" s="191"/>
      <c r="BF60" s="191"/>
      <c r="BG60" s="191"/>
      <c r="BH60" s="191"/>
      <c r="BI60" s="191"/>
      <c r="BJ60" s="191"/>
      <c r="BK60" s="191"/>
      <c r="BL60" s="191"/>
      <c r="BM60" s="191"/>
      <c r="BN60" s="191"/>
      <c r="BO60" s="191"/>
      <c r="BP60" s="191"/>
      <c r="BQ60" s="191"/>
      <c r="BR60" s="191"/>
      <c r="BS60" s="196" t="s">
        <v>1723</v>
      </c>
      <c r="BT60" s="191" t="s">
        <v>1724</v>
      </c>
      <c r="BU60" s="196" t="s">
        <v>1725</v>
      </c>
      <c r="BV60" s="414" t="s">
        <v>994</v>
      </c>
      <c r="BW60" s="414" t="s">
        <v>1712</v>
      </c>
      <c r="BX60" s="414" t="s">
        <v>1726</v>
      </c>
      <c r="BY60" s="352" t="s">
        <v>1727</v>
      </c>
      <c r="BZ60" s="352">
        <v>3132877964</v>
      </c>
      <c r="CA60" s="416" t="s">
        <v>1728</v>
      </c>
    </row>
    <row r="61" spans="1:80" customFormat="1" ht="284.25" hidden="1" customHeight="1">
      <c r="A61" s="409"/>
      <c r="B61" s="204" t="s">
        <v>196</v>
      </c>
      <c r="C61" s="195" t="s">
        <v>1694</v>
      </c>
      <c r="D61" s="196" t="s">
        <v>1729</v>
      </c>
      <c r="E61" s="194"/>
      <c r="F61" s="410" t="s">
        <v>257</v>
      </c>
      <c r="G61" s="410" t="s">
        <v>1696</v>
      </c>
      <c r="H61" s="411">
        <v>44470</v>
      </c>
      <c r="I61" s="410" t="s">
        <v>1730</v>
      </c>
      <c r="J61" s="196" t="s">
        <v>1731</v>
      </c>
      <c r="K61" s="191" t="s">
        <v>1732</v>
      </c>
      <c r="L61" s="352" t="s">
        <v>1013</v>
      </c>
      <c r="M61" s="352" t="s">
        <v>27</v>
      </c>
      <c r="N61" s="352">
        <v>0</v>
      </c>
      <c r="O61" s="264">
        <v>0</v>
      </c>
      <c r="P61" s="352">
        <v>25</v>
      </c>
      <c r="Q61" s="264">
        <v>12000000</v>
      </c>
      <c r="R61" s="352">
        <v>75</v>
      </c>
      <c r="S61" s="264">
        <v>36000000</v>
      </c>
      <c r="T61" s="352">
        <v>75</v>
      </c>
      <c r="U61" s="264">
        <v>36000000</v>
      </c>
      <c r="V61" s="352">
        <v>75</v>
      </c>
      <c r="W61" s="264">
        <v>36000000</v>
      </c>
      <c r="X61" s="352">
        <v>250</v>
      </c>
      <c r="Y61" s="264">
        <v>120000000</v>
      </c>
      <c r="Z61" s="417" t="s">
        <v>1167</v>
      </c>
      <c r="AA61" s="418" t="s">
        <v>1167</v>
      </c>
      <c r="AB61" s="418" t="s">
        <v>1167</v>
      </c>
      <c r="AC61" s="418" t="s">
        <v>1167</v>
      </c>
      <c r="AD61" s="418" t="s">
        <v>1167</v>
      </c>
      <c r="AE61" s="418" t="s">
        <v>1167</v>
      </c>
      <c r="AF61" s="419" t="s">
        <v>1702</v>
      </c>
      <c r="AG61" s="728" t="s">
        <v>1733</v>
      </c>
      <c r="AH61" s="728" t="s">
        <v>1733</v>
      </c>
      <c r="AI61" s="191" t="s">
        <v>1733</v>
      </c>
      <c r="AJ61" s="513" t="s">
        <v>1734</v>
      </c>
      <c r="AK61" s="724" t="s">
        <v>1704</v>
      </c>
      <c r="AL61" s="513" t="s">
        <v>1705</v>
      </c>
      <c r="AM61" s="722">
        <v>0</v>
      </c>
      <c r="AN61" s="726" t="s">
        <v>1618</v>
      </c>
      <c r="AO61" s="723">
        <v>0</v>
      </c>
      <c r="AP61" s="724" t="s">
        <v>1735</v>
      </c>
      <c r="AQ61" s="724" t="s">
        <v>1736</v>
      </c>
      <c r="AR61" s="513" t="s">
        <v>1737</v>
      </c>
      <c r="AS61" s="722">
        <v>1.36</v>
      </c>
      <c r="AT61" s="724">
        <v>46</v>
      </c>
      <c r="AU61" s="723">
        <v>0.61</v>
      </c>
      <c r="AV61" s="724" t="s">
        <v>1738</v>
      </c>
      <c r="AW61" s="724" t="s">
        <v>1739</v>
      </c>
      <c r="AX61" s="412"/>
      <c r="AY61" s="413"/>
      <c r="AZ61" s="204"/>
      <c r="BA61" s="205"/>
      <c r="BB61" s="204"/>
      <c r="BC61" s="196"/>
      <c r="BD61" s="191"/>
      <c r="BE61" s="191"/>
      <c r="BF61" s="191"/>
      <c r="BG61" s="191"/>
      <c r="BH61" s="191"/>
      <c r="BI61" s="191"/>
      <c r="BJ61" s="191"/>
      <c r="BK61" s="191"/>
      <c r="BL61" s="191"/>
      <c r="BM61" s="191"/>
      <c r="BN61" s="191"/>
      <c r="BO61" s="191"/>
      <c r="BP61" s="191"/>
      <c r="BQ61" s="191"/>
      <c r="BR61" s="191"/>
      <c r="BS61" s="196" t="s">
        <v>935</v>
      </c>
      <c r="BT61" s="196" t="s">
        <v>1740</v>
      </c>
      <c r="BU61" s="196" t="s">
        <v>1741</v>
      </c>
      <c r="BV61" s="270" t="s">
        <v>994</v>
      </c>
      <c r="BW61" s="270" t="s">
        <v>1712</v>
      </c>
      <c r="BX61" s="270" t="s">
        <v>1742</v>
      </c>
      <c r="BY61" s="204" t="s">
        <v>1743</v>
      </c>
      <c r="BZ61" s="204" t="s">
        <v>1744</v>
      </c>
      <c r="CA61" s="204" t="s">
        <v>1745</v>
      </c>
    </row>
    <row r="62" spans="1:80" customFormat="1" ht="14.25" hidden="1" customHeight="1">
      <c r="A62" s="409"/>
      <c r="B62" s="204" t="s">
        <v>196</v>
      </c>
      <c r="C62" s="195" t="s">
        <v>1694</v>
      </c>
      <c r="D62" s="196" t="s">
        <v>1746</v>
      </c>
      <c r="E62" s="420"/>
      <c r="F62" s="410" t="s">
        <v>257</v>
      </c>
      <c r="G62" s="410" t="s">
        <v>1696</v>
      </c>
      <c r="H62" s="411">
        <v>44470</v>
      </c>
      <c r="I62" s="410" t="s">
        <v>1747</v>
      </c>
      <c r="J62" s="729" t="s">
        <v>1748</v>
      </c>
      <c r="K62" s="730" t="s">
        <v>1749</v>
      </c>
      <c r="L62" s="352" t="s">
        <v>1013</v>
      </c>
      <c r="M62" s="352" t="s">
        <v>27</v>
      </c>
      <c r="N62" s="352">
        <v>0</v>
      </c>
      <c r="O62" s="731">
        <v>0</v>
      </c>
      <c r="P62" s="732">
        <v>4</v>
      </c>
      <c r="Q62" s="731">
        <v>20000000</v>
      </c>
      <c r="R62" s="732">
        <v>5</v>
      </c>
      <c r="S62" s="731">
        <v>25000000</v>
      </c>
      <c r="T62" s="732">
        <v>9</v>
      </c>
      <c r="U62" s="731">
        <v>45000000</v>
      </c>
      <c r="V62" s="732">
        <v>2</v>
      </c>
      <c r="W62" s="731">
        <v>10000000</v>
      </c>
      <c r="X62" s="352">
        <v>20</v>
      </c>
      <c r="Y62" s="731">
        <v>100000000</v>
      </c>
      <c r="Z62" s="412"/>
      <c r="AA62" s="413" t="s">
        <v>1700</v>
      </c>
      <c r="AB62" s="204"/>
      <c r="AC62" s="205" t="s">
        <v>1700</v>
      </c>
      <c r="AD62" s="204"/>
      <c r="AE62" s="196"/>
      <c r="AF62" s="191" t="s">
        <v>1750</v>
      </c>
      <c r="AG62" s="722">
        <v>0.08</v>
      </c>
      <c r="AH62" s="513">
        <v>4</v>
      </c>
      <c r="AI62" s="723">
        <v>0.08</v>
      </c>
      <c r="AJ62" s="724" t="s">
        <v>1751</v>
      </c>
      <c r="AK62" s="724" t="s">
        <v>1704</v>
      </c>
      <c r="AL62" s="513" t="s">
        <v>1752</v>
      </c>
      <c r="AM62" s="722">
        <v>0.3</v>
      </c>
      <c r="AN62" s="724">
        <v>4</v>
      </c>
      <c r="AO62" s="723">
        <v>0.3</v>
      </c>
      <c r="AP62" s="724" t="s">
        <v>1753</v>
      </c>
      <c r="AQ62" s="724" t="s">
        <v>1754</v>
      </c>
      <c r="AR62" s="513" t="s">
        <v>1755</v>
      </c>
      <c r="AS62" s="722">
        <v>0.25</v>
      </c>
      <c r="AT62" s="724" t="s">
        <v>900</v>
      </c>
      <c r="AU62" s="723">
        <v>0.25</v>
      </c>
      <c r="AV62" s="724" t="s">
        <v>1756</v>
      </c>
      <c r="AW62" s="724" t="s">
        <v>1754</v>
      </c>
      <c r="AX62" s="412"/>
      <c r="AY62" s="413"/>
      <c r="AZ62" s="733"/>
      <c r="BA62" s="734"/>
      <c r="BB62" s="204"/>
      <c r="BC62" s="196"/>
      <c r="BD62" s="191"/>
      <c r="BE62" s="191"/>
      <c r="BF62" s="191"/>
      <c r="BG62" s="191"/>
      <c r="BH62" s="191"/>
      <c r="BI62" s="191"/>
      <c r="BJ62" s="191"/>
      <c r="BK62" s="191"/>
      <c r="BL62" s="191"/>
      <c r="BM62" s="191"/>
      <c r="BN62" s="191"/>
      <c r="BO62" s="191"/>
      <c r="BP62" s="191"/>
      <c r="BQ62" s="191"/>
      <c r="BR62" s="191"/>
      <c r="BS62" s="196" t="s">
        <v>992</v>
      </c>
      <c r="BT62" s="196" t="s">
        <v>1757</v>
      </c>
      <c r="BU62" s="196" t="s">
        <v>1711</v>
      </c>
      <c r="BV62" s="270" t="s">
        <v>1758</v>
      </c>
      <c r="BW62" s="414" t="s">
        <v>1712</v>
      </c>
      <c r="BX62" s="414" t="s">
        <v>1759</v>
      </c>
      <c r="BY62" s="352" t="s">
        <v>1727</v>
      </c>
      <c r="BZ62" s="352">
        <v>3132877964</v>
      </c>
      <c r="CA62" s="735" t="s">
        <v>1728</v>
      </c>
    </row>
    <row r="63" spans="1:80" customFormat="1" ht="92.25" hidden="1" customHeight="1">
      <c r="A63" s="409"/>
      <c r="B63" s="204" t="s">
        <v>196</v>
      </c>
      <c r="C63" s="195" t="s">
        <v>1694</v>
      </c>
      <c r="D63" s="196" t="s">
        <v>1760</v>
      </c>
      <c r="E63" s="420"/>
      <c r="F63" s="410" t="s">
        <v>257</v>
      </c>
      <c r="G63" s="410" t="s">
        <v>1696</v>
      </c>
      <c r="H63" s="411">
        <v>44470</v>
      </c>
      <c r="I63" s="410" t="s">
        <v>1747</v>
      </c>
      <c r="J63" s="352" t="s">
        <v>1761</v>
      </c>
      <c r="K63" s="352" t="s">
        <v>1762</v>
      </c>
      <c r="L63" s="352" t="s">
        <v>1013</v>
      </c>
      <c r="M63" s="352" t="s">
        <v>27</v>
      </c>
      <c r="N63" s="352">
        <v>0</v>
      </c>
      <c r="O63" s="731">
        <v>0</v>
      </c>
      <c r="P63" s="205">
        <v>0.25</v>
      </c>
      <c r="Q63" s="273">
        <v>23400000</v>
      </c>
      <c r="R63" s="205">
        <v>0.25</v>
      </c>
      <c r="S63" s="273">
        <v>25000000</v>
      </c>
      <c r="T63" s="205">
        <v>0.25</v>
      </c>
      <c r="U63" s="273" t="s">
        <v>1763</v>
      </c>
      <c r="V63" s="205">
        <v>0.25</v>
      </c>
      <c r="W63" s="273" t="s">
        <v>1763</v>
      </c>
      <c r="X63" s="205">
        <v>0.25</v>
      </c>
      <c r="Y63" s="731" t="s">
        <v>1764</v>
      </c>
      <c r="Z63" s="412"/>
      <c r="AA63" s="413"/>
      <c r="AB63" s="204"/>
      <c r="AC63" s="205" t="s">
        <v>1700</v>
      </c>
      <c r="AD63" s="204"/>
      <c r="AE63" s="196"/>
      <c r="AF63" s="412">
        <v>0</v>
      </c>
      <c r="AG63" s="413">
        <v>0</v>
      </c>
      <c r="AH63" s="204">
        <v>0</v>
      </c>
      <c r="AI63" s="205">
        <v>0</v>
      </c>
      <c r="AJ63" s="195" t="s">
        <v>1765</v>
      </c>
      <c r="AK63" s="195"/>
      <c r="AL63" s="412">
        <v>0</v>
      </c>
      <c r="AM63" s="413">
        <v>0</v>
      </c>
      <c r="AN63" s="204" t="s">
        <v>1618</v>
      </c>
      <c r="AO63" s="205">
        <v>0</v>
      </c>
      <c r="AP63" s="209" t="s">
        <v>1753</v>
      </c>
      <c r="AQ63" s="210" t="s">
        <v>1754</v>
      </c>
      <c r="AR63" s="412" t="s">
        <v>1755</v>
      </c>
      <c r="AS63" s="413">
        <v>0.25</v>
      </c>
      <c r="AT63" s="204" t="s">
        <v>900</v>
      </c>
      <c r="AU63" s="205">
        <v>0.25</v>
      </c>
      <c r="AV63" s="209" t="s">
        <v>1756</v>
      </c>
      <c r="AW63" s="196" t="s">
        <v>1754</v>
      </c>
      <c r="AX63" s="412"/>
      <c r="AY63" s="413"/>
      <c r="AZ63" s="204"/>
      <c r="BA63" s="205"/>
      <c r="BB63" s="204"/>
      <c r="BC63" s="196"/>
      <c r="BD63" s="191"/>
      <c r="BE63" s="191"/>
      <c r="BF63" s="191"/>
      <c r="BG63" s="191"/>
      <c r="BH63" s="191"/>
      <c r="BI63" s="191"/>
      <c r="BJ63" s="191"/>
      <c r="BK63" s="191"/>
      <c r="BL63" s="191"/>
      <c r="BM63" s="191"/>
      <c r="BN63" s="191"/>
      <c r="BO63" s="191"/>
      <c r="BP63" s="191"/>
      <c r="BQ63" s="191"/>
      <c r="BR63" s="191"/>
      <c r="BS63" s="196" t="s">
        <v>992</v>
      </c>
      <c r="BT63" s="196" t="s">
        <v>1766</v>
      </c>
      <c r="BU63" s="196" t="s">
        <v>1767</v>
      </c>
      <c r="BV63" s="414" t="s">
        <v>994</v>
      </c>
      <c r="BW63" s="414" t="s">
        <v>1712</v>
      </c>
      <c r="BX63" s="414" t="s">
        <v>1768</v>
      </c>
      <c r="BY63" s="352" t="s">
        <v>1727</v>
      </c>
      <c r="BZ63" s="352">
        <v>3132877964</v>
      </c>
      <c r="CA63" s="735" t="s">
        <v>1728</v>
      </c>
    </row>
    <row r="64" spans="1:80" customFormat="1" ht="14.25" hidden="1" customHeight="1">
      <c r="A64" s="409"/>
      <c r="B64" s="204"/>
      <c r="C64" s="195"/>
      <c r="D64" s="196" t="s">
        <v>1769</v>
      </c>
      <c r="E64" s="420"/>
      <c r="F64" s="410" t="s">
        <v>257</v>
      </c>
      <c r="G64" s="410" t="s">
        <v>1696</v>
      </c>
      <c r="H64" s="411">
        <v>44197</v>
      </c>
      <c r="I64" s="410" t="s">
        <v>1770</v>
      </c>
      <c r="J64" s="736" t="s">
        <v>1771</v>
      </c>
      <c r="K64" s="736" t="s">
        <v>1772</v>
      </c>
      <c r="L64" s="352"/>
      <c r="M64" s="352" t="s">
        <v>27</v>
      </c>
      <c r="N64" s="352">
        <v>0</v>
      </c>
      <c r="O64" s="264">
        <v>0</v>
      </c>
      <c r="P64" s="421">
        <v>3</v>
      </c>
      <c r="Q64" s="737">
        <v>15000000</v>
      </c>
      <c r="R64" s="421">
        <v>3</v>
      </c>
      <c r="S64" s="737">
        <v>15000000</v>
      </c>
      <c r="T64" s="421">
        <v>3</v>
      </c>
      <c r="U64" s="737">
        <v>15000000</v>
      </c>
      <c r="V64" s="421">
        <v>3</v>
      </c>
      <c r="W64" s="737">
        <v>15000000</v>
      </c>
      <c r="X64" s="281">
        <v>12</v>
      </c>
      <c r="Y64" s="264">
        <v>60000000</v>
      </c>
      <c r="Z64" s="412"/>
      <c r="AA64" s="413"/>
      <c r="AB64" s="204"/>
      <c r="AC64" s="205" t="s">
        <v>1700</v>
      </c>
      <c r="AD64" s="204"/>
      <c r="AE64" s="196"/>
      <c r="AF64" s="191" t="s">
        <v>1702</v>
      </c>
      <c r="AG64" s="722">
        <v>0</v>
      </c>
      <c r="AH64" s="724">
        <v>0</v>
      </c>
      <c r="AI64" s="723">
        <v>0</v>
      </c>
      <c r="AJ64" s="724" t="s">
        <v>1773</v>
      </c>
      <c r="AK64" s="724" t="s">
        <v>1704</v>
      </c>
      <c r="AL64" s="513" t="s">
        <v>1705</v>
      </c>
      <c r="AM64" s="722">
        <v>0</v>
      </c>
      <c r="AN64" s="726" t="s">
        <v>1618</v>
      </c>
      <c r="AO64" s="723">
        <v>0</v>
      </c>
      <c r="AP64" s="724" t="s">
        <v>1774</v>
      </c>
      <c r="AQ64" s="724" t="s">
        <v>794</v>
      </c>
      <c r="AR64" s="513" t="s">
        <v>710</v>
      </c>
      <c r="AS64" s="722">
        <v>0</v>
      </c>
      <c r="AT64" s="724">
        <v>0</v>
      </c>
      <c r="AU64" s="723">
        <v>0.1</v>
      </c>
      <c r="AV64" s="724" t="s">
        <v>1707</v>
      </c>
      <c r="AW64" s="724" t="s">
        <v>1708</v>
      </c>
      <c r="AX64" s="412"/>
      <c r="AY64" s="413"/>
      <c r="AZ64" s="204"/>
      <c r="BA64" s="205"/>
      <c r="BB64" s="204"/>
      <c r="BC64" s="196"/>
      <c r="BD64" s="191"/>
      <c r="BE64" s="191"/>
      <c r="BF64" s="191"/>
      <c r="BG64" s="191"/>
      <c r="BH64" s="191"/>
      <c r="BI64" s="191"/>
      <c r="BJ64" s="191"/>
      <c r="BK64" s="191"/>
      <c r="BL64" s="191"/>
      <c r="BM64" s="191"/>
      <c r="BN64" s="191"/>
      <c r="BO64" s="191"/>
      <c r="BP64" s="191"/>
      <c r="BQ64" s="191"/>
      <c r="BR64" s="191"/>
      <c r="BS64" s="196" t="s">
        <v>992</v>
      </c>
      <c r="BT64" s="196" t="s">
        <v>1757</v>
      </c>
      <c r="BU64" s="196" t="s">
        <v>1775</v>
      </c>
      <c r="BV64" s="270" t="s">
        <v>1758</v>
      </c>
      <c r="BW64" s="414" t="s">
        <v>1712</v>
      </c>
      <c r="BX64" s="414" t="s">
        <v>1776</v>
      </c>
      <c r="BY64" s="352" t="s">
        <v>1777</v>
      </c>
      <c r="BZ64" s="352">
        <v>3184922646</v>
      </c>
      <c r="CA64" s="735" t="s">
        <v>1778</v>
      </c>
    </row>
    <row r="65" spans="1:79" customFormat="1" ht="177" hidden="1" customHeight="1">
      <c r="A65" s="409"/>
      <c r="B65" s="204" t="s">
        <v>196</v>
      </c>
      <c r="C65" s="195" t="s">
        <v>1694</v>
      </c>
      <c r="D65" s="738" t="s">
        <v>1779</v>
      </c>
      <c r="E65" s="420"/>
      <c r="F65" s="410" t="s">
        <v>257</v>
      </c>
      <c r="G65" s="410" t="s">
        <v>1696</v>
      </c>
      <c r="H65" s="411">
        <v>44197</v>
      </c>
      <c r="I65" s="410" t="s">
        <v>1747</v>
      </c>
      <c r="J65" s="739" t="s">
        <v>1780</v>
      </c>
      <c r="K65" s="740" t="s">
        <v>1781</v>
      </c>
      <c r="L65" s="352" t="s">
        <v>1013</v>
      </c>
      <c r="M65" s="352" t="s">
        <v>27</v>
      </c>
      <c r="N65" s="352">
        <v>0</v>
      </c>
      <c r="O65" s="712">
        <v>0</v>
      </c>
      <c r="P65" s="741">
        <v>1</v>
      </c>
      <c r="Q65" s="712">
        <v>10000000</v>
      </c>
      <c r="R65" s="741">
        <v>1</v>
      </c>
      <c r="S65" s="712">
        <v>10000000</v>
      </c>
      <c r="T65" s="741">
        <v>1</v>
      </c>
      <c r="U65" s="712">
        <v>10000000</v>
      </c>
      <c r="V65" s="741">
        <v>1</v>
      </c>
      <c r="W65" s="264">
        <v>10000000</v>
      </c>
      <c r="X65" s="352">
        <v>4</v>
      </c>
      <c r="Y65" s="264">
        <v>40000000</v>
      </c>
      <c r="Z65" s="412"/>
      <c r="AA65" s="413" t="s">
        <v>1700</v>
      </c>
      <c r="AB65" s="204"/>
      <c r="AC65" s="205" t="s">
        <v>1700</v>
      </c>
      <c r="AD65" s="204"/>
      <c r="AE65" s="196"/>
      <c r="AF65" s="191" t="s">
        <v>1702</v>
      </c>
      <c r="AG65" s="722">
        <v>0</v>
      </c>
      <c r="AH65" s="722">
        <v>0</v>
      </c>
      <c r="AI65" s="723">
        <v>0</v>
      </c>
      <c r="AJ65" s="724" t="s">
        <v>1782</v>
      </c>
      <c r="AK65" s="724" t="s">
        <v>794</v>
      </c>
      <c r="AL65" s="513" t="s">
        <v>1705</v>
      </c>
      <c r="AM65" s="722">
        <v>0</v>
      </c>
      <c r="AN65" s="726" t="s">
        <v>1618</v>
      </c>
      <c r="AO65" s="723">
        <v>0</v>
      </c>
      <c r="AP65" s="724" t="s">
        <v>1783</v>
      </c>
      <c r="AQ65" s="724" t="s">
        <v>794</v>
      </c>
      <c r="AR65" s="513" t="s">
        <v>710</v>
      </c>
      <c r="AS65" s="722">
        <v>0</v>
      </c>
      <c r="AT65" s="724">
        <v>0</v>
      </c>
      <c r="AU65" s="723">
        <v>0</v>
      </c>
      <c r="AV65" s="724" t="s">
        <v>1784</v>
      </c>
      <c r="AW65" s="724" t="s">
        <v>1708</v>
      </c>
      <c r="AX65" s="412"/>
      <c r="AY65" s="413"/>
      <c r="AZ65" s="204"/>
      <c r="BA65" s="205"/>
      <c r="BB65" s="204"/>
      <c r="BC65" s="196"/>
      <c r="BD65" s="191"/>
      <c r="BE65" s="191"/>
      <c r="BF65" s="191"/>
      <c r="BG65" s="191"/>
      <c r="BH65" s="191"/>
      <c r="BI65" s="191"/>
      <c r="BJ65" s="191"/>
      <c r="BK65" s="191"/>
      <c r="BL65" s="191"/>
      <c r="BM65" s="191"/>
      <c r="BN65" s="191"/>
      <c r="BO65" s="191"/>
      <c r="BP65" s="191"/>
      <c r="BQ65" s="191"/>
      <c r="BR65" s="191"/>
      <c r="BS65" s="196" t="s">
        <v>992</v>
      </c>
      <c r="BT65" s="196" t="s">
        <v>1757</v>
      </c>
      <c r="BU65" s="196" t="s">
        <v>1711</v>
      </c>
      <c r="BV65" s="270" t="s">
        <v>1758</v>
      </c>
      <c r="BW65" s="414" t="s">
        <v>1712</v>
      </c>
      <c r="BX65" s="414" t="s">
        <v>1759</v>
      </c>
      <c r="BY65" s="352" t="s">
        <v>1727</v>
      </c>
      <c r="BZ65" s="352">
        <v>3132877964</v>
      </c>
      <c r="CA65" s="735" t="s">
        <v>1728</v>
      </c>
    </row>
    <row r="66" spans="1:79" customFormat="1" ht="14.25" hidden="1" customHeight="1">
      <c r="A66" s="248"/>
      <c r="B66" s="422" t="s">
        <v>366</v>
      </c>
      <c r="C66" s="423" t="s">
        <v>1066</v>
      </c>
      <c r="D66" s="423" t="s">
        <v>1785</v>
      </c>
      <c r="E66" s="194"/>
      <c r="F66" s="192" t="s">
        <v>378</v>
      </c>
      <c r="G66" s="192" t="s">
        <v>981</v>
      </c>
      <c r="H66" s="232">
        <v>44197</v>
      </c>
      <c r="I66" s="233">
        <v>45473</v>
      </c>
      <c r="J66" s="258" t="s">
        <v>1786</v>
      </c>
      <c r="K66" s="258" t="s">
        <v>1787</v>
      </c>
      <c r="L66" s="394" t="s">
        <v>1013</v>
      </c>
      <c r="M66" s="248" t="s">
        <v>27</v>
      </c>
      <c r="N66" s="394"/>
      <c r="O66" s="424"/>
      <c r="P66" s="235">
        <v>1</v>
      </c>
      <c r="Q66" s="425">
        <v>9900000</v>
      </c>
      <c r="R66" s="235">
        <v>1</v>
      </c>
      <c r="S66" s="425">
        <v>5400000</v>
      </c>
      <c r="T66" s="235">
        <v>1</v>
      </c>
      <c r="U66" s="425">
        <v>4500000</v>
      </c>
      <c r="V66" s="235">
        <v>1</v>
      </c>
      <c r="W66" s="425">
        <v>2400000</v>
      </c>
      <c r="X66" s="259">
        <v>1</v>
      </c>
      <c r="Y66" s="236">
        <f t="shared" ref="Y66:Y77" si="40">O66+Q66+S66+U66+W66</f>
        <v>22200000</v>
      </c>
      <c r="Z66" s="236"/>
      <c r="AA66" s="426" t="str">
        <f t="shared" ref="AA66:AA78" si="41">IF(O66=0," ",Z66/O66)</f>
        <v xml:space="preserve"> </v>
      </c>
      <c r="AB66" s="258"/>
      <c r="AC66" s="259"/>
      <c r="AD66" s="258"/>
      <c r="AE66" s="394"/>
      <c r="AF66" s="236"/>
      <c r="AG66" s="426">
        <f t="shared" ref="AG66:AG78" si="42">IF(Q66=0," ",AF66/Q66)</f>
        <v>0</v>
      </c>
      <c r="AH66" s="258"/>
      <c r="AI66" s="259">
        <f t="shared" ref="AI66:AI78" si="43">IF(P66=0," ",AH66/P66)</f>
        <v>0</v>
      </c>
      <c r="AJ66" s="193"/>
      <c r="AK66" s="427"/>
      <c r="AL66" s="236"/>
      <c r="AM66" s="426">
        <f t="shared" ref="AM66:AM78" si="44">IF(Q66=0," ",AL66/Q66)</f>
        <v>0</v>
      </c>
      <c r="AN66" s="258"/>
      <c r="AO66" s="259">
        <f t="shared" ref="AO66:AO78" si="45">IF(P66=0," ",AN66/P66)</f>
        <v>0</v>
      </c>
      <c r="AP66" s="428"/>
      <c r="AQ66" s="429"/>
      <c r="AR66" s="273"/>
      <c r="AS66" s="204"/>
      <c r="AT66" s="204"/>
      <c r="AU66" s="204"/>
      <c r="AV66" s="204"/>
      <c r="AW66" s="204"/>
      <c r="AX66" s="273"/>
      <c r="AY66" s="204"/>
      <c r="AZ66" s="204"/>
      <c r="BA66" s="204"/>
      <c r="BB66" s="204"/>
      <c r="BC66" s="204"/>
      <c r="BD66" s="204"/>
      <c r="BE66" s="204"/>
      <c r="BF66" s="204"/>
      <c r="BG66" s="204"/>
      <c r="BH66" s="204"/>
      <c r="BI66" s="204"/>
      <c r="BJ66" s="204"/>
      <c r="BK66" s="204"/>
      <c r="BL66" s="204"/>
      <c r="BM66" s="204"/>
      <c r="BN66" s="204"/>
      <c r="BO66" s="204"/>
      <c r="BP66" s="204"/>
      <c r="BQ66" s="204"/>
      <c r="BR66" s="204"/>
      <c r="BS66" s="192" t="s">
        <v>1788</v>
      </c>
      <c r="BT66" s="192" t="s">
        <v>1072</v>
      </c>
      <c r="BU66" s="192" t="s">
        <v>1789</v>
      </c>
      <c r="BV66" s="270" t="s">
        <v>1790</v>
      </c>
      <c r="BW66" s="270" t="s">
        <v>1791</v>
      </c>
      <c r="BX66" s="270" t="s">
        <v>1792</v>
      </c>
      <c r="BY66" s="258" t="s">
        <v>1793</v>
      </c>
      <c r="BZ66" s="258">
        <v>3693777</v>
      </c>
      <c r="CA66" s="258" t="s">
        <v>1794</v>
      </c>
    </row>
    <row r="67" spans="1:79" customFormat="1" ht="14.25" hidden="1" customHeight="1">
      <c r="A67" s="248"/>
      <c r="B67" s="422" t="s">
        <v>366</v>
      </c>
      <c r="C67" s="423" t="s">
        <v>367</v>
      </c>
      <c r="D67" s="423" t="s">
        <v>1795</v>
      </c>
      <c r="E67" s="194"/>
      <c r="F67" s="192" t="s">
        <v>378</v>
      </c>
      <c r="G67" s="192" t="s">
        <v>981</v>
      </c>
      <c r="H67" s="232">
        <v>44197</v>
      </c>
      <c r="I67" s="233">
        <v>45473</v>
      </c>
      <c r="J67" s="258" t="s">
        <v>1796</v>
      </c>
      <c r="K67" s="258" t="s">
        <v>1797</v>
      </c>
      <c r="L67" s="394" t="s">
        <v>1013</v>
      </c>
      <c r="M67" s="248" t="s">
        <v>27</v>
      </c>
      <c r="N67" s="394"/>
      <c r="O67" s="424"/>
      <c r="P67" s="235">
        <v>1</v>
      </c>
      <c r="Q67" s="425">
        <v>500000</v>
      </c>
      <c r="R67" s="235">
        <v>1</v>
      </c>
      <c r="S67" s="425">
        <v>500000</v>
      </c>
      <c r="T67" s="235">
        <v>1</v>
      </c>
      <c r="U67" s="425">
        <v>500000</v>
      </c>
      <c r="V67" s="235">
        <v>1</v>
      </c>
      <c r="W67" s="425">
        <v>500000</v>
      </c>
      <c r="X67" s="259">
        <v>1</v>
      </c>
      <c r="Y67" s="236">
        <f t="shared" si="40"/>
        <v>2000000</v>
      </c>
      <c r="Z67" s="236"/>
      <c r="AA67" s="426" t="str">
        <f t="shared" si="41"/>
        <v xml:space="preserve"> </v>
      </c>
      <c r="AB67" s="258"/>
      <c r="AC67" s="259"/>
      <c r="AD67" s="258"/>
      <c r="AE67" s="394"/>
      <c r="AF67" s="236"/>
      <c r="AG67" s="426">
        <f t="shared" si="42"/>
        <v>0</v>
      </c>
      <c r="AH67" s="258"/>
      <c r="AI67" s="259">
        <f t="shared" si="43"/>
        <v>0</v>
      </c>
      <c r="AJ67" s="193"/>
      <c r="AK67" s="427"/>
      <c r="AL67" s="236"/>
      <c r="AM67" s="426">
        <f t="shared" si="44"/>
        <v>0</v>
      </c>
      <c r="AN67" s="258"/>
      <c r="AO67" s="259">
        <f t="shared" si="45"/>
        <v>0</v>
      </c>
      <c r="AP67" s="428"/>
      <c r="AQ67" s="429"/>
      <c r="AR67" s="273"/>
      <c r="AS67" s="204"/>
      <c r="AT67" s="204"/>
      <c r="AU67" s="204"/>
      <c r="AV67" s="204"/>
      <c r="AW67" s="204"/>
      <c r="AX67" s="273"/>
      <c r="AY67" s="204"/>
      <c r="AZ67" s="204"/>
      <c r="BA67" s="204"/>
      <c r="BB67" s="204"/>
      <c r="BC67" s="204"/>
      <c r="BD67" s="204"/>
      <c r="BE67" s="204"/>
      <c r="BF67" s="204"/>
      <c r="BG67" s="204"/>
      <c r="BH67" s="204"/>
      <c r="BI67" s="204"/>
      <c r="BJ67" s="204"/>
      <c r="BK67" s="204"/>
      <c r="BL67" s="204"/>
      <c r="BM67" s="204"/>
      <c r="BN67" s="204"/>
      <c r="BO67" s="204"/>
      <c r="BP67" s="204"/>
      <c r="BQ67" s="204"/>
      <c r="BR67" s="204"/>
      <c r="BS67" s="192" t="s">
        <v>1071</v>
      </c>
      <c r="BT67" s="192" t="s">
        <v>1798</v>
      </c>
      <c r="BU67" s="192" t="s">
        <v>1799</v>
      </c>
      <c r="BV67" s="270" t="s">
        <v>1790</v>
      </c>
      <c r="BW67" s="270" t="s">
        <v>1791</v>
      </c>
      <c r="BX67" s="270" t="s">
        <v>1076</v>
      </c>
      <c r="BY67" s="258" t="s">
        <v>1800</v>
      </c>
      <c r="BZ67" s="258" t="s">
        <v>1078</v>
      </c>
      <c r="CA67" s="258" t="s">
        <v>1079</v>
      </c>
    </row>
    <row r="68" spans="1:79" customFormat="1" ht="167.25" hidden="1" customHeight="1">
      <c r="A68" s="248"/>
      <c r="B68" s="422" t="s">
        <v>366</v>
      </c>
      <c r="C68" s="423" t="s">
        <v>389</v>
      </c>
      <c r="D68" s="423" t="s">
        <v>1801</v>
      </c>
      <c r="E68" s="194"/>
      <c r="F68" s="192" t="s">
        <v>378</v>
      </c>
      <c r="G68" s="192" t="s">
        <v>981</v>
      </c>
      <c r="H68" s="232">
        <v>44197</v>
      </c>
      <c r="I68" s="233">
        <v>45473</v>
      </c>
      <c r="J68" s="258" t="s">
        <v>1802</v>
      </c>
      <c r="K68" s="258" t="s">
        <v>1803</v>
      </c>
      <c r="L68" s="430" t="s">
        <v>1804</v>
      </c>
      <c r="M68" s="248" t="s">
        <v>27</v>
      </c>
      <c r="N68" s="394"/>
      <c r="O68" s="424"/>
      <c r="P68" s="235">
        <v>1</v>
      </c>
      <c r="Q68" s="425">
        <v>10030000</v>
      </c>
      <c r="R68" s="235">
        <v>1</v>
      </c>
      <c r="S68" s="425">
        <v>10030000</v>
      </c>
      <c r="T68" s="235">
        <v>1</v>
      </c>
      <c r="U68" s="425">
        <v>10030000</v>
      </c>
      <c r="V68" s="235">
        <v>1</v>
      </c>
      <c r="W68" s="425">
        <v>10030000</v>
      </c>
      <c r="X68" s="259">
        <v>1</v>
      </c>
      <c r="Y68" s="236">
        <f t="shared" si="40"/>
        <v>40120000</v>
      </c>
      <c r="Z68" s="236"/>
      <c r="AA68" s="426" t="str">
        <f t="shared" si="41"/>
        <v xml:space="preserve"> </v>
      </c>
      <c r="AB68" s="258"/>
      <c r="AC68" s="259"/>
      <c r="AD68" s="258"/>
      <c r="AE68" s="394"/>
      <c r="AF68" s="236"/>
      <c r="AG68" s="426">
        <f t="shared" si="42"/>
        <v>0</v>
      </c>
      <c r="AH68" s="258"/>
      <c r="AI68" s="259">
        <f t="shared" si="43"/>
        <v>0</v>
      </c>
      <c r="AJ68" s="193"/>
      <c r="AK68" s="427"/>
      <c r="AL68" s="236"/>
      <c r="AM68" s="426">
        <f t="shared" si="44"/>
        <v>0</v>
      </c>
      <c r="AN68" s="258"/>
      <c r="AO68" s="259">
        <f t="shared" si="45"/>
        <v>0</v>
      </c>
      <c r="AP68" s="428"/>
      <c r="AQ68" s="429"/>
      <c r="AR68" s="273"/>
      <c r="AS68" s="204"/>
      <c r="AT68" s="204"/>
      <c r="AU68" s="204"/>
      <c r="AV68" s="204"/>
      <c r="AW68" s="204"/>
      <c r="AX68" s="273"/>
      <c r="AY68" s="204"/>
      <c r="AZ68" s="204"/>
      <c r="BA68" s="204"/>
      <c r="BB68" s="204"/>
      <c r="BC68" s="204"/>
      <c r="BD68" s="204"/>
      <c r="BE68" s="204"/>
      <c r="BF68" s="204"/>
      <c r="BG68" s="204"/>
      <c r="BH68" s="204"/>
      <c r="BI68" s="204"/>
      <c r="BJ68" s="204"/>
      <c r="BK68" s="204"/>
      <c r="BL68" s="204"/>
      <c r="BM68" s="204"/>
      <c r="BN68" s="204"/>
      <c r="BO68" s="204"/>
      <c r="BP68" s="204"/>
      <c r="BQ68" s="204"/>
      <c r="BR68" s="204"/>
      <c r="BS68" s="192" t="s">
        <v>1071</v>
      </c>
      <c r="BT68" s="192" t="s">
        <v>1805</v>
      </c>
      <c r="BU68" s="192" t="s">
        <v>1089</v>
      </c>
      <c r="BV68" s="270" t="s">
        <v>1790</v>
      </c>
      <c r="BW68" s="270" t="s">
        <v>1791</v>
      </c>
      <c r="BX68" s="270" t="s">
        <v>1090</v>
      </c>
      <c r="BY68" s="258" t="s">
        <v>1806</v>
      </c>
      <c r="BZ68" s="258">
        <v>3172144089</v>
      </c>
      <c r="CA68" s="258" t="s">
        <v>1092</v>
      </c>
    </row>
    <row r="69" spans="1:79" customFormat="1" ht="218.25" hidden="1" customHeight="1">
      <c r="A69" s="248"/>
      <c r="B69" s="422" t="s">
        <v>366</v>
      </c>
      <c r="C69" s="423" t="s">
        <v>367</v>
      </c>
      <c r="D69" s="423" t="s">
        <v>1807</v>
      </c>
      <c r="E69" s="194"/>
      <c r="F69" s="192" t="s">
        <v>378</v>
      </c>
      <c r="G69" s="192" t="s">
        <v>981</v>
      </c>
      <c r="H69" s="232">
        <v>44197</v>
      </c>
      <c r="I69" s="233">
        <v>45657</v>
      </c>
      <c r="J69" s="431" t="s">
        <v>1094</v>
      </c>
      <c r="K69" s="234" t="s">
        <v>1808</v>
      </c>
      <c r="L69" s="432" t="s">
        <v>1013</v>
      </c>
      <c r="M69" s="433" t="s">
        <v>27</v>
      </c>
      <c r="N69" s="432"/>
      <c r="O69" s="434"/>
      <c r="P69" s="435">
        <v>1</v>
      </c>
      <c r="Q69" s="436">
        <v>4980000</v>
      </c>
      <c r="R69" s="435">
        <v>1</v>
      </c>
      <c r="S69" s="436">
        <v>4980000</v>
      </c>
      <c r="T69" s="435">
        <v>1</v>
      </c>
      <c r="U69" s="436">
        <v>4980000</v>
      </c>
      <c r="V69" s="435">
        <v>1</v>
      </c>
      <c r="W69" s="436">
        <v>4980000</v>
      </c>
      <c r="X69" s="435">
        <v>4</v>
      </c>
      <c r="Y69" s="682">
        <f t="shared" si="40"/>
        <v>19920000</v>
      </c>
      <c r="Z69" s="437"/>
      <c r="AA69" s="438" t="str">
        <f t="shared" si="41"/>
        <v xml:space="preserve"> </v>
      </c>
      <c r="AB69" s="234"/>
      <c r="AC69" s="439"/>
      <c r="AD69" s="258"/>
      <c r="AE69" s="394"/>
      <c r="AF69" s="236">
        <v>0</v>
      </c>
      <c r="AG69" s="426">
        <f t="shared" si="42"/>
        <v>0</v>
      </c>
      <c r="AH69" s="258">
        <v>0</v>
      </c>
      <c r="AI69" s="259">
        <f t="shared" si="43"/>
        <v>0</v>
      </c>
      <c r="AJ69" s="193" t="s">
        <v>1809</v>
      </c>
      <c r="AK69" s="193" t="s">
        <v>1810</v>
      </c>
      <c r="AL69" s="236"/>
      <c r="AM69" s="426">
        <f t="shared" si="44"/>
        <v>0</v>
      </c>
      <c r="AN69" s="258"/>
      <c r="AO69" s="259">
        <f t="shared" si="45"/>
        <v>0</v>
      </c>
      <c r="AP69" s="428" t="s">
        <v>1811</v>
      </c>
      <c r="AQ69" s="429"/>
      <c r="AR69" s="273"/>
      <c r="AS69" s="204"/>
      <c r="AT69" s="204"/>
      <c r="AU69" s="204"/>
      <c r="AV69" s="204"/>
      <c r="AW69" s="204"/>
      <c r="AX69" s="273"/>
      <c r="AY69" s="204"/>
      <c r="AZ69" s="204"/>
      <c r="BA69" s="204"/>
      <c r="BB69" s="204"/>
      <c r="BC69" s="204"/>
      <c r="BD69" s="204"/>
      <c r="BE69" s="204"/>
      <c r="BF69" s="204"/>
      <c r="BG69" s="204"/>
      <c r="BH69" s="204"/>
      <c r="BI69" s="204"/>
      <c r="BJ69" s="204"/>
      <c r="BK69" s="204"/>
      <c r="BL69" s="204"/>
      <c r="BM69" s="204"/>
      <c r="BN69" s="204"/>
      <c r="BO69" s="204"/>
      <c r="BP69" s="204"/>
      <c r="BQ69" s="204"/>
      <c r="BR69" s="204"/>
      <c r="BS69" s="192" t="s">
        <v>1071</v>
      </c>
      <c r="BT69" s="192" t="s">
        <v>1096</v>
      </c>
      <c r="BU69" s="192" t="s">
        <v>1812</v>
      </c>
      <c r="BV69" s="270" t="s">
        <v>1790</v>
      </c>
      <c r="BW69" s="270" t="s">
        <v>1098</v>
      </c>
      <c r="BX69" s="270" t="s">
        <v>1099</v>
      </c>
      <c r="BY69" s="258" t="s">
        <v>1100</v>
      </c>
      <c r="BZ69" s="649"/>
      <c r="CA69" s="192" t="s">
        <v>1102</v>
      </c>
    </row>
    <row r="70" spans="1:79" customFormat="1" ht="14.25" hidden="1" customHeight="1">
      <c r="A70" s="248"/>
      <c r="B70" s="422" t="s">
        <v>366</v>
      </c>
      <c r="C70" s="423" t="s">
        <v>389</v>
      </c>
      <c r="D70" s="423" t="s">
        <v>1813</v>
      </c>
      <c r="E70" s="194"/>
      <c r="F70" s="192" t="s">
        <v>378</v>
      </c>
      <c r="G70" s="192" t="s">
        <v>981</v>
      </c>
      <c r="H70" s="232">
        <v>44197</v>
      </c>
      <c r="I70" s="233">
        <v>45473</v>
      </c>
      <c r="J70" s="258" t="s">
        <v>1814</v>
      </c>
      <c r="K70" s="258" t="s">
        <v>1815</v>
      </c>
      <c r="L70" s="430" t="s">
        <v>1816</v>
      </c>
      <c r="M70" s="248" t="s">
        <v>27</v>
      </c>
      <c r="N70" s="394"/>
      <c r="O70" s="424"/>
      <c r="P70" s="235">
        <v>1</v>
      </c>
      <c r="Q70" s="425">
        <v>31300000</v>
      </c>
      <c r="R70" s="235">
        <v>1</v>
      </c>
      <c r="S70" s="425">
        <v>31300000</v>
      </c>
      <c r="T70" s="235">
        <v>1</v>
      </c>
      <c r="U70" s="425">
        <v>31300000</v>
      </c>
      <c r="V70" s="235">
        <v>1</v>
      </c>
      <c r="W70" s="425">
        <v>31300000</v>
      </c>
      <c r="X70" s="742">
        <v>1</v>
      </c>
      <c r="Y70" s="682">
        <f t="shared" si="40"/>
        <v>125200000</v>
      </c>
      <c r="Z70" s="236"/>
      <c r="AA70" s="426" t="str">
        <f t="shared" si="41"/>
        <v xml:space="preserve"> </v>
      </c>
      <c r="AB70" s="258"/>
      <c r="AC70" s="259"/>
      <c r="AD70" s="258"/>
      <c r="AE70" s="394"/>
      <c r="AF70" s="236"/>
      <c r="AG70" s="426">
        <f t="shared" si="42"/>
        <v>0</v>
      </c>
      <c r="AH70" s="258"/>
      <c r="AI70" s="259">
        <f t="shared" si="43"/>
        <v>0</v>
      </c>
      <c r="AJ70" s="193"/>
      <c r="AK70" s="427"/>
      <c r="AL70" s="236"/>
      <c r="AM70" s="426">
        <f t="shared" si="44"/>
        <v>0</v>
      </c>
      <c r="AN70" s="258"/>
      <c r="AO70" s="259">
        <f t="shared" si="45"/>
        <v>0</v>
      </c>
      <c r="AP70" s="428"/>
      <c r="AQ70" s="429"/>
      <c r="AR70" s="273"/>
      <c r="AS70" s="204"/>
      <c r="AT70" s="204"/>
      <c r="AU70" s="204"/>
      <c r="AV70" s="204"/>
      <c r="AW70" s="204"/>
      <c r="AX70" s="273"/>
      <c r="AY70" s="204"/>
      <c r="AZ70" s="204"/>
      <c r="BA70" s="204"/>
      <c r="BB70" s="204"/>
      <c r="BC70" s="204"/>
      <c r="BD70" s="204"/>
      <c r="BE70" s="204"/>
      <c r="BF70" s="204"/>
      <c r="BG70" s="204"/>
      <c r="BH70" s="204"/>
      <c r="BI70" s="204"/>
      <c r="BJ70" s="204"/>
      <c r="BK70" s="204"/>
      <c r="BL70" s="204"/>
      <c r="BM70" s="204"/>
      <c r="BN70" s="204"/>
      <c r="BO70" s="204"/>
      <c r="BP70" s="204"/>
      <c r="BQ70" s="204"/>
      <c r="BR70" s="204"/>
      <c r="BS70" s="192" t="s">
        <v>1071</v>
      </c>
      <c r="BT70" s="192" t="s">
        <v>1817</v>
      </c>
      <c r="BU70" s="192" t="s">
        <v>1818</v>
      </c>
      <c r="BV70" s="270" t="s">
        <v>1790</v>
      </c>
      <c r="BW70" s="270" t="s">
        <v>1791</v>
      </c>
      <c r="BX70" s="270" t="s">
        <v>1090</v>
      </c>
      <c r="BY70" s="258" t="s">
        <v>1806</v>
      </c>
      <c r="BZ70" s="258">
        <v>3172144089</v>
      </c>
      <c r="CA70" s="258" t="s">
        <v>1092</v>
      </c>
    </row>
    <row r="71" spans="1:79" customFormat="1" ht="14.25" hidden="1" customHeight="1">
      <c r="A71" s="440"/>
      <c r="B71" s="380" t="s">
        <v>366</v>
      </c>
      <c r="C71" s="381" t="s">
        <v>1114</v>
      </c>
      <c r="D71" s="381" t="s">
        <v>1819</v>
      </c>
      <c r="E71" s="382"/>
      <c r="F71" s="441" t="s">
        <v>378</v>
      </c>
      <c r="G71" s="441" t="s">
        <v>981</v>
      </c>
      <c r="H71" s="384">
        <v>44197</v>
      </c>
      <c r="I71" s="385">
        <v>45473</v>
      </c>
      <c r="J71" s="383" t="s">
        <v>1820</v>
      </c>
      <c r="K71" s="383" t="s">
        <v>1821</v>
      </c>
      <c r="L71" s="442" t="s">
        <v>1013</v>
      </c>
      <c r="M71" s="440" t="s">
        <v>27</v>
      </c>
      <c r="N71" s="442"/>
      <c r="O71" s="443"/>
      <c r="P71" s="444">
        <v>1</v>
      </c>
      <c r="Q71" s="445">
        <v>585000</v>
      </c>
      <c r="R71" s="444">
        <v>1</v>
      </c>
      <c r="S71" s="445">
        <v>585000</v>
      </c>
      <c r="T71" s="444">
        <v>1</v>
      </c>
      <c r="U71" s="445">
        <v>585000</v>
      </c>
      <c r="V71" s="444">
        <v>1</v>
      </c>
      <c r="W71" s="445">
        <v>585000</v>
      </c>
      <c r="X71" s="742">
        <v>1</v>
      </c>
      <c r="Y71" s="446">
        <f t="shared" si="40"/>
        <v>2340000</v>
      </c>
      <c r="Z71" s="447"/>
      <c r="AA71" s="448" t="str">
        <f t="shared" si="41"/>
        <v xml:space="preserve"> </v>
      </c>
      <c r="AB71" s="383"/>
      <c r="AC71" s="391"/>
      <c r="AD71" s="383"/>
      <c r="AE71" s="442"/>
      <c r="AF71" s="447"/>
      <c r="AG71" s="448">
        <f t="shared" si="42"/>
        <v>0</v>
      </c>
      <c r="AH71" s="383"/>
      <c r="AI71" s="391">
        <f t="shared" si="43"/>
        <v>0</v>
      </c>
      <c r="AJ71" s="393"/>
      <c r="AK71" s="449"/>
      <c r="AL71" s="447"/>
      <c r="AM71" s="448">
        <f t="shared" si="44"/>
        <v>0</v>
      </c>
      <c r="AN71" s="383"/>
      <c r="AO71" s="391">
        <f t="shared" si="45"/>
        <v>0</v>
      </c>
      <c r="AP71" s="450"/>
      <c r="AQ71" s="451"/>
      <c r="AR71" s="516"/>
      <c r="AS71" s="515"/>
      <c r="AT71" s="515"/>
      <c r="AU71" s="515"/>
      <c r="AV71" s="515"/>
      <c r="AW71" s="515"/>
      <c r="AX71" s="516"/>
      <c r="AY71" s="515"/>
      <c r="AZ71" s="515"/>
      <c r="BA71" s="515"/>
      <c r="BB71" s="515"/>
      <c r="BC71" s="515"/>
      <c r="BD71" s="515"/>
      <c r="BE71" s="515"/>
      <c r="BF71" s="515"/>
      <c r="BG71" s="515"/>
      <c r="BH71" s="515"/>
      <c r="BI71" s="515"/>
      <c r="BJ71" s="515"/>
      <c r="BK71" s="515"/>
      <c r="BL71" s="515"/>
      <c r="BM71" s="515"/>
      <c r="BN71" s="515"/>
      <c r="BO71" s="515"/>
      <c r="BP71" s="515"/>
      <c r="BQ71" s="515"/>
      <c r="BR71" s="515"/>
      <c r="BS71" s="441" t="s">
        <v>1157</v>
      </c>
      <c r="BT71" s="441" t="s">
        <v>1822</v>
      </c>
      <c r="BU71" s="441" t="s">
        <v>1823</v>
      </c>
      <c r="BV71" s="452" t="s">
        <v>1790</v>
      </c>
      <c r="BW71" s="452" t="s">
        <v>1791</v>
      </c>
      <c r="BX71" s="452" t="s">
        <v>1824</v>
      </c>
      <c r="BY71" s="383" t="s">
        <v>1161</v>
      </c>
      <c r="BZ71" s="383">
        <v>3693777</v>
      </c>
      <c r="CA71" s="383" t="s">
        <v>1162</v>
      </c>
    </row>
    <row r="72" spans="1:79" customFormat="1" ht="225" hidden="1" customHeight="1">
      <c r="A72" s="248"/>
      <c r="B72" s="422" t="s">
        <v>366</v>
      </c>
      <c r="C72" s="423" t="s">
        <v>367</v>
      </c>
      <c r="D72" s="423" t="s">
        <v>1825</v>
      </c>
      <c r="E72" s="194"/>
      <c r="F72" s="192" t="s">
        <v>378</v>
      </c>
      <c r="G72" s="192" t="s">
        <v>981</v>
      </c>
      <c r="H72" s="232">
        <v>44197</v>
      </c>
      <c r="I72" s="233">
        <v>45473</v>
      </c>
      <c r="J72" s="258" t="s">
        <v>1826</v>
      </c>
      <c r="K72" s="258" t="s">
        <v>1827</v>
      </c>
      <c r="L72" s="258" t="s">
        <v>1828</v>
      </c>
      <c r="M72" s="248" t="s">
        <v>27</v>
      </c>
      <c r="N72" s="394"/>
      <c r="O72" s="424"/>
      <c r="P72" s="235">
        <v>1</v>
      </c>
      <c r="Q72" s="425">
        <v>18200000</v>
      </c>
      <c r="R72" s="235">
        <v>1</v>
      </c>
      <c r="S72" s="425">
        <v>18200000</v>
      </c>
      <c r="T72" s="235">
        <v>1</v>
      </c>
      <c r="U72" s="425">
        <v>18200000</v>
      </c>
      <c r="V72" s="235">
        <v>1</v>
      </c>
      <c r="W72" s="425">
        <v>18200000</v>
      </c>
      <c r="X72" s="259">
        <v>1</v>
      </c>
      <c r="Y72" s="236">
        <f t="shared" si="40"/>
        <v>72800000</v>
      </c>
      <c r="Z72" s="236"/>
      <c r="AA72" s="426" t="str">
        <f t="shared" si="41"/>
        <v xml:space="preserve"> </v>
      </c>
      <c r="AB72" s="258"/>
      <c r="AC72" s="259"/>
      <c r="AD72" s="258"/>
      <c r="AE72" s="394"/>
      <c r="AF72" s="236"/>
      <c r="AG72" s="426">
        <f t="shared" si="42"/>
        <v>0</v>
      </c>
      <c r="AH72" s="258"/>
      <c r="AI72" s="259">
        <f t="shared" si="43"/>
        <v>0</v>
      </c>
      <c r="AJ72" s="193"/>
      <c r="AK72" s="427"/>
      <c r="AL72" s="236"/>
      <c r="AM72" s="426">
        <f t="shared" si="44"/>
        <v>0</v>
      </c>
      <c r="AN72" s="258"/>
      <c r="AO72" s="259">
        <f t="shared" si="45"/>
        <v>0</v>
      </c>
      <c r="AP72" s="428"/>
      <c r="AQ72" s="429"/>
      <c r="AR72" s="273"/>
      <c r="AS72" s="204"/>
      <c r="AT72" s="204"/>
      <c r="AU72" s="204"/>
      <c r="AV72" s="204"/>
      <c r="AW72" s="204"/>
      <c r="AX72" s="273"/>
      <c r="AY72" s="204"/>
      <c r="AZ72" s="204"/>
      <c r="BA72" s="204"/>
      <c r="BB72" s="204"/>
      <c r="BC72" s="204"/>
      <c r="BD72" s="204"/>
      <c r="BE72" s="204"/>
      <c r="BF72" s="204"/>
      <c r="BG72" s="204"/>
      <c r="BH72" s="204"/>
      <c r="BI72" s="204"/>
      <c r="BJ72" s="204"/>
      <c r="BK72" s="204"/>
      <c r="BL72" s="204"/>
      <c r="BM72" s="204"/>
      <c r="BN72" s="204"/>
      <c r="BO72" s="204"/>
      <c r="BP72" s="204"/>
      <c r="BQ72" s="204"/>
      <c r="BR72" s="204"/>
      <c r="BS72" s="192" t="s">
        <v>1157</v>
      </c>
      <c r="BT72" s="192" t="s">
        <v>1829</v>
      </c>
      <c r="BU72" s="192" t="s">
        <v>1823</v>
      </c>
      <c r="BV72" s="270" t="s">
        <v>1790</v>
      </c>
      <c r="BW72" s="270" t="s">
        <v>1791</v>
      </c>
      <c r="BX72" s="270" t="s">
        <v>1830</v>
      </c>
      <c r="BY72" s="258" t="s">
        <v>1831</v>
      </c>
      <c r="BZ72" s="258">
        <v>3693777</v>
      </c>
      <c r="CA72" s="258" t="s">
        <v>1794</v>
      </c>
    </row>
    <row r="73" spans="1:79" customFormat="1" ht="14.25" hidden="1" customHeight="1">
      <c r="A73" s="248"/>
      <c r="B73" s="422" t="s">
        <v>366</v>
      </c>
      <c r="C73" s="423" t="s">
        <v>389</v>
      </c>
      <c r="D73" s="423" t="s">
        <v>1832</v>
      </c>
      <c r="E73" s="194"/>
      <c r="F73" s="192" t="s">
        <v>378</v>
      </c>
      <c r="G73" s="192" t="s">
        <v>981</v>
      </c>
      <c r="H73" s="232">
        <v>44197</v>
      </c>
      <c r="I73" s="233">
        <v>45473</v>
      </c>
      <c r="J73" s="258" t="s">
        <v>1833</v>
      </c>
      <c r="K73" s="258" t="s">
        <v>1834</v>
      </c>
      <c r="L73" s="394" t="s">
        <v>1013</v>
      </c>
      <c r="M73" s="394" t="s">
        <v>29</v>
      </c>
      <c r="N73" s="394"/>
      <c r="O73" s="424"/>
      <c r="P73" s="235">
        <v>1</v>
      </c>
      <c r="Q73" s="425">
        <v>1045540</v>
      </c>
      <c r="R73" s="235">
        <v>1</v>
      </c>
      <c r="S73" s="425">
        <v>1075233.3359999999</v>
      </c>
      <c r="T73" s="235">
        <v>1</v>
      </c>
      <c r="U73" s="425">
        <v>1105769.9627423999</v>
      </c>
      <c r="V73" s="235">
        <v>1</v>
      </c>
      <c r="W73" s="425">
        <v>568586.91484214203</v>
      </c>
      <c r="X73" s="259">
        <v>1</v>
      </c>
      <c r="Y73" s="236">
        <f t="shared" si="40"/>
        <v>3795130.2135845423</v>
      </c>
      <c r="Z73" s="236"/>
      <c r="AA73" s="426" t="str">
        <f t="shared" si="41"/>
        <v xml:space="preserve"> </v>
      </c>
      <c r="AB73" s="258"/>
      <c r="AC73" s="259"/>
      <c r="AD73" s="258"/>
      <c r="AE73" s="394"/>
      <c r="AF73" s="236"/>
      <c r="AG73" s="426">
        <f t="shared" si="42"/>
        <v>0</v>
      </c>
      <c r="AH73" s="258"/>
      <c r="AI73" s="259">
        <f t="shared" si="43"/>
        <v>0</v>
      </c>
      <c r="AJ73" s="193"/>
      <c r="AK73" s="427"/>
      <c r="AL73" s="236"/>
      <c r="AM73" s="426">
        <f t="shared" si="44"/>
        <v>0</v>
      </c>
      <c r="AN73" s="258"/>
      <c r="AO73" s="259">
        <f t="shared" si="45"/>
        <v>0</v>
      </c>
      <c r="AP73" s="428"/>
      <c r="AQ73" s="429"/>
      <c r="AR73" s="273"/>
      <c r="AS73" s="204"/>
      <c r="AT73" s="204"/>
      <c r="AU73" s="204"/>
      <c r="AV73" s="204"/>
      <c r="AW73" s="204"/>
      <c r="AX73" s="273"/>
      <c r="AY73" s="204"/>
      <c r="AZ73" s="204"/>
      <c r="BA73" s="204"/>
      <c r="BB73" s="204"/>
      <c r="BC73" s="204"/>
      <c r="BD73" s="204"/>
      <c r="BE73" s="204"/>
      <c r="BF73" s="204"/>
      <c r="BG73" s="204"/>
      <c r="BH73" s="204"/>
      <c r="BI73" s="204"/>
      <c r="BJ73" s="204"/>
      <c r="BK73" s="204"/>
      <c r="BL73" s="204"/>
      <c r="BM73" s="204"/>
      <c r="BN73" s="204"/>
      <c r="BO73" s="204"/>
      <c r="BP73" s="204"/>
      <c r="BQ73" s="204"/>
      <c r="BR73" s="204"/>
      <c r="BS73" s="192" t="s">
        <v>1157</v>
      </c>
      <c r="BT73" s="192" t="s">
        <v>1835</v>
      </c>
      <c r="BU73" s="192" t="s">
        <v>1120</v>
      </c>
      <c r="BV73" s="270" t="s">
        <v>1790</v>
      </c>
      <c r="BW73" s="270" t="s">
        <v>1791</v>
      </c>
      <c r="BX73" s="270" t="s">
        <v>1121</v>
      </c>
      <c r="BY73" s="258" t="s">
        <v>1122</v>
      </c>
      <c r="BZ73" s="258">
        <v>3043421648</v>
      </c>
      <c r="CA73" s="258" t="s">
        <v>1123</v>
      </c>
    </row>
    <row r="74" spans="1:79" customFormat="1" ht="156" hidden="1" customHeight="1">
      <c r="A74" s="248"/>
      <c r="B74" s="422" t="s">
        <v>366</v>
      </c>
      <c r="C74" s="423" t="s">
        <v>1836</v>
      </c>
      <c r="D74" s="423" t="s">
        <v>1837</v>
      </c>
      <c r="E74" s="194"/>
      <c r="F74" s="192" t="s">
        <v>378</v>
      </c>
      <c r="G74" s="192" t="s">
        <v>981</v>
      </c>
      <c r="H74" s="232">
        <v>44197</v>
      </c>
      <c r="I74" s="233">
        <v>45473</v>
      </c>
      <c r="J74" s="258" t="s">
        <v>1838</v>
      </c>
      <c r="K74" s="258" t="s">
        <v>1839</v>
      </c>
      <c r="L74" s="394" t="s">
        <v>1013</v>
      </c>
      <c r="M74" s="394" t="s">
        <v>29</v>
      </c>
      <c r="N74" s="394"/>
      <c r="O74" s="424"/>
      <c r="P74" s="235">
        <v>1</v>
      </c>
      <c r="Q74" s="425">
        <v>967580</v>
      </c>
      <c r="R74" s="235">
        <v>1</v>
      </c>
      <c r="S74" s="425">
        <v>995059.272</v>
      </c>
      <c r="T74" s="235">
        <v>1</v>
      </c>
      <c r="U74" s="425">
        <v>1023318.9553248</v>
      </c>
      <c r="V74" s="235">
        <v>1</v>
      </c>
      <c r="W74" s="425">
        <v>526190.60682801215</v>
      </c>
      <c r="X74" s="259">
        <v>1</v>
      </c>
      <c r="Y74" s="236">
        <f t="shared" si="40"/>
        <v>3512148.8341528117</v>
      </c>
      <c r="Z74" s="236"/>
      <c r="AA74" s="426" t="str">
        <f t="shared" si="41"/>
        <v xml:space="preserve"> </v>
      </c>
      <c r="AB74" s="258"/>
      <c r="AC74" s="259"/>
      <c r="AD74" s="258"/>
      <c r="AE74" s="394"/>
      <c r="AF74" s="236"/>
      <c r="AG74" s="426">
        <f t="shared" si="42"/>
        <v>0</v>
      </c>
      <c r="AH74" s="258"/>
      <c r="AI74" s="259">
        <f t="shared" si="43"/>
        <v>0</v>
      </c>
      <c r="AJ74" s="193"/>
      <c r="AK74" s="427"/>
      <c r="AL74" s="236"/>
      <c r="AM74" s="426">
        <f t="shared" si="44"/>
        <v>0</v>
      </c>
      <c r="AN74" s="258"/>
      <c r="AO74" s="259">
        <f t="shared" si="45"/>
        <v>0</v>
      </c>
      <c r="AP74" s="428"/>
      <c r="AQ74" s="429"/>
      <c r="AR74" s="273"/>
      <c r="AS74" s="204"/>
      <c r="AT74" s="204"/>
      <c r="AU74" s="204"/>
      <c r="AV74" s="204"/>
      <c r="AW74" s="204"/>
      <c r="AX74" s="273"/>
      <c r="AY74" s="204"/>
      <c r="AZ74" s="204"/>
      <c r="BA74" s="204"/>
      <c r="BB74" s="204"/>
      <c r="BC74" s="204"/>
      <c r="BD74" s="204"/>
      <c r="BE74" s="204"/>
      <c r="BF74" s="204"/>
      <c r="BG74" s="204"/>
      <c r="BH74" s="204"/>
      <c r="BI74" s="204"/>
      <c r="BJ74" s="204"/>
      <c r="BK74" s="204"/>
      <c r="BL74" s="204"/>
      <c r="BM74" s="204"/>
      <c r="BN74" s="204"/>
      <c r="BO74" s="204"/>
      <c r="BP74" s="204"/>
      <c r="BQ74" s="204"/>
      <c r="BR74" s="204"/>
      <c r="BS74" s="192" t="s">
        <v>1118</v>
      </c>
      <c r="BT74" s="192" t="s">
        <v>1840</v>
      </c>
      <c r="BU74" s="192" t="s">
        <v>1128</v>
      </c>
      <c r="BV74" s="270" t="s">
        <v>1790</v>
      </c>
      <c r="BW74" s="270" t="s">
        <v>1791</v>
      </c>
      <c r="BX74" s="270" t="s">
        <v>1129</v>
      </c>
      <c r="BY74" s="258" t="s">
        <v>1130</v>
      </c>
      <c r="BZ74" s="258">
        <v>3115215422</v>
      </c>
      <c r="CA74" s="258" t="s">
        <v>1131</v>
      </c>
    </row>
    <row r="75" spans="1:79" customFormat="1" ht="14.25" hidden="1" customHeight="1">
      <c r="A75" s="248"/>
      <c r="B75" s="422" t="s">
        <v>366</v>
      </c>
      <c r="C75" s="423" t="s">
        <v>1114</v>
      </c>
      <c r="D75" s="423" t="s">
        <v>1841</v>
      </c>
      <c r="E75" s="194"/>
      <c r="F75" s="192" t="s">
        <v>378</v>
      </c>
      <c r="G75" s="192" t="s">
        <v>981</v>
      </c>
      <c r="H75" s="232">
        <v>44197</v>
      </c>
      <c r="I75" s="233">
        <v>45473</v>
      </c>
      <c r="J75" s="258" t="s">
        <v>1842</v>
      </c>
      <c r="K75" s="258" t="s">
        <v>1843</v>
      </c>
      <c r="L75" s="394" t="s">
        <v>1013</v>
      </c>
      <c r="M75" s="248" t="s">
        <v>27</v>
      </c>
      <c r="N75" s="394"/>
      <c r="O75" s="424"/>
      <c r="P75" s="235">
        <v>1</v>
      </c>
      <c r="Q75" s="425">
        <v>4000000</v>
      </c>
      <c r="R75" s="235">
        <v>1</v>
      </c>
      <c r="S75" s="425">
        <v>4000000</v>
      </c>
      <c r="T75" s="235">
        <v>1</v>
      </c>
      <c r="U75" s="425">
        <v>4000000</v>
      </c>
      <c r="V75" s="235">
        <v>1</v>
      </c>
      <c r="W75" s="425">
        <v>4000000</v>
      </c>
      <c r="X75" s="259">
        <v>1</v>
      </c>
      <c r="Y75" s="236">
        <f t="shared" si="40"/>
        <v>16000000</v>
      </c>
      <c r="Z75" s="236"/>
      <c r="AA75" s="426" t="str">
        <f t="shared" si="41"/>
        <v xml:space="preserve"> </v>
      </c>
      <c r="AB75" s="258"/>
      <c r="AC75" s="259"/>
      <c r="AD75" s="258"/>
      <c r="AE75" s="394"/>
      <c r="AF75" s="236"/>
      <c r="AG75" s="426">
        <f t="shared" si="42"/>
        <v>0</v>
      </c>
      <c r="AH75" s="258"/>
      <c r="AI75" s="259">
        <f t="shared" si="43"/>
        <v>0</v>
      </c>
      <c r="AJ75" s="193"/>
      <c r="AK75" s="427"/>
      <c r="AL75" s="236"/>
      <c r="AM75" s="426">
        <f t="shared" si="44"/>
        <v>0</v>
      </c>
      <c r="AN75" s="258"/>
      <c r="AO75" s="259">
        <f t="shared" si="45"/>
        <v>0</v>
      </c>
      <c r="AP75" s="428"/>
      <c r="AQ75" s="429"/>
      <c r="AR75" s="273"/>
      <c r="AS75" s="204"/>
      <c r="AT75" s="204"/>
      <c r="AU75" s="204"/>
      <c r="AV75" s="204"/>
      <c r="AW75" s="204"/>
      <c r="AX75" s="273"/>
      <c r="AY75" s="204"/>
      <c r="AZ75" s="204"/>
      <c r="BA75" s="204"/>
      <c r="BB75" s="204"/>
      <c r="BC75" s="204"/>
      <c r="BD75" s="204"/>
      <c r="BE75" s="204"/>
      <c r="BF75" s="204"/>
      <c r="BG75" s="204"/>
      <c r="BH75" s="204"/>
      <c r="BI75" s="204"/>
      <c r="BJ75" s="204"/>
      <c r="BK75" s="204"/>
      <c r="BL75" s="204"/>
      <c r="BM75" s="204"/>
      <c r="BN75" s="204"/>
      <c r="BO75" s="204"/>
      <c r="BP75" s="204"/>
      <c r="BQ75" s="204"/>
      <c r="BR75" s="204"/>
      <c r="BS75" s="192" t="s">
        <v>1118</v>
      </c>
      <c r="BT75" s="192" t="s">
        <v>1844</v>
      </c>
      <c r="BU75" s="192" t="s">
        <v>1845</v>
      </c>
      <c r="BV75" s="270" t="s">
        <v>1790</v>
      </c>
      <c r="BW75" s="270" t="s">
        <v>1791</v>
      </c>
      <c r="BX75" s="270" t="s">
        <v>1138</v>
      </c>
      <c r="BY75" s="258" t="s">
        <v>1139</v>
      </c>
      <c r="BZ75" s="192"/>
      <c r="CA75" s="743" t="s">
        <v>1140</v>
      </c>
    </row>
    <row r="76" spans="1:79" customFormat="1" ht="14.25" hidden="1" customHeight="1">
      <c r="A76" s="248"/>
      <c r="B76" s="422" t="s">
        <v>366</v>
      </c>
      <c r="C76" s="423" t="s">
        <v>1114</v>
      </c>
      <c r="D76" s="423" t="s">
        <v>1846</v>
      </c>
      <c r="E76" s="194"/>
      <c r="F76" s="192" t="s">
        <v>378</v>
      </c>
      <c r="G76" s="192" t="s">
        <v>981</v>
      </c>
      <c r="H76" s="232">
        <v>44197</v>
      </c>
      <c r="I76" s="233">
        <v>45473</v>
      </c>
      <c r="J76" s="258" t="s">
        <v>1847</v>
      </c>
      <c r="K76" s="258" t="s">
        <v>1848</v>
      </c>
      <c r="L76" s="394" t="s">
        <v>1013</v>
      </c>
      <c r="M76" s="248" t="s">
        <v>27</v>
      </c>
      <c r="N76" s="394"/>
      <c r="O76" s="424"/>
      <c r="P76" s="235">
        <v>1</v>
      </c>
      <c r="Q76" s="425">
        <v>1500000</v>
      </c>
      <c r="R76" s="235">
        <v>1</v>
      </c>
      <c r="S76" s="425">
        <v>1500000</v>
      </c>
      <c r="T76" s="235">
        <v>1</v>
      </c>
      <c r="U76" s="425">
        <v>1500000</v>
      </c>
      <c r="V76" s="235">
        <v>1</v>
      </c>
      <c r="W76" s="425">
        <v>800000</v>
      </c>
      <c r="X76" s="259">
        <v>1</v>
      </c>
      <c r="Y76" s="236">
        <f t="shared" si="40"/>
        <v>5300000</v>
      </c>
      <c r="Z76" s="236"/>
      <c r="AA76" s="426" t="str">
        <f t="shared" si="41"/>
        <v xml:space="preserve"> </v>
      </c>
      <c r="AB76" s="258"/>
      <c r="AC76" s="259"/>
      <c r="AD76" s="258"/>
      <c r="AE76" s="394"/>
      <c r="AF76" s="236"/>
      <c r="AG76" s="426">
        <f t="shared" si="42"/>
        <v>0</v>
      </c>
      <c r="AH76" s="258"/>
      <c r="AI76" s="259">
        <f t="shared" si="43"/>
        <v>0</v>
      </c>
      <c r="AJ76" s="193"/>
      <c r="AK76" s="427"/>
      <c r="AL76" s="236"/>
      <c r="AM76" s="426">
        <f t="shared" si="44"/>
        <v>0</v>
      </c>
      <c r="AN76" s="258"/>
      <c r="AO76" s="259">
        <f t="shared" si="45"/>
        <v>0</v>
      </c>
      <c r="AP76" s="428"/>
      <c r="AQ76" s="429"/>
      <c r="AR76" s="273"/>
      <c r="AS76" s="204"/>
      <c r="AT76" s="204"/>
      <c r="AU76" s="204"/>
      <c r="AV76" s="204"/>
      <c r="AW76" s="204"/>
      <c r="AX76" s="273"/>
      <c r="AY76" s="204"/>
      <c r="AZ76" s="204"/>
      <c r="BA76" s="204"/>
      <c r="BB76" s="204"/>
      <c r="BC76" s="204"/>
      <c r="BD76" s="204"/>
      <c r="BE76" s="204"/>
      <c r="BF76" s="204"/>
      <c r="BG76" s="204"/>
      <c r="BH76" s="204"/>
      <c r="BI76" s="204"/>
      <c r="BJ76" s="204"/>
      <c r="BK76" s="204"/>
      <c r="BL76" s="204"/>
      <c r="BM76" s="204"/>
      <c r="BN76" s="204"/>
      <c r="BO76" s="204"/>
      <c r="BP76" s="204"/>
      <c r="BQ76" s="204"/>
      <c r="BR76" s="204"/>
      <c r="BS76" s="192" t="s">
        <v>1118</v>
      </c>
      <c r="BT76" s="192" t="s">
        <v>1144</v>
      </c>
      <c r="BU76" s="192" t="s">
        <v>1845</v>
      </c>
      <c r="BV76" s="270" t="s">
        <v>1790</v>
      </c>
      <c r="BW76" s="270" t="s">
        <v>1791</v>
      </c>
      <c r="BX76" s="270" t="s">
        <v>1138</v>
      </c>
      <c r="BY76" s="258" t="s">
        <v>1139</v>
      </c>
      <c r="BZ76" s="192"/>
      <c r="CA76" s="743" t="s">
        <v>1140</v>
      </c>
    </row>
    <row r="77" spans="1:79" customFormat="1" ht="14.25" hidden="1" customHeight="1">
      <c r="A77" s="248"/>
      <c r="B77" s="395" t="s">
        <v>366</v>
      </c>
      <c r="C77" s="397" t="s">
        <v>1114</v>
      </c>
      <c r="D77" s="397" t="s">
        <v>1849</v>
      </c>
      <c r="E77" s="194"/>
      <c r="F77" s="192" t="s">
        <v>378</v>
      </c>
      <c r="G77" s="192" t="s">
        <v>981</v>
      </c>
      <c r="H77" s="232">
        <v>44197</v>
      </c>
      <c r="I77" s="233">
        <v>45473</v>
      </c>
      <c r="J77" s="258" t="s">
        <v>1850</v>
      </c>
      <c r="K77" s="258" t="s">
        <v>1851</v>
      </c>
      <c r="L77" s="394" t="s">
        <v>1013</v>
      </c>
      <c r="M77" s="248" t="s">
        <v>27</v>
      </c>
      <c r="N77" s="394"/>
      <c r="O77" s="424"/>
      <c r="P77" s="235">
        <v>1</v>
      </c>
      <c r="Q77" s="425">
        <v>200000</v>
      </c>
      <c r="R77" s="235">
        <v>1</v>
      </c>
      <c r="S77" s="425">
        <v>200000</v>
      </c>
      <c r="T77" s="235">
        <v>1</v>
      </c>
      <c r="U77" s="425">
        <v>200000</v>
      </c>
      <c r="V77" s="235">
        <v>1</v>
      </c>
      <c r="W77" s="425">
        <v>200000</v>
      </c>
      <c r="X77" s="259">
        <v>1</v>
      </c>
      <c r="Y77" s="236">
        <f t="shared" si="40"/>
        <v>800000</v>
      </c>
      <c r="Z77" s="236"/>
      <c r="AA77" s="426" t="str">
        <f t="shared" si="41"/>
        <v xml:space="preserve"> </v>
      </c>
      <c r="AB77" s="258"/>
      <c r="AC77" s="259"/>
      <c r="AD77" s="258"/>
      <c r="AE77" s="394"/>
      <c r="AF77" s="236"/>
      <c r="AG77" s="426">
        <f t="shared" si="42"/>
        <v>0</v>
      </c>
      <c r="AH77" s="258"/>
      <c r="AI77" s="259">
        <f t="shared" si="43"/>
        <v>0</v>
      </c>
      <c r="AJ77" s="193"/>
      <c r="AK77" s="427"/>
      <c r="AL77" s="236"/>
      <c r="AM77" s="426">
        <f t="shared" si="44"/>
        <v>0</v>
      </c>
      <c r="AN77" s="258"/>
      <c r="AO77" s="259">
        <f t="shared" si="45"/>
        <v>0</v>
      </c>
      <c r="AP77" s="428"/>
      <c r="AQ77" s="429"/>
      <c r="AR77" s="273"/>
      <c r="AS77" s="204"/>
      <c r="AT77" s="204"/>
      <c r="AU77" s="204"/>
      <c r="AV77" s="204"/>
      <c r="AW77" s="204"/>
      <c r="AX77" s="273"/>
      <c r="AY77" s="204"/>
      <c r="AZ77" s="204"/>
      <c r="BA77" s="204"/>
      <c r="BB77" s="204"/>
      <c r="BC77" s="204"/>
      <c r="BD77" s="204"/>
      <c r="BE77" s="204"/>
      <c r="BF77" s="204"/>
      <c r="BG77" s="204"/>
      <c r="BH77" s="204"/>
      <c r="BI77" s="204"/>
      <c r="BJ77" s="204"/>
      <c r="BK77" s="204"/>
      <c r="BL77" s="204"/>
      <c r="BM77" s="204"/>
      <c r="BN77" s="204"/>
      <c r="BO77" s="204"/>
      <c r="BP77" s="204"/>
      <c r="BQ77" s="204"/>
      <c r="BR77" s="204"/>
      <c r="BS77" s="192" t="s">
        <v>1118</v>
      </c>
      <c r="BT77" s="192" t="s">
        <v>1148</v>
      </c>
      <c r="BU77" s="192" t="s">
        <v>1852</v>
      </c>
      <c r="BV77" s="270" t="s">
        <v>1790</v>
      </c>
      <c r="BW77" s="270" t="s">
        <v>1791</v>
      </c>
      <c r="BX77" s="270" t="s">
        <v>1150</v>
      </c>
      <c r="BY77" s="258" t="s">
        <v>1151</v>
      </c>
      <c r="BZ77" s="258" t="s">
        <v>1152</v>
      </c>
      <c r="CA77" s="258" t="s">
        <v>1153</v>
      </c>
    </row>
    <row r="78" spans="1:79" customFormat="1" ht="211.5" hidden="1" customHeight="1">
      <c r="A78" s="248"/>
      <c r="B78" s="395" t="s">
        <v>366</v>
      </c>
      <c r="C78" s="397" t="s">
        <v>1114</v>
      </c>
      <c r="D78" s="397" t="s">
        <v>1849</v>
      </c>
      <c r="E78" s="194"/>
      <c r="F78" s="192" t="s">
        <v>378</v>
      </c>
      <c r="G78" s="192" t="s">
        <v>981</v>
      </c>
      <c r="H78" s="232">
        <v>44197</v>
      </c>
      <c r="I78" s="233">
        <v>45657</v>
      </c>
      <c r="J78" s="193" t="s">
        <v>1171</v>
      </c>
      <c r="K78" s="258" t="s">
        <v>1850</v>
      </c>
      <c r="L78" s="394" t="s">
        <v>1013</v>
      </c>
      <c r="M78" s="248" t="s">
        <v>29</v>
      </c>
      <c r="N78" s="394"/>
      <c r="O78" s="424"/>
      <c r="P78" s="248">
        <v>1</v>
      </c>
      <c r="Q78" s="425">
        <v>5000000</v>
      </c>
      <c r="R78" s="248">
        <v>1</v>
      </c>
      <c r="S78" s="425">
        <v>5000000</v>
      </c>
      <c r="T78" s="248">
        <v>1</v>
      </c>
      <c r="U78" s="425">
        <v>5000000</v>
      </c>
      <c r="V78" s="248">
        <v>1</v>
      </c>
      <c r="W78" s="425">
        <v>5000000</v>
      </c>
      <c r="X78" s="453">
        <f t="shared" ref="X78:Y78" si="46">N78+P78+R78+T78+V78</f>
        <v>4</v>
      </c>
      <c r="Y78" s="236">
        <f t="shared" si="46"/>
        <v>20000000</v>
      </c>
      <c r="Z78" s="236"/>
      <c r="AA78" s="426" t="str">
        <f t="shared" si="41"/>
        <v xml:space="preserve"> </v>
      </c>
      <c r="AB78" s="258"/>
      <c r="AC78" s="259"/>
      <c r="AD78" s="258"/>
      <c r="AE78" s="394" t="s">
        <v>1853</v>
      </c>
      <c r="AF78" s="236"/>
      <c r="AG78" s="426">
        <f t="shared" si="42"/>
        <v>0</v>
      </c>
      <c r="AH78" s="258"/>
      <c r="AI78" s="259">
        <f t="shared" si="43"/>
        <v>0</v>
      </c>
      <c r="AJ78" s="193"/>
      <c r="AK78" s="427"/>
      <c r="AL78" s="236"/>
      <c r="AM78" s="426">
        <f t="shared" si="44"/>
        <v>0</v>
      </c>
      <c r="AN78" s="258"/>
      <c r="AO78" s="259">
        <f t="shared" si="45"/>
        <v>0</v>
      </c>
      <c r="AP78" s="428"/>
      <c r="AQ78" s="429"/>
      <c r="AR78" s="273"/>
      <c r="AS78" s="204"/>
      <c r="AT78" s="204"/>
      <c r="AU78" s="204"/>
      <c r="AV78" s="204"/>
      <c r="AW78" s="204"/>
      <c r="AX78" s="273"/>
      <c r="AY78" s="204"/>
      <c r="AZ78" s="204"/>
      <c r="BA78" s="204"/>
      <c r="BB78" s="204"/>
      <c r="BC78" s="204"/>
      <c r="BD78" s="204"/>
      <c r="BE78" s="204"/>
      <c r="BF78" s="204"/>
      <c r="BG78" s="204"/>
      <c r="BH78" s="204"/>
      <c r="BI78" s="204"/>
      <c r="BJ78" s="204"/>
      <c r="BK78" s="204"/>
      <c r="BL78" s="204"/>
      <c r="BM78" s="204"/>
      <c r="BN78" s="204"/>
      <c r="BO78" s="204"/>
      <c r="BP78" s="204"/>
      <c r="BQ78" s="204"/>
      <c r="BR78" s="204"/>
      <c r="BS78" s="192" t="s">
        <v>1118</v>
      </c>
      <c r="BT78" s="192" t="s">
        <v>1148</v>
      </c>
      <c r="BU78" s="192" t="s">
        <v>1852</v>
      </c>
      <c r="BV78" s="270" t="s">
        <v>1790</v>
      </c>
      <c r="BW78" s="270" t="s">
        <v>1791</v>
      </c>
      <c r="BX78" s="270" t="s">
        <v>1854</v>
      </c>
      <c r="BY78" s="258" t="s">
        <v>1169</v>
      </c>
      <c r="BZ78" s="258"/>
      <c r="CA78" s="258" t="s">
        <v>1855</v>
      </c>
    </row>
    <row r="79" spans="1:79" customFormat="1" ht="72.75" hidden="1" customHeight="1">
      <c r="A79" s="454"/>
      <c r="B79" s="455"/>
      <c r="C79" s="455"/>
      <c r="D79" s="100"/>
      <c r="E79" s="456"/>
      <c r="F79" s="454"/>
      <c r="G79" s="454"/>
      <c r="H79" s="457"/>
      <c r="I79" s="458"/>
      <c r="J79" s="100"/>
      <c r="K79" s="100"/>
      <c r="L79" s="459"/>
      <c r="M79" s="459"/>
      <c r="N79" s="459"/>
      <c r="O79" s="460"/>
      <c r="P79" s="459"/>
      <c r="Q79" s="460"/>
      <c r="R79" s="459"/>
      <c r="S79" s="460"/>
      <c r="T79" s="459"/>
      <c r="U79" s="460"/>
      <c r="V79" s="461"/>
      <c r="W79" s="460"/>
      <c r="X79" s="461"/>
      <c r="Y79" s="462"/>
      <c r="Z79" s="460"/>
      <c r="AA79" s="463"/>
      <c r="AB79" s="459"/>
      <c r="AC79" s="464"/>
      <c r="AD79" s="459"/>
      <c r="AE79" s="454"/>
      <c r="AF79" s="460"/>
      <c r="AG79" s="463"/>
      <c r="AH79" s="465"/>
      <c r="AI79" s="464"/>
      <c r="AJ79" s="465"/>
      <c r="AK79" s="466"/>
      <c r="AL79" s="460"/>
      <c r="AM79" s="463"/>
      <c r="AN79" s="465"/>
      <c r="AO79" s="464"/>
      <c r="AP79" s="209"/>
      <c r="AQ79" s="467"/>
      <c r="AR79" s="511">
        <f>SUBTOTAL(9,AR43:AR78)</f>
        <v>1042752</v>
      </c>
      <c r="AS79" s="512">
        <f>AVERAGE(AS51:AS58)</f>
        <v>0.03</v>
      </c>
      <c r="AT79" s="510"/>
      <c r="AU79" s="512">
        <f>AVERAGE(AU51:AU58)</f>
        <v>0</v>
      </c>
      <c r="AV79" s="465"/>
      <c r="AW79" s="455"/>
      <c r="AX79" s="460"/>
      <c r="AY79" s="463"/>
      <c r="AZ79" s="465"/>
      <c r="BA79" s="464"/>
      <c r="BB79" s="465"/>
      <c r="BC79" s="466"/>
      <c r="BD79" s="461"/>
      <c r="BE79" s="461"/>
      <c r="BF79" s="461"/>
      <c r="BG79" s="461"/>
      <c r="BH79" s="461"/>
      <c r="BI79" s="461"/>
      <c r="BJ79" s="461"/>
      <c r="BK79" s="461"/>
      <c r="BL79" s="461"/>
      <c r="BM79" s="461"/>
      <c r="BN79" s="461"/>
      <c r="BO79" s="461"/>
      <c r="BP79" s="461"/>
      <c r="BQ79" s="461"/>
      <c r="BR79" s="461"/>
      <c r="BS79" s="459"/>
      <c r="BT79" s="459"/>
      <c r="BU79" s="459"/>
      <c r="BV79" s="744"/>
      <c r="BW79" s="744"/>
      <c r="BX79" s="744"/>
      <c r="BY79" s="327"/>
      <c r="BZ79" s="327"/>
      <c r="CA79" s="327"/>
    </row>
    <row r="80" spans="1:79" customFormat="1" ht="72.75" hidden="1" customHeight="1">
      <c r="A80" s="745" t="s">
        <v>1856</v>
      </c>
      <c r="B80" s="746"/>
      <c r="C80" s="746"/>
      <c r="D80" s="468" t="s">
        <v>1857</v>
      </c>
      <c r="E80" s="456"/>
      <c r="F80" s="469"/>
      <c r="G80" s="469"/>
      <c r="H80" s="470">
        <v>44118</v>
      </c>
      <c r="I80" s="471">
        <v>44169</v>
      </c>
      <c r="J80" s="472" t="s">
        <v>1858</v>
      </c>
      <c r="K80" s="472" t="s">
        <v>1859</v>
      </c>
      <c r="L80" s="473" t="s">
        <v>1013</v>
      </c>
      <c r="M80" s="473"/>
      <c r="N80" s="473"/>
      <c r="O80" s="474">
        <v>20000000</v>
      </c>
      <c r="P80" s="474" t="s">
        <v>1860</v>
      </c>
      <c r="Q80" s="474" t="s">
        <v>1861</v>
      </c>
      <c r="R80" s="475" t="s">
        <v>1862</v>
      </c>
      <c r="S80" s="475" t="s">
        <v>1861</v>
      </c>
      <c r="T80" s="475" t="s">
        <v>1863</v>
      </c>
      <c r="U80" s="475" t="s">
        <v>1861</v>
      </c>
      <c r="V80" s="475" t="s">
        <v>1864</v>
      </c>
      <c r="W80" s="475" t="s">
        <v>1861</v>
      </c>
      <c r="X80" s="474" t="s">
        <v>1860</v>
      </c>
      <c r="Y80" s="474">
        <v>20000000</v>
      </c>
      <c r="Z80" s="476"/>
      <c r="AA80" s="477"/>
      <c r="AB80" s="473"/>
      <c r="AC80" s="478"/>
      <c r="AD80" s="472" t="s">
        <v>1865</v>
      </c>
      <c r="AE80" s="469"/>
      <c r="AF80" s="476"/>
      <c r="AG80" s="477"/>
      <c r="AH80" s="479"/>
      <c r="AI80" s="478"/>
      <c r="AJ80" s="472" t="s">
        <v>1865</v>
      </c>
      <c r="AK80" s="480"/>
      <c r="AL80" s="481">
        <v>0</v>
      </c>
      <c r="AM80" s="477">
        <v>0</v>
      </c>
      <c r="AN80" s="479"/>
      <c r="AO80" s="478"/>
      <c r="AP80" s="472" t="s">
        <v>1866</v>
      </c>
      <c r="AQ80" s="482"/>
      <c r="AR80" s="525">
        <v>28946739</v>
      </c>
      <c r="AS80" s="526">
        <v>1.45</v>
      </c>
      <c r="AT80" s="527" t="s">
        <v>1867</v>
      </c>
      <c r="AU80" s="528">
        <v>1</v>
      </c>
      <c r="AV80" s="479" t="s">
        <v>1868</v>
      </c>
      <c r="AW80" s="483" t="s">
        <v>1869</v>
      </c>
      <c r="AX80" s="476"/>
      <c r="AY80" s="477"/>
      <c r="AZ80" s="479"/>
      <c r="BA80" s="478"/>
      <c r="BB80" s="465"/>
      <c r="BC80" s="466"/>
      <c r="BD80" s="461"/>
      <c r="BE80" s="461"/>
      <c r="BF80" s="461"/>
      <c r="BG80" s="461"/>
      <c r="BH80" s="461"/>
      <c r="BI80" s="461"/>
      <c r="BJ80" s="461"/>
      <c r="BK80" s="461"/>
      <c r="BL80" s="461"/>
      <c r="BM80" s="461"/>
      <c r="BN80" s="461"/>
      <c r="BO80" s="461"/>
      <c r="BP80" s="461"/>
      <c r="BQ80" s="461"/>
      <c r="BR80" s="461"/>
      <c r="BS80" s="100" t="s">
        <v>1870</v>
      </c>
      <c r="BT80" s="100" t="s">
        <v>1871</v>
      </c>
      <c r="BU80" s="100" t="s">
        <v>1872</v>
      </c>
      <c r="BV80" s="747" t="s">
        <v>1873</v>
      </c>
      <c r="BW80" s="747" t="s">
        <v>1874</v>
      </c>
      <c r="BX80" s="747" t="s">
        <v>1875</v>
      </c>
      <c r="BY80" s="327" t="s">
        <v>1876</v>
      </c>
      <c r="BZ80" s="327">
        <v>3203252195</v>
      </c>
      <c r="CA80" s="711" t="s">
        <v>1877</v>
      </c>
    </row>
    <row r="81" spans="15:67" ht="27" customHeight="1">
      <c r="O81" s="914"/>
      <c r="Q81" s="914"/>
      <c r="S81" s="914"/>
      <c r="T81" s="288"/>
      <c r="U81" s="484"/>
      <c r="V81" s="288"/>
      <c r="W81" s="484"/>
      <c r="X81" s="288"/>
      <c r="Y81" s="484"/>
      <c r="Z81" s="484"/>
      <c r="AA81" s="288"/>
      <c r="AB81" s="288"/>
      <c r="AC81" s="288"/>
      <c r="AD81" s="288"/>
      <c r="AE81" s="288"/>
      <c r="AF81" s="484"/>
      <c r="AG81" s="288"/>
      <c r="AH81" s="288"/>
      <c r="AI81" s="288"/>
      <c r="AJ81" s="288"/>
      <c r="AK81" s="288"/>
      <c r="AL81" s="484"/>
      <c r="AM81" s="288"/>
      <c r="AN81" s="288"/>
      <c r="AO81" s="288"/>
      <c r="AP81" s="10"/>
      <c r="AQ81" s="485"/>
      <c r="AR81" s="916">
        <f>SUBTOTAL(9,AR51:AR58)</f>
        <v>1042752</v>
      </c>
      <c r="AS81" s="915">
        <f>AVERAGE(AS51:AS58)</f>
        <v>0.03</v>
      </c>
      <c r="AT81" s="915">
        <f t="shared" ref="AT81:AU81" si="47">AVERAGE(AT51:AT58)</f>
        <v>0</v>
      </c>
      <c r="AU81" s="915">
        <f t="shared" si="47"/>
        <v>0</v>
      </c>
      <c r="AX81" s="920">
        <f>SUBTOTAL(9,AX51:AX58)</f>
        <v>3514752</v>
      </c>
      <c r="AY81" s="915">
        <f>AVERAGE(AY51:AY58)</f>
        <v>0.11714285714285713</v>
      </c>
      <c r="AZ81" s="915"/>
      <c r="BA81" s="915">
        <f>AVERAGE(BA51:BA58)</f>
        <v>9.5142857142857154E-2</v>
      </c>
      <c r="BE81" s="957">
        <f>SUBTOTAL(9,BE51:BE58)</f>
        <v>4338752</v>
      </c>
      <c r="BF81" s="958">
        <f>AVERAGE(BF51:BF58)</f>
        <v>0.14285714285714285</v>
      </c>
      <c r="BG81" s="958"/>
      <c r="BH81" s="958">
        <f>AVERAGE(BH51:BH58)</f>
        <v>0.16657142857142856</v>
      </c>
      <c r="BL81" s="979">
        <f>SUBTOTAL(9,BL51:BL58)</f>
        <v>10343735.6</v>
      </c>
      <c r="BM81" s="952">
        <f>AVERAGE(BM51:BM58)</f>
        <v>0.18000000000000002</v>
      </c>
      <c r="BN81" s="952"/>
      <c r="BO81" s="952">
        <f>AVERAGE(BO51:BO58)</f>
        <v>0.18000000000000002</v>
      </c>
    </row>
    <row r="82" spans="15:67" ht="72.75" customHeight="1">
      <c r="O82" s="914"/>
      <c r="Q82" s="914"/>
      <c r="S82" s="914"/>
      <c r="T82" s="288"/>
      <c r="U82" s="484"/>
      <c r="V82" s="288"/>
      <c r="W82" s="484"/>
      <c r="X82" s="288"/>
      <c r="Y82" s="484"/>
      <c r="Z82" s="484"/>
      <c r="AA82" s="288"/>
      <c r="AB82" s="288"/>
      <c r="AC82" s="288"/>
      <c r="AD82" s="288"/>
      <c r="AE82" s="288"/>
      <c r="AF82" s="484"/>
      <c r="AG82" s="288"/>
      <c r="AH82" s="288"/>
      <c r="AI82" s="288"/>
      <c r="AJ82" s="288"/>
      <c r="AK82" s="288"/>
      <c r="AL82" s="484"/>
      <c r="AM82" s="288"/>
      <c r="AN82" s="288"/>
      <c r="AO82" s="288"/>
      <c r="AP82" s="10"/>
      <c r="AQ82" s="485"/>
      <c r="AR82" s="914"/>
      <c r="AX82" s="921"/>
      <c r="BA82" s="946"/>
    </row>
    <row r="83" spans="15:67" ht="72.75" customHeight="1">
      <c r="O83" s="914"/>
      <c r="Q83" s="914"/>
      <c r="S83" s="914"/>
      <c r="T83" s="288"/>
      <c r="U83" s="484"/>
      <c r="V83" s="288"/>
      <c r="W83" s="484"/>
      <c r="X83" s="288"/>
      <c r="Y83" s="484"/>
      <c r="Z83" s="484"/>
      <c r="AA83" s="288"/>
      <c r="AB83" s="288"/>
      <c r="AC83" s="288"/>
      <c r="AD83" s="288"/>
      <c r="AE83" s="288"/>
      <c r="AF83" s="484"/>
      <c r="AG83" s="288"/>
      <c r="AH83" s="288"/>
      <c r="AI83" s="288"/>
      <c r="AJ83" s="288"/>
      <c r="AK83" s="288"/>
      <c r="AL83" s="484"/>
      <c r="AM83" s="288"/>
      <c r="AN83" s="288"/>
      <c r="AO83" s="288"/>
      <c r="AP83" s="10"/>
      <c r="AQ83" s="485"/>
      <c r="AR83" s="914"/>
      <c r="AX83" s="914"/>
    </row>
    <row r="84" spans="15:67" ht="72.75" customHeight="1">
      <c r="O84" s="914"/>
      <c r="Q84" s="914"/>
      <c r="S84" s="914"/>
      <c r="T84" s="288"/>
      <c r="U84" s="484"/>
      <c r="V84" s="288"/>
      <c r="W84" s="484"/>
      <c r="X84" s="288"/>
      <c r="Y84" s="484"/>
      <c r="Z84" s="484"/>
      <c r="AA84" s="288"/>
      <c r="AB84" s="288"/>
      <c r="AC84" s="288"/>
      <c r="AD84" s="288"/>
      <c r="AE84" s="288"/>
      <c r="AF84" s="484"/>
      <c r="AG84" s="288"/>
      <c r="AH84" s="288"/>
      <c r="AI84" s="288"/>
      <c r="AJ84" s="288"/>
      <c r="AK84" s="288"/>
      <c r="AL84" s="484"/>
      <c r="AM84" s="288"/>
      <c r="AN84" s="288"/>
      <c r="AO84" s="288"/>
      <c r="AP84" s="10"/>
      <c r="AQ84" s="485"/>
      <c r="AR84" s="914"/>
      <c r="AW84" s="854">
        <v>100</v>
      </c>
      <c r="AX84" s="914"/>
    </row>
    <row r="85" spans="15:67" ht="72.75" customHeight="1">
      <c r="O85" s="914"/>
      <c r="Q85" s="914"/>
      <c r="S85" s="914"/>
      <c r="T85" s="288"/>
      <c r="U85" s="484"/>
      <c r="V85" s="288"/>
      <c r="W85" s="484"/>
      <c r="X85" s="288"/>
      <c r="Y85" s="484"/>
      <c r="Z85" s="484"/>
      <c r="AA85" s="288"/>
      <c r="AB85" s="288"/>
      <c r="AC85" s="288"/>
      <c r="AD85" s="288"/>
      <c r="AE85" s="288"/>
      <c r="AF85" s="484"/>
      <c r="AG85" s="288"/>
      <c r="AH85" s="288"/>
      <c r="AI85" s="288"/>
      <c r="AJ85" s="288"/>
      <c r="AK85" s="288"/>
      <c r="AL85" s="484"/>
      <c r="AM85" s="288"/>
      <c r="AN85" s="288"/>
      <c r="AO85" s="288"/>
      <c r="AP85" s="10"/>
      <c r="AQ85" s="485"/>
      <c r="AR85" s="914"/>
      <c r="AW85" s="854">
        <v>50</v>
      </c>
      <c r="AX85" s="914"/>
    </row>
    <row r="86" spans="15:67" ht="72.75" customHeight="1">
      <c r="O86" s="914"/>
      <c r="Q86" s="914"/>
      <c r="S86" s="914"/>
      <c r="T86" s="288"/>
      <c r="U86" s="484"/>
      <c r="V86" s="288"/>
      <c r="W86" s="484"/>
      <c r="X86" s="288"/>
      <c r="Y86" s="484"/>
      <c r="Z86" s="484"/>
      <c r="AA86" s="288"/>
      <c r="AB86" s="288"/>
      <c r="AC86" s="288"/>
      <c r="AD86" s="288"/>
      <c r="AE86" s="288"/>
      <c r="AF86" s="484"/>
      <c r="AG86" s="288"/>
      <c r="AH86" s="288"/>
      <c r="AI86" s="288"/>
      <c r="AJ86" s="288"/>
      <c r="AK86" s="288"/>
      <c r="AL86" s="484"/>
      <c r="AM86" s="288"/>
      <c r="AN86" s="288"/>
      <c r="AO86" s="288"/>
      <c r="AP86" s="10"/>
      <c r="AQ86" s="485"/>
      <c r="AR86" s="914"/>
      <c r="AW86" s="854">
        <v>50</v>
      </c>
      <c r="AX86" s="914"/>
    </row>
    <row r="87" spans="15:67" ht="72.75" customHeight="1">
      <c r="O87" s="914"/>
      <c r="Q87" s="914"/>
      <c r="S87" s="914"/>
      <c r="T87" s="288"/>
      <c r="U87" s="484"/>
      <c r="V87" s="288"/>
      <c r="W87" s="484"/>
      <c r="X87" s="288"/>
      <c r="Y87" s="484"/>
      <c r="Z87" s="484"/>
      <c r="AA87" s="288"/>
      <c r="AB87" s="288"/>
      <c r="AC87" s="288"/>
      <c r="AD87" s="288"/>
      <c r="AE87" s="288"/>
      <c r="AF87" s="484"/>
      <c r="AG87" s="288"/>
      <c r="AH87" s="288"/>
      <c r="AI87" s="288"/>
      <c r="AJ87" s="288"/>
      <c r="AK87" s="288"/>
      <c r="AL87" s="484"/>
      <c r="AM87" s="288"/>
      <c r="AN87" s="288"/>
      <c r="AO87" s="288"/>
      <c r="AP87" s="10"/>
      <c r="AQ87" s="485"/>
      <c r="AR87" s="914"/>
      <c r="AW87" s="854">
        <f>AVERAGE(AW84:AW86)</f>
        <v>66.666666666666671</v>
      </c>
      <c r="AX87" s="914"/>
    </row>
    <row r="88" spans="15:67" ht="72.75" customHeight="1">
      <c r="O88" s="914"/>
      <c r="Q88" s="914"/>
      <c r="S88" s="914"/>
      <c r="T88" s="288"/>
      <c r="U88" s="484"/>
      <c r="V88" s="288"/>
      <c r="W88" s="484"/>
      <c r="X88" s="288"/>
      <c r="Y88" s="484"/>
      <c r="Z88" s="484"/>
      <c r="AA88" s="288"/>
      <c r="AB88" s="288"/>
      <c r="AC88" s="288"/>
      <c r="AD88" s="288"/>
      <c r="AE88" s="288"/>
      <c r="AF88" s="484"/>
      <c r="AG88" s="288"/>
      <c r="AH88" s="288"/>
      <c r="AI88" s="288"/>
      <c r="AJ88" s="288"/>
      <c r="AK88" s="288"/>
      <c r="AL88" s="484"/>
      <c r="AM88" s="288"/>
      <c r="AN88" s="288"/>
      <c r="AO88" s="288"/>
      <c r="AP88" s="10"/>
      <c r="AQ88" s="485"/>
      <c r="AR88" s="914"/>
      <c r="AX88" s="914"/>
    </row>
    <row r="89" spans="15:67" ht="72.75" customHeight="1">
      <c r="O89" s="914"/>
      <c r="Q89" s="914"/>
      <c r="S89" s="914"/>
      <c r="T89" s="288"/>
      <c r="U89" s="484"/>
      <c r="V89" s="288"/>
      <c r="W89" s="484"/>
      <c r="X89" s="288"/>
      <c r="Y89" s="484"/>
      <c r="Z89" s="484"/>
      <c r="AA89" s="288"/>
      <c r="AB89" s="288"/>
      <c r="AC89" s="288"/>
      <c r="AD89" s="288"/>
      <c r="AE89" s="288"/>
      <c r="AF89" s="484"/>
      <c r="AG89" s="288"/>
      <c r="AH89" s="288"/>
      <c r="AI89" s="288"/>
      <c r="AJ89" s="288"/>
      <c r="AK89" s="288"/>
      <c r="AL89" s="484"/>
      <c r="AM89" s="288"/>
      <c r="AN89" s="288"/>
      <c r="AO89" s="288"/>
      <c r="AP89" s="10"/>
      <c r="AQ89" s="485"/>
      <c r="AR89" s="914"/>
      <c r="AX89" s="914"/>
    </row>
    <row r="90" spans="15:67" ht="72.75" customHeight="1">
      <c r="O90" s="914"/>
      <c r="Q90" s="914"/>
      <c r="S90" s="914"/>
      <c r="T90" s="288"/>
      <c r="U90" s="484"/>
      <c r="V90" s="288"/>
      <c r="W90" s="484"/>
      <c r="X90" s="288"/>
      <c r="Y90" s="484"/>
      <c r="Z90" s="484"/>
      <c r="AA90" s="288"/>
      <c r="AB90" s="288"/>
      <c r="AC90" s="288"/>
      <c r="AD90" s="288"/>
      <c r="AE90" s="288"/>
      <c r="AF90" s="484"/>
      <c r="AG90" s="288"/>
      <c r="AH90" s="288"/>
      <c r="AI90" s="288"/>
      <c r="AJ90" s="288"/>
      <c r="AK90" s="288"/>
      <c r="AL90" s="484"/>
      <c r="AM90" s="288"/>
      <c r="AN90" s="288"/>
      <c r="AO90" s="288"/>
      <c r="AP90" s="10"/>
      <c r="AQ90" s="485"/>
      <c r="AR90" s="914"/>
      <c r="AX90" s="914"/>
    </row>
    <row r="91" spans="15:67" ht="72.75" customHeight="1">
      <c r="O91" s="914"/>
      <c r="Q91" s="914"/>
      <c r="S91" s="914"/>
      <c r="T91" s="288"/>
      <c r="U91" s="484"/>
      <c r="V91" s="288"/>
      <c r="W91" s="484"/>
      <c r="X91" s="288"/>
      <c r="Y91" s="484"/>
      <c r="Z91" s="484"/>
      <c r="AA91" s="288"/>
      <c r="AB91" s="288"/>
      <c r="AC91" s="288"/>
      <c r="AD91" s="288"/>
      <c r="AE91" s="288"/>
      <c r="AF91" s="484"/>
      <c r="AG91" s="288"/>
      <c r="AH91" s="288"/>
      <c r="AI91" s="288"/>
      <c r="AJ91" s="288"/>
      <c r="AK91" s="288"/>
      <c r="AL91" s="484"/>
      <c r="AM91" s="288"/>
      <c r="AN91" s="288"/>
      <c r="AO91" s="288"/>
      <c r="AP91" s="10"/>
      <c r="AQ91" s="485"/>
      <c r="AR91" s="914"/>
      <c r="AX91" s="914"/>
    </row>
    <row r="92" spans="15:67" ht="72.75" customHeight="1">
      <c r="O92" s="914"/>
      <c r="Q92" s="914"/>
      <c r="S92" s="914"/>
      <c r="T92" s="288"/>
      <c r="U92" s="484"/>
      <c r="V92" s="288"/>
      <c r="W92" s="484"/>
      <c r="X92" s="288"/>
      <c r="Y92" s="484"/>
      <c r="Z92" s="484"/>
      <c r="AA92" s="288"/>
      <c r="AB92" s="288"/>
      <c r="AC92" s="288"/>
      <c r="AD92" s="288"/>
      <c r="AE92" s="288"/>
      <c r="AF92" s="484"/>
      <c r="AG92" s="288"/>
      <c r="AH92" s="288"/>
      <c r="AI92" s="288"/>
      <c r="AJ92" s="288"/>
      <c r="AK92" s="288"/>
      <c r="AL92" s="484"/>
      <c r="AM92" s="288"/>
      <c r="AN92" s="288"/>
      <c r="AO92" s="288"/>
      <c r="AP92" s="10"/>
      <c r="AQ92" s="485"/>
      <c r="AR92" s="914"/>
      <c r="AX92" s="914"/>
    </row>
    <row r="93" spans="15:67" ht="72.75" customHeight="1">
      <c r="O93" s="914"/>
      <c r="Q93" s="914"/>
      <c r="S93" s="914"/>
      <c r="T93" s="288"/>
      <c r="U93" s="484"/>
      <c r="V93" s="288"/>
      <c r="W93" s="484"/>
      <c r="X93" s="288"/>
      <c r="Y93" s="484"/>
      <c r="Z93" s="484"/>
      <c r="AA93" s="288"/>
      <c r="AB93" s="288"/>
      <c r="AC93" s="288"/>
      <c r="AD93" s="288"/>
      <c r="AE93" s="288"/>
      <c r="AF93" s="484"/>
      <c r="AG93" s="288"/>
      <c r="AH93" s="288"/>
      <c r="AI93" s="288"/>
      <c r="AJ93" s="288"/>
      <c r="AK93" s="288"/>
      <c r="AL93" s="484"/>
      <c r="AM93" s="288"/>
      <c r="AN93" s="288"/>
      <c r="AO93" s="288"/>
      <c r="AP93" s="10"/>
      <c r="AQ93" s="485"/>
      <c r="AR93" s="914"/>
      <c r="AX93" s="914"/>
    </row>
    <row r="94" spans="15:67" ht="72.75" customHeight="1">
      <c r="O94" s="914"/>
      <c r="Q94" s="914"/>
      <c r="S94" s="914"/>
      <c r="T94" s="288"/>
      <c r="U94" s="484"/>
      <c r="V94" s="288"/>
      <c r="W94" s="484"/>
      <c r="X94" s="288"/>
      <c r="Y94" s="484"/>
      <c r="Z94" s="484"/>
      <c r="AA94" s="288"/>
      <c r="AB94" s="288"/>
      <c r="AC94" s="288"/>
      <c r="AD94" s="288"/>
      <c r="AE94" s="288"/>
      <c r="AF94" s="484"/>
      <c r="AG94" s="288"/>
      <c r="AH94" s="288"/>
      <c r="AI94" s="288"/>
      <c r="AJ94" s="288"/>
      <c r="AK94" s="288"/>
      <c r="AL94" s="484"/>
      <c r="AM94" s="288"/>
      <c r="AN94" s="288"/>
      <c r="AO94" s="288"/>
      <c r="AP94" s="10"/>
      <c r="AQ94" s="485"/>
      <c r="AR94" s="914"/>
      <c r="AX94" s="914"/>
    </row>
    <row r="95" spans="15:67" ht="72.75" customHeight="1">
      <c r="O95" s="914"/>
      <c r="Q95" s="914"/>
      <c r="S95" s="914"/>
      <c r="T95" s="288"/>
      <c r="U95" s="484"/>
      <c r="V95" s="288"/>
      <c r="W95" s="484"/>
      <c r="X95" s="288"/>
      <c r="Y95" s="484"/>
      <c r="Z95" s="484"/>
      <c r="AA95" s="288"/>
      <c r="AB95" s="288"/>
      <c r="AC95" s="288"/>
      <c r="AD95" s="288"/>
      <c r="AE95" s="288"/>
      <c r="AF95" s="484"/>
      <c r="AG95" s="288"/>
      <c r="AH95" s="288"/>
      <c r="AI95" s="288"/>
      <c r="AJ95" s="288"/>
      <c r="AK95" s="288"/>
      <c r="AL95" s="484"/>
      <c r="AM95" s="288"/>
      <c r="AN95" s="288"/>
      <c r="AO95" s="288"/>
      <c r="AP95" s="10"/>
      <c r="AQ95" s="485"/>
      <c r="AR95" s="914"/>
      <c r="AX95" s="914"/>
    </row>
    <row r="96" spans="15:67" ht="72.75" customHeight="1">
      <c r="O96" s="914"/>
      <c r="Q96" s="914"/>
      <c r="S96" s="914"/>
      <c r="T96" s="288"/>
      <c r="U96" s="484"/>
      <c r="V96" s="288"/>
      <c r="W96" s="484"/>
      <c r="X96" s="288"/>
      <c r="Y96" s="484"/>
      <c r="Z96" s="484"/>
      <c r="AA96" s="288"/>
      <c r="AB96" s="288"/>
      <c r="AC96" s="288"/>
      <c r="AD96" s="288"/>
      <c r="AE96" s="288"/>
      <c r="AF96" s="484"/>
      <c r="AG96" s="288"/>
      <c r="AH96" s="288"/>
      <c r="AI96" s="288"/>
      <c r="AJ96" s="288"/>
      <c r="AK96" s="288"/>
      <c r="AL96" s="484"/>
      <c r="AM96" s="288"/>
      <c r="AN96" s="288"/>
      <c r="AO96" s="288"/>
      <c r="AP96" s="10"/>
      <c r="AQ96" s="485"/>
      <c r="AR96" s="914"/>
      <c r="AX96" s="914"/>
    </row>
    <row r="97" spans="15:50" ht="72.75" customHeight="1">
      <c r="O97" s="914"/>
      <c r="Q97" s="914"/>
      <c r="S97" s="914"/>
      <c r="T97" s="288"/>
      <c r="U97" s="484"/>
      <c r="V97" s="288"/>
      <c r="W97" s="484"/>
      <c r="X97" s="288"/>
      <c r="Y97" s="484"/>
      <c r="Z97" s="484"/>
      <c r="AA97" s="288"/>
      <c r="AB97" s="288"/>
      <c r="AC97" s="288"/>
      <c r="AD97" s="288"/>
      <c r="AE97" s="288"/>
      <c r="AF97" s="484"/>
      <c r="AG97" s="288"/>
      <c r="AH97" s="288"/>
      <c r="AI97" s="288"/>
      <c r="AJ97" s="288"/>
      <c r="AK97" s="288"/>
      <c r="AL97" s="484"/>
      <c r="AM97" s="288"/>
      <c r="AN97" s="288"/>
      <c r="AO97" s="288"/>
      <c r="AP97" s="10"/>
      <c r="AQ97" s="485"/>
      <c r="AR97" s="914"/>
      <c r="AX97" s="914"/>
    </row>
    <row r="98" spans="15:50" ht="72.75" customHeight="1">
      <c r="O98" s="914"/>
      <c r="Q98" s="914"/>
      <c r="S98" s="914"/>
      <c r="T98" s="288"/>
      <c r="U98" s="484"/>
      <c r="V98" s="288"/>
      <c r="W98" s="484"/>
      <c r="X98" s="288"/>
      <c r="Y98" s="484"/>
      <c r="Z98" s="484"/>
      <c r="AA98" s="288"/>
      <c r="AB98" s="288"/>
      <c r="AC98" s="288"/>
      <c r="AD98" s="288"/>
      <c r="AE98" s="288"/>
      <c r="AF98" s="484"/>
      <c r="AG98" s="288"/>
      <c r="AH98" s="288"/>
      <c r="AI98" s="288"/>
      <c r="AJ98" s="288"/>
      <c r="AK98" s="288"/>
      <c r="AL98" s="484"/>
      <c r="AM98" s="288"/>
      <c r="AN98" s="288"/>
      <c r="AO98" s="288"/>
      <c r="AP98" s="10"/>
      <c r="AQ98" s="485"/>
      <c r="AR98" s="914"/>
      <c r="AX98" s="914"/>
    </row>
    <row r="99" spans="15:50" ht="72.75" customHeight="1">
      <c r="O99" s="914"/>
      <c r="Q99" s="914"/>
      <c r="S99" s="914"/>
      <c r="T99" s="288"/>
      <c r="U99" s="484"/>
      <c r="V99" s="288"/>
      <c r="W99" s="484"/>
      <c r="X99" s="288"/>
      <c r="Y99" s="484"/>
      <c r="Z99" s="484"/>
      <c r="AA99" s="288"/>
      <c r="AB99" s="288"/>
      <c r="AC99" s="288"/>
      <c r="AD99" s="288"/>
      <c r="AE99" s="288"/>
      <c r="AF99" s="484"/>
      <c r="AG99" s="288"/>
      <c r="AH99" s="288"/>
      <c r="AI99" s="288"/>
      <c r="AJ99" s="288"/>
      <c r="AK99" s="288"/>
      <c r="AL99" s="484"/>
      <c r="AM99" s="288"/>
      <c r="AN99" s="288"/>
      <c r="AO99" s="288"/>
      <c r="AP99" s="10"/>
      <c r="AQ99" s="485"/>
      <c r="AR99" s="914"/>
      <c r="AX99" s="914"/>
    </row>
    <row r="100" spans="15:50" ht="72.75" customHeight="1">
      <c r="O100" s="914"/>
      <c r="Q100" s="914"/>
      <c r="S100" s="914"/>
      <c r="T100" s="288"/>
      <c r="U100" s="484"/>
      <c r="V100" s="288"/>
      <c r="W100" s="484"/>
      <c r="X100" s="288"/>
      <c r="Y100" s="484"/>
      <c r="Z100" s="484"/>
      <c r="AA100" s="288"/>
      <c r="AB100" s="288"/>
      <c r="AC100" s="288"/>
      <c r="AD100" s="288"/>
      <c r="AE100" s="288"/>
      <c r="AF100" s="484"/>
      <c r="AG100" s="288"/>
      <c r="AH100" s="288"/>
      <c r="AI100" s="288"/>
      <c r="AJ100" s="288"/>
      <c r="AK100" s="288"/>
      <c r="AL100" s="484"/>
      <c r="AM100" s="288"/>
      <c r="AN100" s="288"/>
      <c r="AO100" s="288"/>
      <c r="AP100" s="10"/>
      <c r="AQ100" s="485"/>
      <c r="AR100" s="914"/>
      <c r="AX100" s="914"/>
    </row>
    <row r="101" spans="15:50" ht="72.75" customHeight="1">
      <c r="O101" s="914"/>
      <c r="Q101" s="914"/>
      <c r="S101" s="914"/>
      <c r="T101" s="288"/>
      <c r="U101" s="484"/>
      <c r="V101" s="288"/>
      <c r="W101" s="484"/>
      <c r="X101" s="288"/>
      <c r="Y101" s="484"/>
      <c r="Z101" s="484"/>
      <c r="AA101" s="288"/>
      <c r="AB101" s="288"/>
      <c r="AC101" s="288"/>
      <c r="AD101" s="288"/>
      <c r="AE101" s="288"/>
      <c r="AF101" s="484"/>
      <c r="AG101" s="288"/>
      <c r="AH101" s="288"/>
      <c r="AI101" s="288"/>
      <c r="AJ101" s="288"/>
      <c r="AK101" s="288"/>
      <c r="AL101" s="484"/>
      <c r="AM101" s="288"/>
      <c r="AN101" s="288"/>
      <c r="AO101" s="288"/>
      <c r="AP101" s="10"/>
      <c r="AQ101" s="485"/>
      <c r="AR101" s="914"/>
      <c r="AX101" s="914"/>
    </row>
    <row r="102" spans="15:50" ht="72.75" customHeight="1">
      <c r="O102" s="914"/>
      <c r="Q102" s="914"/>
      <c r="S102" s="914"/>
      <c r="T102" s="288"/>
      <c r="U102" s="484"/>
      <c r="V102" s="288"/>
      <c r="W102" s="484"/>
      <c r="X102" s="288"/>
      <c r="Y102" s="484"/>
      <c r="Z102" s="484"/>
      <c r="AA102" s="288"/>
      <c r="AB102" s="288"/>
      <c r="AC102" s="288"/>
      <c r="AD102" s="288"/>
      <c r="AE102" s="288"/>
      <c r="AF102" s="484"/>
      <c r="AG102" s="288"/>
      <c r="AH102" s="288"/>
      <c r="AI102" s="288"/>
      <c r="AJ102" s="288"/>
      <c r="AK102" s="288"/>
      <c r="AL102" s="484"/>
      <c r="AM102" s="288"/>
      <c r="AN102" s="288"/>
      <c r="AO102" s="288"/>
      <c r="AP102" s="10"/>
      <c r="AQ102" s="485"/>
      <c r="AR102" s="914"/>
      <c r="AX102" s="914"/>
    </row>
    <row r="103" spans="15:50" ht="72.75" customHeight="1">
      <c r="O103" s="914"/>
      <c r="Q103" s="914"/>
      <c r="S103" s="914"/>
      <c r="T103" s="288"/>
      <c r="U103" s="484"/>
      <c r="V103" s="288"/>
      <c r="W103" s="484"/>
      <c r="X103" s="288"/>
      <c r="Y103" s="484"/>
      <c r="Z103" s="484"/>
      <c r="AA103" s="288"/>
      <c r="AB103" s="288"/>
      <c r="AC103" s="288"/>
      <c r="AD103" s="288"/>
      <c r="AE103" s="288"/>
      <c r="AF103" s="484"/>
      <c r="AG103" s="288"/>
      <c r="AH103" s="288"/>
      <c r="AI103" s="288"/>
      <c r="AJ103" s="288"/>
      <c r="AK103" s="288"/>
      <c r="AL103" s="484"/>
      <c r="AM103" s="288"/>
      <c r="AN103" s="288"/>
      <c r="AO103" s="288"/>
      <c r="AP103" s="10"/>
      <c r="AQ103" s="485"/>
      <c r="AR103" s="914"/>
      <c r="AX103" s="914"/>
    </row>
    <row r="104" spans="15:50" ht="72.75" customHeight="1">
      <c r="O104" s="914"/>
      <c r="Q104" s="914"/>
      <c r="S104" s="914"/>
      <c r="T104" s="288"/>
      <c r="U104" s="484"/>
      <c r="V104" s="288"/>
      <c r="W104" s="484"/>
      <c r="X104" s="288"/>
      <c r="Y104" s="484"/>
      <c r="Z104" s="484"/>
      <c r="AA104" s="288"/>
      <c r="AB104" s="288"/>
      <c r="AC104" s="288"/>
      <c r="AD104" s="288"/>
      <c r="AE104" s="288"/>
      <c r="AF104" s="484"/>
      <c r="AG104" s="288"/>
      <c r="AH104" s="288"/>
      <c r="AI104" s="288"/>
      <c r="AJ104" s="288"/>
      <c r="AK104" s="288"/>
      <c r="AL104" s="484"/>
      <c r="AM104" s="288"/>
      <c r="AN104" s="288"/>
      <c r="AO104" s="288"/>
      <c r="AP104" s="10"/>
      <c r="AQ104" s="485"/>
      <c r="AR104" s="914"/>
      <c r="AX104" s="914"/>
    </row>
    <row r="105" spans="15:50" ht="72.75" customHeight="1">
      <c r="O105" s="914"/>
      <c r="Q105" s="914"/>
      <c r="S105" s="914"/>
      <c r="T105" s="288"/>
      <c r="U105" s="484"/>
      <c r="V105" s="288"/>
      <c r="W105" s="484"/>
      <c r="X105" s="288"/>
      <c r="Y105" s="484"/>
      <c r="Z105" s="484"/>
      <c r="AA105" s="288"/>
      <c r="AB105" s="288"/>
      <c r="AC105" s="288"/>
      <c r="AD105" s="288"/>
      <c r="AE105" s="288"/>
      <c r="AF105" s="484"/>
      <c r="AG105" s="288"/>
      <c r="AH105" s="288"/>
      <c r="AI105" s="288"/>
      <c r="AJ105" s="288"/>
      <c r="AK105" s="288"/>
      <c r="AL105" s="484"/>
      <c r="AM105" s="288"/>
      <c r="AN105" s="288"/>
      <c r="AO105" s="288"/>
      <c r="AP105" s="10"/>
      <c r="AQ105" s="485"/>
      <c r="AR105" s="914"/>
      <c r="AX105" s="914"/>
    </row>
    <row r="106" spans="15:50" ht="72.75" customHeight="1">
      <c r="O106" s="914"/>
      <c r="Q106" s="914"/>
      <c r="S106" s="914"/>
      <c r="T106" s="288"/>
      <c r="U106" s="484"/>
      <c r="V106" s="288"/>
      <c r="W106" s="484"/>
      <c r="X106" s="288"/>
      <c r="Y106" s="484"/>
      <c r="Z106" s="484"/>
      <c r="AA106" s="288"/>
      <c r="AB106" s="288"/>
      <c r="AC106" s="288"/>
      <c r="AD106" s="288"/>
      <c r="AE106" s="288"/>
      <c r="AF106" s="484"/>
      <c r="AG106" s="288"/>
      <c r="AH106" s="288"/>
      <c r="AI106" s="288"/>
      <c r="AJ106" s="288"/>
      <c r="AK106" s="288"/>
      <c r="AL106" s="484"/>
      <c r="AM106" s="288"/>
      <c r="AN106" s="288"/>
      <c r="AO106" s="288"/>
      <c r="AP106" s="10"/>
      <c r="AQ106" s="485"/>
      <c r="AR106" s="914"/>
      <c r="AX106" s="914"/>
    </row>
    <row r="107" spans="15:50" ht="72.75" customHeight="1">
      <c r="O107" s="914"/>
      <c r="Q107" s="914"/>
      <c r="S107" s="914"/>
      <c r="T107" s="288"/>
      <c r="U107" s="484"/>
      <c r="V107" s="288"/>
      <c r="W107" s="484"/>
      <c r="X107" s="288"/>
      <c r="Y107" s="484"/>
      <c r="Z107" s="484"/>
      <c r="AA107" s="288"/>
      <c r="AB107" s="288"/>
      <c r="AC107" s="288"/>
      <c r="AD107" s="288"/>
      <c r="AE107" s="288"/>
      <c r="AF107" s="484"/>
      <c r="AG107" s="288"/>
      <c r="AH107" s="288"/>
      <c r="AI107" s="288"/>
      <c r="AJ107" s="288"/>
      <c r="AK107" s="288"/>
      <c r="AL107" s="484"/>
      <c r="AM107" s="288"/>
      <c r="AN107" s="288"/>
      <c r="AO107" s="288"/>
      <c r="AP107" s="10"/>
      <c r="AQ107" s="485"/>
      <c r="AR107" s="914"/>
      <c r="AX107" s="914"/>
    </row>
    <row r="108" spans="15:50" ht="72.75" customHeight="1">
      <c r="O108" s="914"/>
      <c r="Q108" s="914"/>
      <c r="S108" s="914"/>
      <c r="T108" s="288"/>
      <c r="U108" s="484"/>
      <c r="V108" s="288"/>
      <c r="W108" s="484"/>
      <c r="X108" s="288"/>
      <c r="Y108" s="484"/>
      <c r="Z108" s="484"/>
      <c r="AA108" s="288"/>
      <c r="AB108" s="288"/>
      <c r="AC108" s="288"/>
      <c r="AD108" s="288"/>
      <c r="AE108" s="288"/>
      <c r="AF108" s="484"/>
      <c r="AG108" s="288"/>
      <c r="AH108" s="288"/>
      <c r="AI108" s="288"/>
      <c r="AJ108" s="288"/>
      <c r="AK108" s="288"/>
      <c r="AL108" s="484"/>
      <c r="AM108" s="288"/>
      <c r="AN108" s="288"/>
      <c r="AO108" s="288"/>
      <c r="AP108" s="10"/>
      <c r="AQ108" s="485"/>
      <c r="AR108" s="914"/>
      <c r="AX108" s="914"/>
    </row>
    <row r="109" spans="15:50" ht="72.75" customHeight="1">
      <c r="O109" s="914"/>
      <c r="Q109" s="914"/>
      <c r="S109" s="914"/>
      <c r="T109" s="288"/>
      <c r="U109" s="484"/>
      <c r="V109" s="288"/>
      <c r="W109" s="484"/>
      <c r="X109" s="288"/>
      <c r="Y109" s="484"/>
      <c r="Z109" s="484"/>
      <c r="AA109" s="288"/>
      <c r="AB109" s="288"/>
      <c r="AC109" s="288"/>
      <c r="AD109" s="288"/>
      <c r="AE109" s="288"/>
      <c r="AF109" s="484"/>
      <c r="AG109" s="288"/>
      <c r="AH109" s="288"/>
      <c r="AI109" s="288"/>
      <c r="AJ109" s="288"/>
      <c r="AK109" s="288"/>
      <c r="AL109" s="484"/>
      <c r="AM109" s="288"/>
      <c r="AN109" s="288"/>
      <c r="AO109" s="288"/>
      <c r="AP109" s="10"/>
      <c r="AQ109" s="485"/>
      <c r="AR109" s="914"/>
      <c r="AX109" s="914"/>
    </row>
    <row r="110" spans="15:50" ht="72.75" customHeight="1">
      <c r="O110" s="914"/>
      <c r="Q110" s="914"/>
      <c r="S110" s="914"/>
      <c r="T110" s="288"/>
      <c r="U110" s="484"/>
      <c r="V110" s="288"/>
      <c r="W110" s="484"/>
      <c r="X110" s="288"/>
      <c r="Y110" s="484"/>
      <c r="Z110" s="484"/>
      <c r="AA110" s="288"/>
      <c r="AB110" s="288"/>
      <c r="AC110" s="288"/>
      <c r="AD110" s="288"/>
      <c r="AE110" s="288"/>
      <c r="AF110" s="484"/>
      <c r="AG110" s="288"/>
      <c r="AH110" s="288"/>
      <c r="AI110" s="288"/>
      <c r="AJ110" s="288"/>
      <c r="AK110" s="288"/>
      <c r="AL110" s="484"/>
      <c r="AM110" s="288"/>
      <c r="AN110" s="288"/>
      <c r="AO110" s="288"/>
      <c r="AP110" s="10"/>
      <c r="AQ110" s="485"/>
      <c r="AR110" s="914"/>
      <c r="AX110" s="914"/>
    </row>
    <row r="111" spans="15:50" ht="72.75" customHeight="1">
      <c r="O111" s="914"/>
      <c r="Q111" s="914"/>
      <c r="S111" s="914"/>
      <c r="T111" s="288"/>
      <c r="U111" s="484"/>
      <c r="V111" s="288"/>
      <c r="W111" s="484"/>
      <c r="X111" s="288"/>
      <c r="Y111" s="484"/>
      <c r="Z111" s="484"/>
      <c r="AA111" s="288"/>
      <c r="AB111" s="288"/>
      <c r="AC111" s="288"/>
      <c r="AD111" s="288"/>
      <c r="AE111" s="288"/>
      <c r="AF111" s="484"/>
      <c r="AG111" s="288"/>
      <c r="AH111" s="288"/>
      <c r="AI111" s="288"/>
      <c r="AJ111" s="288"/>
      <c r="AK111" s="288"/>
      <c r="AL111" s="484"/>
      <c r="AM111" s="288"/>
      <c r="AN111" s="288"/>
      <c r="AO111" s="288"/>
      <c r="AP111" s="10"/>
      <c r="AQ111" s="485"/>
      <c r="AR111" s="914"/>
      <c r="AX111" s="914"/>
    </row>
    <row r="112" spans="15:50" ht="72.75" customHeight="1">
      <c r="O112" s="914"/>
      <c r="Q112" s="914"/>
      <c r="S112" s="914"/>
      <c r="T112" s="288"/>
      <c r="U112" s="484"/>
      <c r="V112" s="288"/>
      <c r="W112" s="484"/>
      <c r="X112" s="288"/>
      <c r="Y112" s="484"/>
      <c r="Z112" s="484"/>
      <c r="AA112" s="288"/>
      <c r="AB112" s="288"/>
      <c r="AC112" s="288"/>
      <c r="AD112" s="288"/>
      <c r="AE112" s="288"/>
      <c r="AF112" s="484"/>
      <c r="AG112" s="288"/>
      <c r="AH112" s="288"/>
      <c r="AI112" s="288"/>
      <c r="AJ112" s="288"/>
      <c r="AK112" s="288"/>
      <c r="AL112" s="484"/>
      <c r="AM112" s="288"/>
      <c r="AN112" s="288"/>
      <c r="AO112" s="288"/>
      <c r="AP112" s="10"/>
      <c r="AQ112" s="485"/>
      <c r="AR112" s="914"/>
      <c r="AX112" s="914"/>
    </row>
    <row r="113" spans="15:50" ht="72.75" customHeight="1">
      <c r="O113" s="914"/>
      <c r="Q113" s="914"/>
      <c r="S113" s="914"/>
      <c r="T113" s="288"/>
      <c r="U113" s="484"/>
      <c r="V113" s="288"/>
      <c r="W113" s="484"/>
      <c r="X113" s="288"/>
      <c r="Y113" s="484"/>
      <c r="Z113" s="484"/>
      <c r="AA113" s="288"/>
      <c r="AB113" s="288"/>
      <c r="AC113" s="288"/>
      <c r="AD113" s="288"/>
      <c r="AE113" s="288"/>
      <c r="AF113" s="484"/>
      <c r="AG113" s="288"/>
      <c r="AH113" s="288"/>
      <c r="AI113" s="288"/>
      <c r="AJ113" s="288"/>
      <c r="AK113" s="288"/>
      <c r="AL113" s="484"/>
      <c r="AM113" s="288"/>
      <c r="AN113" s="288"/>
      <c r="AO113" s="288"/>
      <c r="AP113" s="10"/>
      <c r="AQ113" s="485"/>
      <c r="AR113" s="914"/>
      <c r="AX113" s="914"/>
    </row>
    <row r="114" spans="15:50" ht="72.75" customHeight="1">
      <c r="O114" s="914"/>
      <c r="Q114" s="914"/>
      <c r="S114" s="914"/>
      <c r="T114" s="288"/>
      <c r="U114" s="484"/>
      <c r="V114" s="288"/>
      <c r="W114" s="484"/>
      <c r="X114" s="288"/>
      <c r="Y114" s="484"/>
      <c r="Z114" s="484"/>
      <c r="AA114" s="288"/>
      <c r="AB114" s="288"/>
      <c r="AC114" s="288"/>
      <c r="AD114" s="288"/>
      <c r="AE114" s="288"/>
      <c r="AF114" s="484"/>
      <c r="AG114" s="288"/>
      <c r="AH114" s="288"/>
      <c r="AI114" s="288"/>
      <c r="AJ114" s="288"/>
      <c r="AK114" s="288"/>
      <c r="AL114" s="484"/>
      <c r="AM114" s="288"/>
      <c r="AN114" s="288"/>
      <c r="AO114" s="288"/>
      <c r="AP114" s="10"/>
      <c r="AQ114" s="485"/>
      <c r="AR114" s="914"/>
      <c r="AX114" s="914"/>
    </row>
    <row r="115" spans="15:50" ht="72.75" customHeight="1">
      <c r="O115" s="914"/>
      <c r="Q115" s="914"/>
      <c r="S115" s="914"/>
      <c r="T115" s="288"/>
      <c r="U115" s="484"/>
      <c r="V115" s="288"/>
      <c r="W115" s="484"/>
      <c r="X115" s="288"/>
      <c r="Y115" s="484"/>
      <c r="Z115" s="484"/>
      <c r="AA115" s="288"/>
      <c r="AB115" s="288"/>
      <c r="AC115" s="288"/>
      <c r="AD115" s="288"/>
      <c r="AE115" s="288"/>
      <c r="AF115" s="484"/>
      <c r="AG115" s="288"/>
      <c r="AH115" s="288"/>
      <c r="AI115" s="288"/>
      <c r="AJ115" s="288"/>
      <c r="AK115" s="288"/>
      <c r="AL115" s="484"/>
      <c r="AM115" s="288"/>
      <c r="AN115" s="288"/>
      <c r="AO115" s="288"/>
      <c r="AP115" s="10"/>
      <c r="AQ115" s="485"/>
      <c r="AR115" s="914"/>
      <c r="AX115" s="914"/>
    </row>
    <row r="116" spans="15:50" ht="72.75" customHeight="1">
      <c r="O116" s="914"/>
      <c r="Q116" s="914"/>
      <c r="S116" s="914"/>
      <c r="T116" s="288"/>
      <c r="U116" s="484"/>
      <c r="V116" s="288"/>
      <c r="W116" s="484"/>
      <c r="X116" s="288"/>
      <c r="Y116" s="484"/>
      <c r="Z116" s="484"/>
      <c r="AA116" s="288"/>
      <c r="AB116" s="288"/>
      <c r="AC116" s="288"/>
      <c r="AD116" s="288"/>
      <c r="AE116" s="288"/>
      <c r="AF116" s="484"/>
      <c r="AG116" s="288"/>
      <c r="AH116" s="288"/>
      <c r="AI116" s="288"/>
      <c r="AJ116" s="288"/>
      <c r="AK116" s="288"/>
      <c r="AL116" s="484"/>
      <c r="AM116" s="288"/>
      <c r="AN116" s="288"/>
      <c r="AO116" s="288"/>
      <c r="AP116" s="10"/>
      <c r="AQ116" s="485"/>
      <c r="AR116" s="914"/>
      <c r="AX116" s="914"/>
    </row>
    <row r="117" spans="15:50" ht="72.75" customHeight="1">
      <c r="O117" s="914"/>
      <c r="Q117" s="914"/>
      <c r="S117" s="914"/>
      <c r="T117" s="288"/>
      <c r="U117" s="484"/>
      <c r="V117" s="288"/>
      <c r="W117" s="484"/>
      <c r="X117" s="288"/>
      <c r="Y117" s="484"/>
      <c r="Z117" s="484"/>
      <c r="AA117" s="288"/>
      <c r="AB117" s="288"/>
      <c r="AC117" s="288"/>
      <c r="AD117" s="288"/>
      <c r="AE117" s="288"/>
      <c r="AF117" s="484"/>
      <c r="AG117" s="288"/>
      <c r="AH117" s="288"/>
      <c r="AI117" s="288"/>
      <c r="AJ117" s="288"/>
      <c r="AK117" s="288"/>
      <c r="AL117" s="484"/>
      <c r="AM117" s="288"/>
      <c r="AN117" s="288"/>
      <c r="AO117" s="288"/>
      <c r="AP117" s="10"/>
      <c r="AQ117" s="485"/>
      <c r="AR117" s="914"/>
      <c r="AX117" s="914"/>
    </row>
    <row r="118" spans="15:50" ht="72.75" customHeight="1">
      <c r="O118" s="914"/>
      <c r="Q118" s="914"/>
      <c r="S118" s="914"/>
      <c r="T118" s="288"/>
      <c r="U118" s="484"/>
      <c r="V118" s="288"/>
      <c r="W118" s="484"/>
      <c r="X118" s="288"/>
      <c r="Y118" s="484"/>
      <c r="Z118" s="484"/>
      <c r="AA118" s="288"/>
      <c r="AB118" s="288"/>
      <c r="AC118" s="288"/>
      <c r="AD118" s="288"/>
      <c r="AE118" s="288"/>
      <c r="AF118" s="484"/>
      <c r="AG118" s="288"/>
      <c r="AH118" s="288"/>
      <c r="AI118" s="288"/>
      <c r="AJ118" s="288"/>
      <c r="AK118" s="288"/>
      <c r="AL118" s="484"/>
      <c r="AM118" s="288"/>
      <c r="AN118" s="288"/>
      <c r="AO118" s="288"/>
      <c r="AP118" s="10"/>
      <c r="AQ118" s="485"/>
      <c r="AR118" s="914"/>
      <c r="AX118" s="914"/>
    </row>
    <row r="119" spans="15:50" ht="72.75" customHeight="1">
      <c r="O119" s="914"/>
      <c r="Q119" s="914"/>
      <c r="S119" s="914"/>
      <c r="T119" s="288"/>
      <c r="U119" s="484"/>
      <c r="V119" s="288"/>
      <c r="W119" s="484"/>
      <c r="X119" s="288"/>
      <c r="Y119" s="484"/>
      <c r="Z119" s="484"/>
      <c r="AA119" s="288"/>
      <c r="AB119" s="288"/>
      <c r="AC119" s="288"/>
      <c r="AD119" s="288"/>
      <c r="AE119" s="288"/>
      <c r="AF119" s="484"/>
      <c r="AG119" s="288"/>
      <c r="AH119" s="288"/>
      <c r="AI119" s="288"/>
      <c r="AJ119" s="288"/>
      <c r="AK119" s="288"/>
      <c r="AL119" s="484"/>
      <c r="AM119" s="288"/>
      <c r="AN119" s="288"/>
      <c r="AO119" s="288"/>
      <c r="AP119" s="10"/>
      <c r="AQ119" s="485"/>
      <c r="AR119" s="914"/>
      <c r="AX119" s="914"/>
    </row>
    <row r="120" spans="15:50" ht="72.75" customHeight="1">
      <c r="O120" s="914"/>
      <c r="Q120" s="914"/>
      <c r="S120" s="914"/>
      <c r="T120" s="288"/>
      <c r="U120" s="484"/>
      <c r="V120" s="288"/>
      <c r="W120" s="484"/>
      <c r="X120" s="288"/>
      <c r="Y120" s="484"/>
      <c r="Z120" s="484"/>
      <c r="AA120" s="288"/>
      <c r="AB120" s="288"/>
      <c r="AC120" s="288"/>
      <c r="AD120" s="288"/>
      <c r="AE120" s="288"/>
      <c r="AF120" s="484"/>
      <c r="AG120" s="288"/>
      <c r="AH120" s="288"/>
      <c r="AI120" s="288"/>
      <c r="AJ120" s="288"/>
      <c r="AK120" s="288"/>
      <c r="AL120" s="484"/>
      <c r="AM120" s="288"/>
      <c r="AN120" s="288"/>
      <c r="AO120" s="288"/>
      <c r="AP120" s="10"/>
      <c r="AQ120" s="485"/>
      <c r="AR120" s="914"/>
      <c r="AX120" s="914"/>
    </row>
    <row r="121" spans="15:50" ht="72.75" customHeight="1">
      <c r="O121" s="914"/>
      <c r="Q121" s="914"/>
      <c r="S121" s="914"/>
      <c r="T121" s="288"/>
      <c r="U121" s="484"/>
      <c r="V121" s="288"/>
      <c r="W121" s="484"/>
      <c r="X121" s="288"/>
      <c r="Y121" s="484"/>
      <c r="Z121" s="484"/>
      <c r="AA121" s="288"/>
      <c r="AB121" s="288"/>
      <c r="AC121" s="288"/>
      <c r="AD121" s="288"/>
      <c r="AE121" s="288"/>
      <c r="AF121" s="484"/>
      <c r="AG121" s="288"/>
      <c r="AH121" s="288"/>
      <c r="AI121" s="288"/>
      <c r="AJ121" s="288"/>
      <c r="AK121" s="288"/>
      <c r="AL121" s="484"/>
      <c r="AM121" s="288"/>
      <c r="AN121" s="288"/>
      <c r="AO121" s="288"/>
      <c r="AP121" s="10"/>
      <c r="AQ121" s="485"/>
      <c r="AR121" s="914"/>
      <c r="AX121" s="914"/>
    </row>
    <row r="122" spans="15:50" ht="72.75" customHeight="1">
      <c r="O122" s="914"/>
      <c r="Q122" s="914"/>
      <c r="S122" s="914"/>
      <c r="T122" s="288"/>
      <c r="U122" s="484"/>
      <c r="V122" s="288"/>
      <c r="W122" s="484"/>
      <c r="X122" s="288"/>
      <c r="Y122" s="484"/>
      <c r="Z122" s="484"/>
      <c r="AA122" s="288"/>
      <c r="AB122" s="288"/>
      <c r="AC122" s="288"/>
      <c r="AD122" s="288"/>
      <c r="AE122" s="288"/>
      <c r="AF122" s="484"/>
      <c r="AG122" s="288"/>
      <c r="AH122" s="288"/>
      <c r="AI122" s="288"/>
      <c r="AJ122" s="288"/>
      <c r="AK122" s="288"/>
      <c r="AL122" s="484"/>
      <c r="AM122" s="288"/>
      <c r="AN122" s="288"/>
      <c r="AO122" s="288"/>
      <c r="AP122" s="10"/>
      <c r="AQ122" s="485"/>
      <c r="AR122" s="914"/>
      <c r="AX122" s="914"/>
    </row>
    <row r="123" spans="15:50" ht="72.75" customHeight="1">
      <c r="O123" s="914"/>
      <c r="Q123" s="914"/>
      <c r="S123" s="914"/>
      <c r="T123" s="288"/>
      <c r="U123" s="484"/>
      <c r="V123" s="288"/>
      <c r="W123" s="484"/>
      <c r="X123" s="288"/>
      <c r="Y123" s="484"/>
      <c r="Z123" s="484"/>
      <c r="AA123" s="288"/>
      <c r="AB123" s="288"/>
      <c r="AC123" s="288"/>
      <c r="AD123" s="288"/>
      <c r="AE123" s="288"/>
      <c r="AF123" s="484"/>
      <c r="AG123" s="288"/>
      <c r="AH123" s="288"/>
      <c r="AI123" s="288"/>
      <c r="AJ123" s="288"/>
      <c r="AK123" s="288"/>
      <c r="AL123" s="484"/>
      <c r="AM123" s="288"/>
      <c r="AN123" s="288"/>
      <c r="AO123" s="288"/>
      <c r="AP123" s="10"/>
      <c r="AQ123" s="485"/>
      <c r="AR123" s="914"/>
      <c r="AX123" s="914"/>
    </row>
    <row r="124" spans="15:50" ht="72.75" customHeight="1">
      <c r="O124" s="914"/>
      <c r="Q124" s="914"/>
      <c r="S124" s="914"/>
      <c r="T124" s="288"/>
      <c r="U124" s="484"/>
      <c r="V124" s="288"/>
      <c r="W124" s="484"/>
      <c r="X124" s="288"/>
      <c r="Y124" s="484"/>
      <c r="Z124" s="484"/>
      <c r="AA124" s="288"/>
      <c r="AB124" s="288"/>
      <c r="AC124" s="288"/>
      <c r="AD124" s="288"/>
      <c r="AE124" s="288"/>
      <c r="AF124" s="484"/>
      <c r="AG124" s="288"/>
      <c r="AH124" s="288"/>
      <c r="AI124" s="288"/>
      <c r="AJ124" s="288"/>
      <c r="AK124" s="288"/>
      <c r="AL124" s="484"/>
      <c r="AM124" s="288"/>
      <c r="AN124" s="288"/>
      <c r="AO124" s="288"/>
      <c r="AP124" s="10"/>
      <c r="AQ124" s="485"/>
      <c r="AR124" s="914"/>
      <c r="AX124" s="914"/>
    </row>
    <row r="125" spans="15:50" ht="72.75" customHeight="1">
      <c r="O125" s="914"/>
      <c r="Q125" s="914"/>
      <c r="S125" s="914"/>
      <c r="T125" s="288"/>
      <c r="U125" s="484"/>
      <c r="V125" s="288"/>
      <c r="W125" s="484"/>
      <c r="X125" s="288"/>
      <c r="Y125" s="484"/>
      <c r="Z125" s="484"/>
      <c r="AA125" s="288"/>
      <c r="AB125" s="288"/>
      <c r="AC125" s="288"/>
      <c r="AD125" s="288"/>
      <c r="AE125" s="288"/>
      <c r="AF125" s="484"/>
      <c r="AG125" s="288"/>
      <c r="AH125" s="288"/>
      <c r="AI125" s="288"/>
      <c r="AJ125" s="288"/>
      <c r="AK125" s="288"/>
      <c r="AL125" s="484"/>
      <c r="AM125" s="288"/>
      <c r="AN125" s="288"/>
      <c r="AO125" s="288"/>
      <c r="AP125" s="10"/>
      <c r="AQ125" s="485"/>
      <c r="AR125" s="914"/>
      <c r="AX125" s="914"/>
    </row>
    <row r="126" spans="15:50" ht="72.75" customHeight="1">
      <c r="O126" s="914"/>
      <c r="Q126" s="914"/>
      <c r="S126" s="914"/>
      <c r="T126" s="288"/>
      <c r="U126" s="484"/>
      <c r="V126" s="288"/>
      <c r="W126" s="484"/>
      <c r="X126" s="288"/>
      <c r="Y126" s="484"/>
      <c r="Z126" s="484"/>
      <c r="AA126" s="288"/>
      <c r="AB126" s="288"/>
      <c r="AC126" s="288"/>
      <c r="AD126" s="288"/>
      <c r="AE126" s="288"/>
      <c r="AF126" s="484"/>
      <c r="AG126" s="288"/>
      <c r="AH126" s="288"/>
      <c r="AI126" s="288"/>
      <c r="AJ126" s="288"/>
      <c r="AK126" s="288"/>
      <c r="AL126" s="484"/>
      <c r="AM126" s="288"/>
      <c r="AN126" s="288"/>
      <c r="AO126" s="288"/>
      <c r="AP126" s="10"/>
      <c r="AQ126" s="485"/>
      <c r="AR126" s="914"/>
      <c r="AX126" s="914"/>
    </row>
    <row r="127" spans="15:50" ht="72.75" customHeight="1">
      <c r="O127" s="914"/>
      <c r="Q127" s="914"/>
      <c r="S127" s="914"/>
      <c r="T127" s="288"/>
      <c r="U127" s="484"/>
      <c r="V127" s="288"/>
      <c r="W127" s="484"/>
      <c r="X127" s="288"/>
      <c r="Y127" s="484"/>
      <c r="Z127" s="484"/>
      <c r="AA127" s="288"/>
      <c r="AB127" s="288"/>
      <c r="AC127" s="288"/>
      <c r="AD127" s="288"/>
      <c r="AE127" s="288"/>
      <c r="AF127" s="484"/>
      <c r="AG127" s="288"/>
      <c r="AH127" s="288"/>
      <c r="AI127" s="288"/>
      <c r="AJ127" s="288"/>
      <c r="AK127" s="288"/>
      <c r="AL127" s="484"/>
      <c r="AM127" s="288"/>
      <c r="AN127" s="288"/>
      <c r="AO127" s="288"/>
      <c r="AP127" s="10"/>
      <c r="AQ127" s="485"/>
      <c r="AR127" s="914"/>
      <c r="AX127" s="914"/>
    </row>
    <row r="128" spans="15:50" ht="72.75" customHeight="1">
      <c r="O128" s="914"/>
      <c r="Q128" s="914"/>
      <c r="S128" s="914"/>
      <c r="T128" s="288"/>
      <c r="U128" s="484"/>
      <c r="V128" s="288"/>
      <c r="W128" s="484"/>
      <c r="X128" s="288"/>
      <c r="Y128" s="484"/>
      <c r="Z128" s="484"/>
      <c r="AA128" s="288"/>
      <c r="AB128" s="288"/>
      <c r="AC128" s="288"/>
      <c r="AD128" s="288"/>
      <c r="AE128" s="288"/>
      <c r="AF128" s="484"/>
      <c r="AG128" s="288"/>
      <c r="AH128" s="288"/>
      <c r="AI128" s="288"/>
      <c r="AJ128" s="288"/>
      <c r="AK128" s="288"/>
      <c r="AL128" s="484"/>
      <c r="AM128" s="288"/>
      <c r="AN128" s="288"/>
      <c r="AO128" s="288"/>
      <c r="AP128" s="10"/>
      <c r="AQ128" s="485"/>
      <c r="AR128" s="914"/>
      <c r="AX128" s="914"/>
    </row>
    <row r="129" spans="15:50" ht="72.75" customHeight="1">
      <c r="O129" s="914"/>
      <c r="Q129" s="914"/>
      <c r="S129" s="914"/>
      <c r="T129" s="288"/>
      <c r="U129" s="484"/>
      <c r="V129" s="288"/>
      <c r="W129" s="484"/>
      <c r="X129" s="288"/>
      <c r="Y129" s="484"/>
      <c r="Z129" s="484"/>
      <c r="AA129" s="288"/>
      <c r="AB129" s="288"/>
      <c r="AC129" s="288"/>
      <c r="AD129" s="288"/>
      <c r="AE129" s="288"/>
      <c r="AF129" s="484"/>
      <c r="AG129" s="288"/>
      <c r="AH129" s="288"/>
      <c r="AI129" s="288"/>
      <c r="AJ129" s="288"/>
      <c r="AK129" s="288"/>
      <c r="AL129" s="484"/>
      <c r="AM129" s="288"/>
      <c r="AN129" s="288"/>
      <c r="AO129" s="288"/>
      <c r="AP129" s="10"/>
      <c r="AQ129" s="485"/>
      <c r="AR129" s="914"/>
      <c r="AX129" s="914"/>
    </row>
    <row r="130" spans="15:50" ht="72.75" customHeight="1">
      <c r="O130" s="914"/>
      <c r="Q130" s="914"/>
      <c r="S130" s="914"/>
      <c r="T130" s="288"/>
      <c r="U130" s="484"/>
      <c r="V130" s="288"/>
      <c r="W130" s="484"/>
      <c r="X130" s="288"/>
      <c r="Y130" s="484"/>
      <c r="Z130" s="484"/>
      <c r="AA130" s="288"/>
      <c r="AB130" s="288"/>
      <c r="AC130" s="288"/>
      <c r="AD130" s="288"/>
      <c r="AE130" s="288"/>
      <c r="AF130" s="484"/>
      <c r="AG130" s="288"/>
      <c r="AH130" s="288"/>
      <c r="AI130" s="288"/>
      <c r="AJ130" s="288"/>
      <c r="AK130" s="288"/>
      <c r="AL130" s="484"/>
      <c r="AM130" s="288"/>
      <c r="AN130" s="288"/>
      <c r="AO130" s="288"/>
      <c r="AP130" s="10"/>
      <c r="AQ130" s="485"/>
      <c r="AR130" s="914"/>
      <c r="AX130" s="914"/>
    </row>
    <row r="131" spans="15:50" ht="72.75" customHeight="1">
      <c r="O131" s="914"/>
      <c r="Q131" s="914"/>
      <c r="S131" s="914"/>
      <c r="T131" s="288"/>
      <c r="U131" s="484"/>
      <c r="V131" s="288"/>
      <c r="W131" s="484"/>
      <c r="X131" s="288"/>
      <c r="Y131" s="484"/>
      <c r="Z131" s="484"/>
      <c r="AA131" s="288"/>
      <c r="AB131" s="288"/>
      <c r="AC131" s="288"/>
      <c r="AD131" s="288"/>
      <c r="AE131" s="288"/>
      <c r="AF131" s="484"/>
      <c r="AG131" s="288"/>
      <c r="AH131" s="288"/>
      <c r="AI131" s="288"/>
      <c r="AJ131" s="288"/>
      <c r="AK131" s="288"/>
      <c r="AL131" s="484"/>
      <c r="AM131" s="288"/>
      <c r="AN131" s="288"/>
      <c r="AO131" s="288"/>
      <c r="AP131" s="10"/>
      <c r="AQ131" s="485"/>
      <c r="AR131" s="914"/>
      <c r="AX131" s="914"/>
    </row>
    <row r="132" spans="15:50" ht="72.75" customHeight="1">
      <c r="O132" s="914"/>
      <c r="Q132" s="914"/>
      <c r="S132" s="914"/>
      <c r="T132" s="288"/>
      <c r="U132" s="484"/>
      <c r="V132" s="288"/>
      <c r="W132" s="484"/>
      <c r="X132" s="288"/>
      <c r="Y132" s="484"/>
      <c r="Z132" s="484"/>
      <c r="AA132" s="288"/>
      <c r="AB132" s="288"/>
      <c r="AC132" s="288"/>
      <c r="AD132" s="288"/>
      <c r="AE132" s="288"/>
      <c r="AF132" s="484"/>
      <c r="AG132" s="288"/>
      <c r="AH132" s="288"/>
      <c r="AI132" s="288"/>
      <c r="AJ132" s="288"/>
      <c r="AK132" s="288"/>
      <c r="AL132" s="484"/>
      <c r="AM132" s="288"/>
      <c r="AN132" s="288"/>
      <c r="AO132" s="288"/>
      <c r="AP132" s="10"/>
      <c r="AQ132" s="485"/>
      <c r="AR132" s="914"/>
      <c r="AX132" s="914"/>
    </row>
    <row r="133" spans="15:50" ht="72.75" customHeight="1">
      <c r="O133" s="914"/>
      <c r="Q133" s="914"/>
      <c r="S133" s="914"/>
      <c r="T133" s="288"/>
      <c r="U133" s="484"/>
      <c r="V133" s="288"/>
      <c r="W133" s="484"/>
      <c r="X133" s="288"/>
      <c r="Y133" s="484"/>
      <c r="Z133" s="484"/>
      <c r="AA133" s="288"/>
      <c r="AB133" s="288"/>
      <c r="AC133" s="288"/>
      <c r="AD133" s="288"/>
      <c r="AE133" s="288"/>
      <c r="AF133" s="484"/>
      <c r="AG133" s="288"/>
      <c r="AH133" s="288"/>
      <c r="AI133" s="288"/>
      <c r="AJ133" s="288"/>
      <c r="AK133" s="288"/>
      <c r="AL133" s="484"/>
      <c r="AM133" s="288"/>
      <c r="AN133" s="288"/>
      <c r="AO133" s="288"/>
      <c r="AP133" s="10"/>
      <c r="AQ133" s="485"/>
      <c r="AR133" s="914"/>
      <c r="AX133" s="914"/>
    </row>
    <row r="134" spans="15:50" ht="72.75" customHeight="1">
      <c r="O134" s="914"/>
      <c r="Q134" s="914"/>
      <c r="S134" s="914"/>
      <c r="T134" s="288"/>
      <c r="U134" s="484"/>
      <c r="V134" s="288"/>
      <c r="W134" s="484"/>
      <c r="X134" s="288"/>
      <c r="Y134" s="484"/>
      <c r="Z134" s="484"/>
      <c r="AA134" s="288"/>
      <c r="AB134" s="288"/>
      <c r="AC134" s="288"/>
      <c r="AD134" s="288"/>
      <c r="AE134" s="288"/>
      <c r="AF134" s="484"/>
      <c r="AG134" s="288"/>
      <c r="AH134" s="288"/>
      <c r="AI134" s="288"/>
      <c r="AJ134" s="288"/>
      <c r="AK134" s="288"/>
      <c r="AL134" s="484"/>
      <c r="AM134" s="288"/>
      <c r="AN134" s="288"/>
      <c r="AO134" s="288"/>
      <c r="AP134" s="10"/>
      <c r="AQ134" s="485"/>
      <c r="AR134" s="914"/>
      <c r="AX134" s="914"/>
    </row>
    <row r="135" spans="15:50" ht="72.75" customHeight="1">
      <c r="O135" s="914"/>
      <c r="Q135" s="914"/>
      <c r="S135" s="914"/>
      <c r="T135" s="288"/>
      <c r="U135" s="484"/>
      <c r="V135" s="288"/>
      <c r="W135" s="484"/>
      <c r="X135" s="288"/>
      <c r="Y135" s="484"/>
      <c r="Z135" s="484"/>
      <c r="AA135" s="288"/>
      <c r="AB135" s="288"/>
      <c r="AC135" s="288"/>
      <c r="AD135" s="288"/>
      <c r="AE135" s="288"/>
      <c r="AF135" s="484"/>
      <c r="AG135" s="288"/>
      <c r="AH135" s="288"/>
      <c r="AI135" s="288"/>
      <c r="AJ135" s="288"/>
      <c r="AK135" s="288"/>
      <c r="AL135" s="484"/>
      <c r="AM135" s="288"/>
      <c r="AN135" s="288"/>
      <c r="AO135" s="288"/>
      <c r="AP135" s="10"/>
      <c r="AQ135" s="485"/>
      <c r="AR135" s="914"/>
      <c r="AX135" s="914"/>
    </row>
    <row r="136" spans="15:50" ht="72.75" customHeight="1">
      <c r="O136" s="914"/>
      <c r="Q136" s="914"/>
      <c r="S136" s="914"/>
      <c r="T136" s="288"/>
      <c r="U136" s="484"/>
      <c r="V136" s="288"/>
      <c r="W136" s="484"/>
      <c r="X136" s="288"/>
      <c r="Y136" s="484"/>
      <c r="Z136" s="484"/>
      <c r="AA136" s="288"/>
      <c r="AB136" s="288"/>
      <c r="AC136" s="288"/>
      <c r="AD136" s="288"/>
      <c r="AE136" s="288"/>
      <c r="AF136" s="484"/>
      <c r="AG136" s="288"/>
      <c r="AH136" s="288"/>
      <c r="AI136" s="288"/>
      <c r="AJ136" s="288"/>
      <c r="AK136" s="288"/>
      <c r="AL136" s="484"/>
      <c r="AM136" s="288"/>
      <c r="AN136" s="288"/>
      <c r="AO136" s="288"/>
      <c r="AP136" s="10"/>
      <c r="AQ136" s="485"/>
      <c r="AR136" s="914"/>
      <c r="AX136" s="914"/>
    </row>
    <row r="137" spans="15:50" ht="72.75" customHeight="1">
      <c r="O137" s="914"/>
      <c r="Q137" s="914"/>
      <c r="S137" s="914"/>
      <c r="T137" s="288"/>
      <c r="U137" s="484"/>
      <c r="V137" s="288"/>
      <c r="W137" s="484"/>
      <c r="X137" s="288"/>
      <c r="Y137" s="484"/>
      <c r="Z137" s="484"/>
      <c r="AA137" s="288"/>
      <c r="AB137" s="288"/>
      <c r="AC137" s="288"/>
      <c r="AD137" s="288"/>
      <c r="AE137" s="288"/>
      <c r="AF137" s="484"/>
      <c r="AG137" s="288"/>
      <c r="AH137" s="288"/>
      <c r="AI137" s="288"/>
      <c r="AJ137" s="288"/>
      <c r="AK137" s="288"/>
      <c r="AL137" s="484"/>
      <c r="AM137" s="288"/>
      <c r="AN137" s="288"/>
      <c r="AO137" s="288"/>
      <c r="AP137" s="10"/>
      <c r="AQ137" s="485"/>
      <c r="AR137" s="914"/>
      <c r="AX137" s="914"/>
    </row>
    <row r="138" spans="15:50" ht="72.75" customHeight="1">
      <c r="O138" s="914"/>
      <c r="Q138" s="914"/>
      <c r="S138" s="914"/>
      <c r="T138" s="288"/>
      <c r="U138" s="484"/>
      <c r="V138" s="288"/>
      <c r="W138" s="484"/>
      <c r="X138" s="288"/>
      <c r="Y138" s="484"/>
      <c r="Z138" s="484"/>
      <c r="AA138" s="288"/>
      <c r="AB138" s="288"/>
      <c r="AC138" s="288"/>
      <c r="AD138" s="288"/>
      <c r="AE138" s="288"/>
      <c r="AF138" s="484"/>
      <c r="AG138" s="288"/>
      <c r="AH138" s="288"/>
      <c r="AI138" s="288"/>
      <c r="AJ138" s="288"/>
      <c r="AK138" s="288"/>
      <c r="AL138" s="484"/>
      <c r="AM138" s="288"/>
      <c r="AN138" s="288"/>
      <c r="AO138" s="288"/>
      <c r="AP138" s="10"/>
      <c r="AQ138" s="485"/>
      <c r="AR138" s="914"/>
      <c r="AX138" s="914"/>
    </row>
    <row r="139" spans="15:50" ht="72.75" customHeight="1">
      <c r="O139" s="914"/>
      <c r="Q139" s="914"/>
      <c r="S139" s="914"/>
      <c r="T139" s="288"/>
      <c r="U139" s="484"/>
      <c r="V139" s="288"/>
      <c r="W139" s="484"/>
      <c r="X139" s="288"/>
      <c r="Y139" s="484"/>
      <c r="Z139" s="484"/>
      <c r="AA139" s="288"/>
      <c r="AB139" s="288"/>
      <c r="AC139" s="288"/>
      <c r="AD139" s="288"/>
      <c r="AE139" s="288"/>
      <c r="AF139" s="484"/>
      <c r="AG139" s="288"/>
      <c r="AH139" s="288"/>
      <c r="AI139" s="288"/>
      <c r="AJ139" s="288"/>
      <c r="AK139" s="288"/>
      <c r="AL139" s="484"/>
      <c r="AM139" s="288"/>
      <c r="AN139" s="288"/>
      <c r="AO139" s="288"/>
      <c r="AP139" s="10"/>
      <c r="AQ139" s="485"/>
      <c r="AR139" s="914"/>
      <c r="AX139" s="914"/>
    </row>
    <row r="140" spans="15:50" ht="72.75" customHeight="1">
      <c r="O140" s="914"/>
      <c r="Q140" s="914"/>
      <c r="S140" s="914"/>
      <c r="T140" s="288"/>
      <c r="U140" s="484"/>
      <c r="V140" s="288"/>
      <c r="W140" s="484"/>
      <c r="X140" s="288"/>
      <c r="Y140" s="484"/>
      <c r="Z140" s="484"/>
      <c r="AA140" s="288"/>
      <c r="AB140" s="288"/>
      <c r="AC140" s="288"/>
      <c r="AD140" s="288"/>
      <c r="AE140" s="288"/>
      <c r="AF140" s="484"/>
      <c r="AG140" s="288"/>
      <c r="AH140" s="288"/>
      <c r="AI140" s="288"/>
      <c r="AJ140" s="288"/>
      <c r="AK140" s="288"/>
      <c r="AL140" s="484"/>
      <c r="AM140" s="288"/>
      <c r="AN140" s="288"/>
      <c r="AO140" s="288"/>
      <c r="AP140" s="10"/>
      <c r="AQ140" s="485"/>
      <c r="AR140" s="914"/>
      <c r="AX140" s="914"/>
    </row>
    <row r="141" spans="15:50" ht="72.75" customHeight="1">
      <c r="O141" s="914"/>
      <c r="Q141" s="914"/>
      <c r="S141" s="914"/>
      <c r="T141" s="288"/>
      <c r="U141" s="484"/>
      <c r="V141" s="288"/>
      <c r="W141" s="484"/>
      <c r="X141" s="288"/>
      <c r="Y141" s="484"/>
      <c r="Z141" s="484"/>
      <c r="AA141" s="288"/>
      <c r="AB141" s="288"/>
      <c r="AC141" s="288"/>
      <c r="AD141" s="288"/>
      <c r="AE141" s="288"/>
      <c r="AF141" s="484"/>
      <c r="AG141" s="288"/>
      <c r="AH141" s="288"/>
      <c r="AI141" s="288"/>
      <c r="AJ141" s="288"/>
      <c r="AK141" s="288"/>
      <c r="AL141" s="484"/>
      <c r="AM141" s="288"/>
      <c r="AN141" s="288"/>
      <c r="AO141" s="288"/>
      <c r="AP141" s="10"/>
      <c r="AQ141" s="485"/>
      <c r="AR141" s="914"/>
      <c r="AX141" s="914"/>
    </row>
    <row r="142" spans="15:50" ht="72.75" customHeight="1">
      <c r="O142" s="914"/>
      <c r="Q142" s="914"/>
      <c r="S142" s="914"/>
      <c r="T142" s="288"/>
      <c r="U142" s="484"/>
      <c r="V142" s="288"/>
      <c r="W142" s="484"/>
      <c r="X142" s="288"/>
      <c r="Y142" s="484"/>
      <c r="Z142" s="484"/>
      <c r="AA142" s="288"/>
      <c r="AB142" s="288"/>
      <c r="AC142" s="288"/>
      <c r="AD142" s="288"/>
      <c r="AE142" s="288"/>
      <c r="AF142" s="484"/>
      <c r="AG142" s="288"/>
      <c r="AH142" s="288"/>
      <c r="AI142" s="288"/>
      <c r="AJ142" s="288"/>
      <c r="AK142" s="288"/>
      <c r="AL142" s="484"/>
      <c r="AM142" s="288"/>
      <c r="AN142" s="288"/>
      <c r="AO142" s="288"/>
      <c r="AP142" s="10"/>
      <c r="AQ142" s="485"/>
      <c r="AR142" s="914"/>
      <c r="AX142" s="914"/>
    </row>
    <row r="143" spans="15:50" ht="72.75" customHeight="1">
      <c r="O143" s="914"/>
      <c r="Q143" s="914"/>
      <c r="S143" s="914"/>
      <c r="T143" s="288"/>
      <c r="U143" s="484"/>
      <c r="V143" s="288"/>
      <c r="W143" s="484"/>
      <c r="X143" s="288"/>
      <c r="Y143" s="484"/>
      <c r="Z143" s="484"/>
      <c r="AA143" s="288"/>
      <c r="AB143" s="288"/>
      <c r="AC143" s="288"/>
      <c r="AD143" s="288"/>
      <c r="AE143" s="288"/>
      <c r="AF143" s="484"/>
      <c r="AG143" s="288"/>
      <c r="AH143" s="288"/>
      <c r="AI143" s="288"/>
      <c r="AJ143" s="288"/>
      <c r="AK143" s="288"/>
      <c r="AL143" s="484"/>
      <c r="AM143" s="288"/>
      <c r="AN143" s="288"/>
      <c r="AO143" s="288"/>
      <c r="AP143" s="10"/>
      <c r="AQ143" s="485"/>
      <c r="AR143" s="914"/>
      <c r="AX143" s="914"/>
    </row>
    <row r="144" spans="15:50" ht="72.75" customHeight="1">
      <c r="O144" s="914"/>
      <c r="Q144" s="914"/>
      <c r="S144" s="914"/>
      <c r="T144" s="288"/>
      <c r="U144" s="484"/>
      <c r="V144" s="288"/>
      <c r="W144" s="484"/>
      <c r="X144" s="288"/>
      <c r="Y144" s="484"/>
      <c r="Z144" s="484"/>
      <c r="AA144" s="288"/>
      <c r="AB144" s="288"/>
      <c r="AC144" s="288"/>
      <c r="AD144" s="288"/>
      <c r="AE144" s="288"/>
      <c r="AF144" s="484"/>
      <c r="AG144" s="288"/>
      <c r="AH144" s="288"/>
      <c r="AI144" s="288"/>
      <c r="AJ144" s="288"/>
      <c r="AK144" s="288"/>
      <c r="AL144" s="484"/>
      <c r="AM144" s="288"/>
      <c r="AN144" s="288"/>
      <c r="AO144" s="288"/>
      <c r="AP144" s="10"/>
      <c r="AQ144" s="485"/>
      <c r="AR144" s="914"/>
      <c r="AX144" s="914"/>
    </row>
    <row r="145" spans="15:50" ht="72.75" customHeight="1">
      <c r="O145" s="914"/>
      <c r="Q145" s="914"/>
      <c r="S145" s="914"/>
      <c r="T145" s="288"/>
      <c r="U145" s="484"/>
      <c r="V145" s="288"/>
      <c r="W145" s="484"/>
      <c r="X145" s="288"/>
      <c r="Y145" s="484"/>
      <c r="Z145" s="484"/>
      <c r="AA145" s="288"/>
      <c r="AB145" s="288"/>
      <c r="AC145" s="288"/>
      <c r="AD145" s="288"/>
      <c r="AE145" s="288"/>
      <c r="AF145" s="484"/>
      <c r="AG145" s="288"/>
      <c r="AH145" s="288"/>
      <c r="AI145" s="288"/>
      <c r="AJ145" s="288"/>
      <c r="AK145" s="288"/>
      <c r="AL145" s="484"/>
      <c r="AM145" s="288"/>
      <c r="AN145" s="288"/>
      <c r="AO145" s="288"/>
      <c r="AP145" s="10"/>
      <c r="AQ145" s="485"/>
      <c r="AR145" s="914"/>
      <c r="AX145" s="914"/>
    </row>
    <row r="146" spans="15:50" ht="72.75" customHeight="1">
      <c r="O146" s="914"/>
      <c r="Q146" s="914"/>
      <c r="S146" s="914"/>
      <c r="T146" s="288"/>
      <c r="U146" s="484"/>
      <c r="V146" s="288"/>
      <c r="W146" s="484"/>
      <c r="X146" s="288"/>
      <c r="Y146" s="484"/>
      <c r="Z146" s="484"/>
      <c r="AA146" s="288"/>
      <c r="AB146" s="288"/>
      <c r="AC146" s="288"/>
      <c r="AD146" s="288"/>
      <c r="AE146" s="288"/>
      <c r="AF146" s="484"/>
      <c r="AG146" s="288"/>
      <c r="AH146" s="288"/>
      <c r="AI146" s="288"/>
      <c r="AJ146" s="288"/>
      <c r="AK146" s="288"/>
      <c r="AL146" s="484"/>
      <c r="AM146" s="288"/>
      <c r="AN146" s="288"/>
      <c r="AO146" s="288"/>
      <c r="AP146" s="10"/>
      <c r="AQ146" s="485"/>
      <c r="AR146" s="914"/>
      <c r="AX146" s="914"/>
    </row>
    <row r="147" spans="15:50" ht="72.75" customHeight="1">
      <c r="O147" s="914"/>
      <c r="Q147" s="914"/>
      <c r="S147" s="914"/>
      <c r="T147" s="288"/>
      <c r="U147" s="484"/>
      <c r="V147" s="288"/>
      <c r="W147" s="484"/>
      <c r="X147" s="288"/>
      <c r="Y147" s="484"/>
      <c r="Z147" s="484"/>
      <c r="AA147" s="288"/>
      <c r="AB147" s="288"/>
      <c r="AC147" s="288"/>
      <c r="AD147" s="288"/>
      <c r="AE147" s="288"/>
      <c r="AF147" s="484"/>
      <c r="AG147" s="288"/>
      <c r="AH147" s="288"/>
      <c r="AI147" s="288"/>
      <c r="AJ147" s="288"/>
      <c r="AK147" s="288"/>
      <c r="AL147" s="484"/>
      <c r="AM147" s="288"/>
      <c r="AN147" s="288"/>
      <c r="AO147" s="288"/>
      <c r="AP147" s="10"/>
      <c r="AQ147" s="485"/>
      <c r="AR147" s="914"/>
      <c r="AX147" s="914"/>
    </row>
    <row r="148" spans="15:50" ht="72.75" customHeight="1">
      <c r="O148" s="914"/>
      <c r="Q148" s="914"/>
      <c r="S148" s="914"/>
      <c r="T148" s="288"/>
      <c r="U148" s="484"/>
      <c r="V148" s="288"/>
      <c r="W148" s="484"/>
      <c r="X148" s="288"/>
      <c r="Y148" s="484"/>
      <c r="Z148" s="484"/>
      <c r="AA148" s="288"/>
      <c r="AB148" s="288"/>
      <c r="AC148" s="288"/>
      <c r="AD148" s="288"/>
      <c r="AE148" s="288"/>
      <c r="AF148" s="484"/>
      <c r="AG148" s="288"/>
      <c r="AH148" s="288"/>
      <c r="AI148" s="288"/>
      <c r="AJ148" s="288"/>
      <c r="AK148" s="288"/>
      <c r="AL148" s="484"/>
      <c r="AM148" s="288"/>
      <c r="AN148" s="288"/>
      <c r="AO148" s="288"/>
      <c r="AP148" s="10"/>
      <c r="AQ148" s="485"/>
      <c r="AR148" s="914"/>
      <c r="AX148" s="914"/>
    </row>
    <row r="149" spans="15:50" ht="72.75" customHeight="1">
      <c r="O149" s="914"/>
      <c r="Q149" s="914"/>
      <c r="S149" s="914"/>
      <c r="T149" s="288"/>
      <c r="U149" s="484"/>
      <c r="V149" s="288"/>
      <c r="W149" s="484"/>
      <c r="X149" s="288"/>
      <c r="Y149" s="484"/>
      <c r="Z149" s="484"/>
      <c r="AA149" s="288"/>
      <c r="AB149" s="288"/>
      <c r="AC149" s="288"/>
      <c r="AD149" s="288"/>
      <c r="AE149" s="288"/>
      <c r="AF149" s="484"/>
      <c r="AG149" s="288"/>
      <c r="AH149" s="288"/>
      <c r="AI149" s="288"/>
      <c r="AJ149" s="288"/>
      <c r="AK149" s="288"/>
      <c r="AL149" s="484"/>
      <c r="AM149" s="288"/>
      <c r="AN149" s="288"/>
      <c r="AO149" s="288"/>
      <c r="AP149" s="10"/>
      <c r="AQ149" s="485"/>
      <c r="AR149" s="914"/>
      <c r="AX149" s="914"/>
    </row>
    <row r="150" spans="15:50" ht="72.75" customHeight="1">
      <c r="O150" s="914"/>
      <c r="Q150" s="914"/>
      <c r="S150" s="914"/>
      <c r="T150" s="288"/>
      <c r="U150" s="484"/>
      <c r="V150" s="288"/>
      <c r="W150" s="484"/>
      <c r="X150" s="288"/>
      <c r="Y150" s="484"/>
      <c r="Z150" s="484"/>
      <c r="AA150" s="288"/>
      <c r="AB150" s="288"/>
      <c r="AC150" s="288"/>
      <c r="AD150" s="288"/>
      <c r="AE150" s="288"/>
      <c r="AF150" s="484"/>
      <c r="AG150" s="288"/>
      <c r="AH150" s="288"/>
      <c r="AI150" s="288"/>
      <c r="AJ150" s="288"/>
      <c r="AK150" s="288"/>
      <c r="AL150" s="484"/>
      <c r="AM150" s="288"/>
      <c r="AN150" s="288"/>
      <c r="AO150" s="288"/>
      <c r="AP150" s="10"/>
      <c r="AQ150" s="485"/>
      <c r="AR150" s="914"/>
      <c r="AX150" s="914"/>
    </row>
    <row r="151" spans="15:50" ht="72.75" customHeight="1">
      <c r="O151" s="914"/>
      <c r="Q151" s="914"/>
      <c r="S151" s="914"/>
      <c r="T151" s="288"/>
      <c r="U151" s="484"/>
      <c r="V151" s="288"/>
      <c r="W151" s="484"/>
      <c r="X151" s="288"/>
      <c r="Y151" s="484"/>
      <c r="Z151" s="484"/>
      <c r="AA151" s="288"/>
      <c r="AB151" s="288"/>
      <c r="AC151" s="288"/>
      <c r="AD151" s="288"/>
      <c r="AE151" s="288"/>
      <c r="AF151" s="484"/>
      <c r="AG151" s="288"/>
      <c r="AH151" s="288"/>
      <c r="AI151" s="288"/>
      <c r="AJ151" s="288"/>
      <c r="AK151" s="288"/>
      <c r="AL151" s="484"/>
      <c r="AM151" s="288"/>
      <c r="AN151" s="288"/>
      <c r="AO151" s="288"/>
      <c r="AP151" s="10"/>
      <c r="AQ151" s="485"/>
      <c r="AR151" s="914"/>
      <c r="AX151" s="914"/>
    </row>
    <row r="152" spans="15:50" ht="72.75" customHeight="1">
      <c r="O152" s="914"/>
      <c r="Q152" s="914"/>
      <c r="S152" s="914"/>
      <c r="T152" s="288"/>
      <c r="U152" s="484"/>
      <c r="V152" s="288"/>
      <c r="W152" s="484"/>
      <c r="X152" s="288"/>
      <c r="Y152" s="484"/>
      <c r="Z152" s="484"/>
      <c r="AA152" s="288"/>
      <c r="AB152" s="288"/>
      <c r="AC152" s="288"/>
      <c r="AD152" s="288"/>
      <c r="AE152" s="288"/>
      <c r="AF152" s="484"/>
      <c r="AG152" s="288"/>
      <c r="AH152" s="288"/>
      <c r="AI152" s="288"/>
      <c r="AJ152" s="288"/>
      <c r="AK152" s="288"/>
      <c r="AL152" s="484"/>
      <c r="AM152" s="288"/>
      <c r="AN152" s="288"/>
      <c r="AO152" s="288"/>
      <c r="AP152" s="10"/>
      <c r="AQ152" s="485"/>
      <c r="AR152" s="914"/>
      <c r="AX152" s="914"/>
    </row>
    <row r="153" spans="15:50" ht="72.75" customHeight="1">
      <c r="O153" s="914"/>
      <c r="Q153" s="914"/>
      <c r="S153" s="914"/>
      <c r="T153" s="288"/>
      <c r="U153" s="484"/>
      <c r="V153" s="288"/>
      <c r="W153" s="484"/>
      <c r="X153" s="288"/>
      <c r="Y153" s="484"/>
      <c r="Z153" s="484"/>
      <c r="AA153" s="288"/>
      <c r="AB153" s="288"/>
      <c r="AC153" s="288"/>
      <c r="AD153" s="288"/>
      <c r="AE153" s="288"/>
      <c r="AF153" s="484"/>
      <c r="AG153" s="288"/>
      <c r="AH153" s="288"/>
      <c r="AI153" s="288"/>
      <c r="AJ153" s="288"/>
      <c r="AK153" s="288"/>
      <c r="AL153" s="484"/>
      <c r="AM153" s="288"/>
      <c r="AN153" s="288"/>
      <c r="AO153" s="288"/>
      <c r="AP153" s="10"/>
      <c r="AQ153" s="485"/>
      <c r="AR153" s="914"/>
      <c r="AX153" s="914"/>
    </row>
    <row r="154" spans="15:50" ht="72.75" customHeight="1">
      <c r="O154" s="914"/>
      <c r="Q154" s="914"/>
      <c r="S154" s="914"/>
      <c r="T154" s="288"/>
      <c r="U154" s="484"/>
      <c r="V154" s="288"/>
      <c r="W154" s="484"/>
      <c r="X154" s="288"/>
      <c r="Y154" s="484"/>
      <c r="Z154" s="484"/>
      <c r="AA154" s="288"/>
      <c r="AB154" s="288"/>
      <c r="AC154" s="288"/>
      <c r="AD154" s="288"/>
      <c r="AE154" s="288"/>
      <c r="AF154" s="484"/>
      <c r="AG154" s="288"/>
      <c r="AH154" s="288"/>
      <c r="AI154" s="288"/>
      <c r="AJ154" s="288"/>
      <c r="AK154" s="288"/>
      <c r="AL154" s="484"/>
      <c r="AM154" s="288"/>
      <c r="AN154" s="288"/>
      <c r="AO154" s="288"/>
      <c r="AP154" s="10"/>
      <c r="AQ154" s="485"/>
      <c r="AR154" s="914"/>
      <c r="AX154" s="914"/>
    </row>
    <row r="155" spans="15:50" ht="72.75" customHeight="1">
      <c r="O155" s="914"/>
      <c r="Q155" s="914"/>
      <c r="S155" s="914"/>
      <c r="T155" s="288"/>
      <c r="U155" s="484"/>
      <c r="V155" s="288"/>
      <c r="W155" s="484"/>
      <c r="X155" s="288"/>
      <c r="Y155" s="484"/>
      <c r="Z155" s="484"/>
      <c r="AA155" s="288"/>
      <c r="AB155" s="288"/>
      <c r="AC155" s="288"/>
      <c r="AD155" s="288"/>
      <c r="AE155" s="288"/>
      <c r="AF155" s="484"/>
      <c r="AG155" s="288"/>
      <c r="AH155" s="288"/>
      <c r="AI155" s="288"/>
      <c r="AJ155" s="288"/>
      <c r="AK155" s="288"/>
      <c r="AL155" s="484"/>
      <c r="AM155" s="288"/>
      <c r="AN155" s="288"/>
      <c r="AO155" s="288"/>
      <c r="AP155" s="10"/>
      <c r="AQ155" s="485"/>
      <c r="AR155" s="914"/>
      <c r="AX155" s="914"/>
    </row>
    <row r="156" spans="15:50" ht="72.75" customHeight="1">
      <c r="O156" s="914"/>
      <c r="Q156" s="914"/>
      <c r="S156" s="914"/>
      <c r="T156" s="288"/>
      <c r="U156" s="484"/>
      <c r="V156" s="288"/>
      <c r="W156" s="484"/>
      <c r="X156" s="288"/>
      <c r="Y156" s="484"/>
      <c r="Z156" s="484"/>
      <c r="AA156" s="288"/>
      <c r="AB156" s="288"/>
      <c r="AC156" s="288"/>
      <c r="AD156" s="288"/>
      <c r="AE156" s="288"/>
      <c r="AF156" s="484"/>
      <c r="AG156" s="288"/>
      <c r="AH156" s="288"/>
      <c r="AI156" s="288"/>
      <c r="AJ156" s="288"/>
      <c r="AK156" s="288"/>
      <c r="AL156" s="484"/>
      <c r="AM156" s="288"/>
      <c r="AN156" s="288"/>
      <c r="AO156" s="288"/>
      <c r="AP156" s="10"/>
      <c r="AQ156" s="485"/>
      <c r="AR156" s="914"/>
      <c r="AX156" s="914"/>
    </row>
    <row r="157" spans="15:50" ht="72.75" customHeight="1">
      <c r="O157" s="914"/>
      <c r="Q157" s="914"/>
      <c r="S157" s="914"/>
      <c r="T157" s="288"/>
      <c r="U157" s="484"/>
      <c r="V157" s="288"/>
      <c r="W157" s="484"/>
      <c r="X157" s="288"/>
      <c r="Y157" s="484"/>
      <c r="Z157" s="484"/>
      <c r="AA157" s="288"/>
      <c r="AB157" s="288"/>
      <c r="AC157" s="288"/>
      <c r="AD157" s="288"/>
      <c r="AE157" s="288"/>
      <c r="AF157" s="484"/>
      <c r="AG157" s="288"/>
      <c r="AH157" s="288"/>
      <c r="AI157" s="288"/>
      <c r="AJ157" s="288"/>
      <c r="AK157" s="288"/>
      <c r="AL157" s="484"/>
      <c r="AM157" s="288"/>
      <c r="AN157" s="288"/>
      <c r="AO157" s="288"/>
      <c r="AP157" s="10"/>
      <c r="AQ157" s="485"/>
      <c r="AR157" s="914"/>
      <c r="AX157" s="914"/>
    </row>
    <row r="158" spans="15:50" ht="72.75" customHeight="1">
      <c r="O158" s="914"/>
      <c r="Q158" s="914"/>
      <c r="S158" s="914"/>
      <c r="T158" s="288"/>
      <c r="U158" s="484"/>
      <c r="V158" s="288"/>
      <c r="W158" s="484"/>
      <c r="X158" s="288"/>
      <c r="Y158" s="484"/>
      <c r="Z158" s="484"/>
      <c r="AA158" s="288"/>
      <c r="AB158" s="288"/>
      <c r="AC158" s="288"/>
      <c r="AD158" s="288"/>
      <c r="AE158" s="288"/>
      <c r="AF158" s="484"/>
      <c r="AG158" s="288"/>
      <c r="AH158" s="288"/>
      <c r="AI158" s="288"/>
      <c r="AJ158" s="288"/>
      <c r="AK158" s="288"/>
      <c r="AL158" s="484"/>
      <c r="AM158" s="288"/>
      <c r="AN158" s="288"/>
      <c r="AO158" s="288"/>
      <c r="AP158" s="10"/>
      <c r="AQ158" s="485"/>
      <c r="AR158" s="914"/>
      <c r="AX158" s="914"/>
    </row>
    <row r="159" spans="15:50" ht="72.75" customHeight="1">
      <c r="O159" s="914"/>
      <c r="Q159" s="914"/>
      <c r="S159" s="914"/>
      <c r="T159" s="288"/>
      <c r="U159" s="484"/>
      <c r="V159" s="288"/>
      <c r="W159" s="484"/>
      <c r="X159" s="288"/>
      <c r="Y159" s="484"/>
      <c r="Z159" s="484"/>
      <c r="AA159" s="288"/>
      <c r="AB159" s="288"/>
      <c r="AC159" s="288"/>
      <c r="AD159" s="288"/>
      <c r="AE159" s="288"/>
      <c r="AF159" s="484"/>
      <c r="AG159" s="288"/>
      <c r="AH159" s="288"/>
      <c r="AI159" s="288"/>
      <c r="AJ159" s="288"/>
      <c r="AK159" s="288"/>
      <c r="AL159" s="484"/>
      <c r="AM159" s="288"/>
      <c r="AN159" s="288"/>
      <c r="AO159" s="288"/>
      <c r="AP159" s="10"/>
      <c r="AQ159" s="485"/>
      <c r="AR159" s="914"/>
      <c r="AX159" s="914"/>
    </row>
    <row r="160" spans="15:50" ht="72.75" customHeight="1">
      <c r="O160" s="914"/>
      <c r="Q160" s="914"/>
      <c r="S160" s="914"/>
      <c r="T160" s="288"/>
      <c r="U160" s="484"/>
      <c r="V160" s="288"/>
      <c r="W160" s="484"/>
      <c r="X160" s="288"/>
      <c r="Y160" s="484"/>
      <c r="Z160" s="484"/>
      <c r="AA160" s="288"/>
      <c r="AB160" s="288"/>
      <c r="AC160" s="288"/>
      <c r="AD160" s="288"/>
      <c r="AE160" s="288"/>
      <c r="AF160" s="484"/>
      <c r="AG160" s="288"/>
      <c r="AH160" s="288"/>
      <c r="AI160" s="288"/>
      <c r="AJ160" s="288"/>
      <c r="AK160" s="288"/>
      <c r="AL160" s="484"/>
      <c r="AM160" s="288"/>
      <c r="AN160" s="288"/>
      <c r="AO160" s="288"/>
      <c r="AP160" s="10"/>
      <c r="AQ160" s="485"/>
      <c r="AR160" s="914"/>
      <c r="AX160" s="914"/>
    </row>
    <row r="161" spans="15:50" ht="72.75" customHeight="1">
      <c r="O161" s="914"/>
      <c r="Q161" s="914"/>
      <c r="S161" s="914"/>
      <c r="T161" s="288"/>
      <c r="U161" s="484"/>
      <c r="V161" s="288"/>
      <c r="W161" s="484"/>
      <c r="X161" s="288"/>
      <c r="Y161" s="484"/>
      <c r="Z161" s="484"/>
      <c r="AA161" s="288"/>
      <c r="AB161" s="288"/>
      <c r="AC161" s="288"/>
      <c r="AD161" s="288"/>
      <c r="AE161" s="288"/>
      <c r="AF161" s="484"/>
      <c r="AG161" s="288"/>
      <c r="AH161" s="288"/>
      <c r="AI161" s="288"/>
      <c r="AJ161" s="288"/>
      <c r="AK161" s="288"/>
      <c r="AL161" s="484"/>
      <c r="AM161" s="288"/>
      <c r="AN161" s="288"/>
      <c r="AO161" s="288"/>
      <c r="AP161" s="10"/>
      <c r="AQ161" s="485"/>
      <c r="AR161" s="914"/>
      <c r="AX161" s="914"/>
    </row>
    <row r="162" spans="15:50" ht="72.75" customHeight="1">
      <c r="O162" s="914"/>
      <c r="Q162" s="914"/>
      <c r="S162" s="914"/>
      <c r="T162" s="288"/>
      <c r="U162" s="484"/>
      <c r="V162" s="288"/>
      <c r="W162" s="484"/>
      <c r="X162" s="288"/>
      <c r="Y162" s="484"/>
      <c r="Z162" s="484"/>
      <c r="AA162" s="288"/>
      <c r="AB162" s="288"/>
      <c r="AC162" s="288"/>
      <c r="AD162" s="288"/>
      <c r="AE162" s="288"/>
      <c r="AF162" s="484"/>
      <c r="AG162" s="288"/>
      <c r="AH162" s="288"/>
      <c r="AI162" s="288"/>
      <c r="AJ162" s="288"/>
      <c r="AK162" s="288"/>
      <c r="AL162" s="484"/>
      <c r="AM162" s="288"/>
      <c r="AN162" s="288"/>
      <c r="AO162" s="288"/>
      <c r="AP162" s="10"/>
      <c r="AQ162" s="485"/>
      <c r="AR162" s="914"/>
      <c r="AX162" s="914"/>
    </row>
    <row r="163" spans="15:50" ht="72.75" customHeight="1">
      <c r="O163" s="914"/>
      <c r="Q163" s="914"/>
      <c r="S163" s="914"/>
      <c r="T163" s="288"/>
      <c r="U163" s="484"/>
      <c r="V163" s="288"/>
      <c r="W163" s="484"/>
      <c r="X163" s="288"/>
      <c r="Y163" s="484"/>
      <c r="Z163" s="484"/>
      <c r="AA163" s="288"/>
      <c r="AB163" s="288"/>
      <c r="AC163" s="288"/>
      <c r="AD163" s="288"/>
      <c r="AE163" s="288"/>
      <c r="AF163" s="484"/>
      <c r="AG163" s="288"/>
      <c r="AH163" s="288"/>
      <c r="AI163" s="288"/>
      <c r="AJ163" s="288"/>
      <c r="AK163" s="288"/>
      <c r="AL163" s="484"/>
      <c r="AM163" s="288"/>
      <c r="AN163" s="288"/>
      <c r="AO163" s="288"/>
      <c r="AP163" s="10"/>
      <c r="AQ163" s="485"/>
      <c r="AR163" s="914"/>
      <c r="AX163" s="914"/>
    </row>
    <row r="164" spans="15:50" ht="72.75" customHeight="1">
      <c r="O164" s="914"/>
      <c r="Q164" s="914"/>
      <c r="S164" s="914"/>
      <c r="T164" s="288"/>
      <c r="U164" s="484"/>
      <c r="V164" s="288"/>
      <c r="W164" s="484"/>
      <c r="X164" s="288"/>
      <c r="Y164" s="484"/>
      <c r="Z164" s="484"/>
      <c r="AA164" s="288"/>
      <c r="AB164" s="288"/>
      <c r="AC164" s="288"/>
      <c r="AD164" s="288"/>
      <c r="AE164" s="288"/>
      <c r="AF164" s="484"/>
      <c r="AG164" s="288"/>
      <c r="AH164" s="288"/>
      <c r="AI164" s="288"/>
      <c r="AJ164" s="288"/>
      <c r="AK164" s="288"/>
      <c r="AL164" s="484"/>
      <c r="AM164" s="288"/>
      <c r="AN164" s="288"/>
      <c r="AO164" s="288"/>
      <c r="AP164" s="10"/>
      <c r="AQ164" s="485"/>
      <c r="AR164" s="914"/>
      <c r="AX164" s="914"/>
    </row>
    <row r="165" spans="15:50" ht="72.75" customHeight="1">
      <c r="O165" s="914"/>
      <c r="Q165" s="914"/>
      <c r="S165" s="914"/>
      <c r="T165" s="288"/>
      <c r="U165" s="484"/>
      <c r="V165" s="288"/>
      <c r="W165" s="484"/>
      <c r="X165" s="288"/>
      <c r="Y165" s="484"/>
      <c r="Z165" s="484"/>
      <c r="AA165" s="288"/>
      <c r="AB165" s="288"/>
      <c r="AC165" s="288"/>
      <c r="AD165" s="288"/>
      <c r="AE165" s="288"/>
      <c r="AF165" s="484"/>
      <c r="AG165" s="288"/>
      <c r="AH165" s="288"/>
      <c r="AI165" s="288"/>
      <c r="AJ165" s="288"/>
      <c r="AK165" s="288"/>
      <c r="AL165" s="484"/>
      <c r="AM165" s="288"/>
      <c r="AN165" s="288"/>
      <c r="AO165" s="288"/>
      <c r="AP165" s="10"/>
      <c r="AQ165" s="485"/>
      <c r="AR165" s="914"/>
      <c r="AX165" s="914"/>
    </row>
    <row r="166" spans="15:50" ht="72.75" customHeight="1">
      <c r="O166" s="914"/>
      <c r="Q166" s="914"/>
      <c r="S166" s="914"/>
      <c r="T166" s="288"/>
      <c r="U166" s="484"/>
      <c r="V166" s="288"/>
      <c r="W166" s="484"/>
      <c r="X166" s="288"/>
      <c r="Y166" s="484"/>
      <c r="Z166" s="484"/>
      <c r="AA166" s="288"/>
      <c r="AB166" s="288"/>
      <c r="AC166" s="288"/>
      <c r="AD166" s="288"/>
      <c r="AE166" s="288"/>
      <c r="AF166" s="484"/>
      <c r="AG166" s="288"/>
      <c r="AH166" s="288"/>
      <c r="AI166" s="288"/>
      <c r="AJ166" s="288"/>
      <c r="AK166" s="288"/>
      <c r="AL166" s="484"/>
      <c r="AM166" s="288"/>
      <c r="AN166" s="288"/>
      <c r="AO166" s="288"/>
      <c r="AP166" s="10"/>
      <c r="AQ166" s="485"/>
      <c r="AR166" s="914"/>
      <c r="AX166" s="914"/>
    </row>
    <row r="167" spans="15:50" ht="72.75" customHeight="1">
      <c r="O167" s="914"/>
      <c r="Q167" s="914"/>
      <c r="S167" s="914"/>
      <c r="T167" s="288"/>
      <c r="U167" s="484"/>
      <c r="V167" s="288"/>
      <c r="W167" s="484"/>
      <c r="X167" s="288"/>
      <c r="Y167" s="484"/>
      <c r="Z167" s="484"/>
      <c r="AA167" s="288"/>
      <c r="AB167" s="288"/>
      <c r="AC167" s="288"/>
      <c r="AD167" s="288"/>
      <c r="AE167" s="288"/>
      <c r="AF167" s="484"/>
      <c r="AG167" s="288"/>
      <c r="AH167" s="288"/>
      <c r="AI167" s="288"/>
      <c r="AJ167" s="288"/>
      <c r="AK167" s="288"/>
      <c r="AL167" s="484"/>
      <c r="AM167" s="288"/>
      <c r="AN167" s="288"/>
      <c r="AO167" s="288"/>
      <c r="AP167" s="10"/>
      <c r="AQ167" s="485"/>
      <c r="AR167" s="914"/>
      <c r="AX167" s="914"/>
    </row>
    <row r="168" spans="15:50" ht="72.75" customHeight="1">
      <c r="O168" s="914"/>
      <c r="Q168" s="914"/>
      <c r="S168" s="914"/>
      <c r="T168" s="288"/>
      <c r="U168" s="484"/>
      <c r="V168" s="288"/>
      <c r="W168" s="484"/>
      <c r="X168" s="288"/>
      <c r="Y168" s="484"/>
      <c r="Z168" s="484"/>
      <c r="AA168" s="288"/>
      <c r="AB168" s="288"/>
      <c r="AC168" s="288"/>
      <c r="AD168" s="288"/>
      <c r="AE168" s="288"/>
      <c r="AF168" s="484"/>
      <c r="AG168" s="288"/>
      <c r="AH168" s="288"/>
      <c r="AI168" s="288"/>
      <c r="AJ168" s="288"/>
      <c r="AK168" s="288"/>
      <c r="AL168" s="484"/>
      <c r="AM168" s="288"/>
      <c r="AN168" s="288"/>
      <c r="AO168" s="288"/>
      <c r="AP168" s="10"/>
      <c r="AQ168" s="485"/>
      <c r="AR168" s="914"/>
      <c r="AX168" s="914"/>
    </row>
    <row r="169" spans="15:50" ht="72.75" customHeight="1">
      <c r="O169" s="914"/>
      <c r="Q169" s="914"/>
      <c r="S169" s="914"/>
      <c r="T169" s="288"/>
      <c r="U169" s="484"/>
      <c r="V169" s="288"/>
      <c r="W169" s="484"/>
      <c r="X169" s="288"/>
      <c r="Y169" s="484"/>
      <c r="Z169" s="484"/>
      <c r="AA169" s="288"/>
      <c r="AB169" s="288"/>
      <c r="AC169" s="288"/>
      <c r="AD169" s="288"/>
      <c r="AE169" s="288"/>
      <c r="AF169" s="484"/>
      <c r="AG169" s="288"/>
      <c r="AH169" s="288"/>
      <c r="AI169" s="288"/>
      <c r="AJ169" s="288"/>
      <c r="AK169" s="288"/>
      <c r="AL169" s="484"/>
      <c r="AM169" s="288"/>
      <c r="AN169" s="288"/>
      <c r="AO169" s="288"/>
      <c r="AP169" s="10"/>
      <c r="AQ169" s="485"/>
      <c r="AR169" s="914"/>
      <c r="AX169" s="914"/>
    </row>
    <row r="170" spans="15:50" ht="72.75" customHeight="1">
      <c r="O170" s="914"/>
      <c r="Q170" s="914"/>
      <c r="S170" s="914"/>
      <c r="T170" s="288"/>
      <c r="U170" s="484"/>
      <c r="V170" s="288"/>
      <c r="W170" s="484"/>
      <c r="X170" s="288"/>
      <c r="Y170" s="484"/>
      <c r="Z170" s="484"/>
      <c r="AA170" s="288"/>
      <c r="AB170" s="288"/>
      <c r="AC170" s="288"/>
      <c r="AD170" s="288"/>
      <c r="AE170" s="288"/>
      <c r="AF170" s="484"/>
      <c r="AG170" s="288"/>
      <c r="AH170" s="288"/>
      <c r="AI170" s="288"/>
      <c r="AJ170" s="288"/>
      <c r="AK170" s="288"/>
      <c r="AL170" s="484"/>
      <c r="AM170" s="288"/>
      <c r="AN170" s="288"/>
      <c r="AO170" s="288"/>
      <c r="AP170" s="10"/>
      <c r="AQ170" s="485"/>
      <c r="AR170" s="914"/>
      <c r="AX170" s="914"/>
    </row>
    <row r="171" spans="15:50" ht="72.75" customHeight="1">
      <c r="O171" s="914"/>
      <c r="Q171" s="914"/>
      <c r="S171" s="914"/>
      <c r="T171" s="288"/>
      <c r="U171" s="484"/>
      <c r="V171" s="288"/>
      <c r="W171" s="484"/>
      <c r="X171" s="288"/>
      <c r="Y171" s="484"/>
      <c r="Z171" s="484"/>
      <c r="AA171" s="288"/>
      <c r="AB171" s="288"/>
      <c r="AC171" s="288"/>
      <c r="AD171" s="288"/>
      <c r="AE171" s="288"/>
      <c r="AF171" s="484"/>
      <c r="AG171" s="288"/>
      <c r="AH171" s="288"/>
      <c r="AI171" s="288"/>
      <c r="AJ171" s="288"/>
      <c r="AK171" s="288"/>
      <c r="AL171" s="484"/>
      <c r="AM171" s="288"/>
      <c r="AN171" s="288"/>
      <c r="AO171" s="288"/>
      <c r="AP171" s="10"/>
      <c r="AQ171" s="485"/>
      <c r="AR171" s="914"/>
      <c r="AX171" s="914"/>
    </row>
    <row r="172" spans="15:50" ht="72.75" customHeight="1">
      <c r="O172" s="914"/>
      <c r="Q172" s="914"/>
      <c r="S172" s="914"/>
      <c r="T172" s="288"/>
      <c r="U172" s="484"/>
      <c r="V172" s="288"/>
      <c r="W172" s="484"/>
      <c r="X172" s="288"/>
      <c r="Y172" s="484"/>
      <c r="Z172" s="484"/>
      <c r="AA172" s="288"/>
      <c r="AB172" s="288"/>
      <c r="AC172" s="288"/>
      <c r="AD172" s="288"/>
      <c r="AE172" s="288"/>
      <c r="AF172" s="484"/>
      <c r="AG172" s="288"/>
      <c r="AH172" s="288"/>
      <c r="AI172" s="288"/>
      <c r="AJ172" s="288"/>
      <c r="AK172" s="288"/>
      <c r="AL172" s="484"/>
      <c r="AM172" s="288"/>
      <c r="AN172" s="288"/>
      <c r="AO172" s="288"/>
      <c r="AP172" s="10"/>
      <c r="AQ172" s="485"/>
      <c r="AR172" s="914"/>
      <c r="AX172" s="914"/>
    </row>
    <row r="173" spans="15:50" ht="72.75" customHeight="1">
      <c r="O173" s="914"/>
      <c r="Q173" s="914"/>
      <c r="S173" s="914"/>
      <c r="T173" s="288"/>
      <c r="U173" s="484"/>
      <c r="V173" s="288"/>
      <c r="W173" s="484"/>
      <c r="X173" s="288"/>
      <c r="Y173" s="484"/>
      <c r="Z173" s="484"/>
      <c r="AA173" s="288"/>
      <c r="AB173" s="288"/>
      <c r="AC173" s="288"/>
      <c r="AD173" s="288"/>
      <c r="AE173" s="288"/>
      <c r="AF173" s="484"/>
      <c r="AG173" s="288"/>
      <c r="AH173" s="288"/>
      <c r="AI173" s="288"/>
      <c r="AJ173" s="288"/>
      <c r="AK173" s="288"/>
      <c r="AL173" s="484"/>
      <c r="AM173" s="288"/>
      <c r="AN173" s="288"/>
      <c r="AO173" s="288"/>
      <c r="AP173" s="10"/>
      <c r="AQ173" s="485"/>
      <c r="AR173" s="914"/>
      <c r="AX173" s="914"/>
    </row>
    <row r="174" spans="15:50" ht="72.75" customHeight="1">
      <c r="O174" s="914"/>
      <c r="Q174" s="914"/>
      <c r="S174" s="914"/>
      <c r="T174" s="288"/>
      <c r="U174" s="484"/>
      <c r="V174" s="288"/>
      <c r="W174" s="484"/>
      <c r="X174" s="288"/>
      <c r="Y174" s="484"/>
      <c r="Z174" s="484"/>
      <c r="AA174" s="288"/>
      <c r="AB174" s="288"/>
      <c r="AC174" s="288"/>
      <c r="AD174" s="288"/>
      <c r="AE174" s="288"/>
      <c r="AF174" s="484"/>
      <c r="AG174" s="288"/>
      <c r="AH174" s="288"/>
      <c r="AI174" s="288"/>
      <c r="AJ174" s="288"/>
      <c r="AK174" s="288"/>
      <c r="AL174" s="484"/>
      <c r="AM174" s="288"/>
      <c r="AN174" s="288"/>
      <c r="AO174" s="288"/>
      <c r="AP174" s="10"/>
      <c r="AQ174" s="485"/>
      <c r="AR174" s="914"/>
      <c r="AX174" s="914"/>
    </row>
    <row r="175" spans="15:50" ht="72.75" customHeight="1">
      <c r="O175" s="914"/>
      <c r="Q175" s="914"/>
      <c r="S175" s="914"/>
      <c r="T175" s="288"/>
      <c r="U175" s="484"/>
      <c r="V175" s="288"/>
      <c r="W175" s="484"/>
      <c r="X175" s="288"/>
      <c r="Y175" s="484"/>
      <c r="Z175" s="484"/>
      <c r="AA175" s="288"/>
      <c r="AB175" s="288"/>
      <c r="AC175" s="288"/>
      <c r="AD175" s="288"/>
      <c r="AE175" s="288"/>
      <c r="AF175" s="484"/>
      <c r="AG175" s="288"/>
      <c r="AH175" s="288"/>
      <c r="AI175" s="288"/>
      <c r="AJ175" s="288"/>
      <c r="AK175" s="288"/>
      <c r="AL175" s="484"/>
      <c r="AM175" s="288"/>
      <c r="AN175" s="288"/>
      <c r="AO175" s="288"/>
      <c r="AP175" s="10"/>
      <c r="AQ175" s="485"/>
      <c r="AR175" s="914"/>
      <c r="AX175" s="914"/>
    </row>
    <row r="176" spans="15:50" ht="72.75" customHeight="1">
      <c r="O176" s="914"/>
      <c r="Q176" s="914"/>
      <c r="S176" s="914"/>
      <c r="T176" s="288"/>
      <c r="U176" s="484"/>
      <c r="V176" s="288"/>
      <c r="W176" s="484"/>
      <c r="X176" s="288"/>
      <c r="Y176" s="484"/>
      <c r="Z176" s="484"/>
      <c r="AA176" s="288"/>
      <c r="AB176" s="288"/>
      <c r="AC176" s="288"/>
      <c r="AD176" s="288"/>
      <c r="AE176" s="288"/>
      <c r="AF176" s="484"/>
      <c r="AG176" s="288"/>
      <c r="AH176" s="288"/>
      <c r="AI176" s="288"/>
      <c r="AJ176" s="288"/>
      <c r="AK176" s="288"/>
      <c r="AL176" s="484"/>
      <c r="AM176" s="288"/>
      <c r="AN176" s="288"/>
      <c r="AO176" s="288"/>
      <c r="AP176" s="10"/>
      <c r="AQ176" s="485"/>
      <c r="AR176" s="914"/>
      <c r="AX176" s="914"/>
    </row>
    <row r="177" spans="15:50" ht="72.75" customHeight="1">
      <c r="O177" s="914"/>
      <c r="Q177" s="914"/>
      <c r="S177" s="914"/>
      <c r="T177" s="288"/>
      <c r="U177" s="484"/>
      <c r="V177" s="288"/>
      <c r="W177" s="484"/>
      <c r="X177" s="288"/>
      <c r="Y177" s="484"/>
      <c r="Z177" s="484"/>
      <c r="AA177" s="288"/>
      <c r="AB177" s="288"/>
      <c r="AC177" s="288"/>
      <c r="AD177" s="288"/>
      <c r="AE177" s="288"/>
      <c r="AF177" s="484"/>
      <c r="AG177" s="288"/>
      <c r="AH177" s="288"/>
      <c r="AI177" s="288"/>
      <c r="AJ177" s="288"/>
      <c r="AK177" s="288"/>
      <c r="AL177" s="484"/>
      <c r="AM177" s="288"/>
      <c r="AN177" s="288"/>
      <c r="AO177" s="288"/>
      <c r="AP177" s="10"/>
      <c r="AQ177" s="485"/>
      <c r="AR177" s="914"/>
      <c r="AX177" s="914"/>
    </row>
    <row r="178" spans="15:50" ht="72.75" customHeight="1">
      <c r="O178" s="914"/>
      <c r="Q178" s="914"/>
      <c r="S178" s="914"/>
      <c r="T178" s="288"/>
      <c r="U178" s="484"/>
      <c r="V178" s="288"/>
      <c r="W178" s="484"/>
      <c r="X178" s="288"/>
      <c r="Y178" s="484"/>
      <c r="Z178" s="484"/>
      <c r="AA178" s="288"/>
      <c r="AB178" s="288"/>
      <c r="AC178" s="288"/>
      <c r="AD178" s="288"/>
      <c r="AE178" s="288"/>
      <c r="AF178" s="484"/>
      <c r="AG178" s="288"/>
      <c r="AH178" s="288"/>
      <c r="AI178" s="288"/>
      <c r="AJ178" s="288"/>
      <c r="AK178" s="288"/>
      <c r="AL178" s="484"/>
      <c r="AM178" s="288"/>
      <c r="AN178" s="288"/>
      <c r="AO178" s="288"/>
      <c r="AP178" s="10"/>
      <c r="AQ178" s="485"/>
      <c r="AR178" s="914"/>
      <c r="AX178" s="914"/>
    </row>
    <row r="179" spans="15:50" ht="72.75" customHeight="1">
      <c r="O179" s="914"/>
      <c r="Q179" s="914"/>
      <c r="S179" s="914"/>
      <c r="T179" s="288"/>
      <c r="U179" s="484"/>
      <c r="V179" s="288"/>
      <c r="W179" s="484"/>
      <c r="X179" s="288"/>
      <c r="Y179" s="484"/>
      <c r="Z179" s="484"/>
      <c r="AA179" s="288"/>
      <c r="AB179" s="288"/>
      <c r="AC179" s="288"/>
      <c r="AD179" s="288"/>
      <c r="AE179" s="288"/>
      <c r="AF179" s="484"/>
      <c r="AG179" s="288"/>
      <c r="AH179" s="288"/>
      <c r="AI179" s="288"/>
      <c r="AJ179" s="288"/>
      <c r="AK179" s="288"/>
      <c r="AL179" s="484"/>
      <c r="AM179" s="288"/>
      <c r="AN179" s="288"/>
      <c r="AO179" s="288"/>
      <c r="AP179" s="10"/>
      <c r="AQ179" s="485"/>
      <c r="AR179" s="914"/>
      <c r="AX179" s="914"/>
    </row>
    <row r="180" spans="15:50" ht="72.75" customHeight="1">
      <c r="O180" s="914"/>
      <c r="Q180" s="914"/>
      <c r="S180" s="914"/>
      <c r="T180" s="288"/>
      <c r="U180" s="484"/>
      <c r="V180" s="288"/>
      <c r="W180" s="484"/>
      <c r="X180" s="288"/>
      <c r="Y180" s="484"/>
      <c r="Z180" s="484"/>
      <c r="AA180" s="288"/>
      <c r="AB180" s="288"/>
      <c r="AC180" s="288"/>
      <c r="AD180" s="288"/>
      <c r="AE180" s="288"/>
      <c r="AF180" s="484"/>
      <c r="AG180" s="288"/>
      <c r="AH180" s="288"/>
      <c r="AI180" s="288"/>
      <c r="AJ180" s="288"/>
      <c r="AK180" s="288"/>
      <c r="AL180" s="484"/>
      <c r="AM180" s="288"/>
      <c r="AN180" s="288"/>
      <c r="AO180" s="288"/>
      <c r="AP180" s="10"/>
      <c r="AQ180" s="485"/>
      <c r="AR180" s="914"/>
      <c r="AX180" s="914"/>
    </row>
    <row r="181" spans="15:50" ht="72.75" customHeight="1">
      <c r="O181" s="914"/>
      <c r="Q181" s="914"/>
      <c r="S181" s="914"/>
      <c r="T181" s="288"/>
      <c r="U181" s="484"/>
      <c r="V181" s="288"/>
      <c r="W181" s="484"/>
      <c r="X181" s="288"/>
      <c r="Y181" s="484"/>
      <c r="Z181" s="484"/>
      <c r="AA181" s="288"/>
      <c r="AB181" s="288"/>
      <c r="AC181" s="288"/>
      <c r="AD181" s="288"/>
      <c r="AE181" s="288"/>
      <c r="AF181" s="484"/>
      <c r="AG181" s="288"/>
      <c r="AH181" s="288"/>
      <c r="AI181" s="288"/>
      <c r="AJ181" s="288"/>
      <c r="AK181" s="288"/>
      <c r="AL181" s="484"/>
      <c r="AM181" s="288"/>
      <c r="AN181" s="288"/>
      <c r="AO181" s="288"/>
      <c r="AP181" s="10"/>
      <c r="AQ181" s="485"/>
      <c r="AR181" s="914"/>
      <c r="AX181" s="914"/>
    </row>
    <row r="182" spans="15:50" ht="72.75" customHeight="1">
      <c r="O182" s="914"/>
      <c r="Q182" s="914"/>
      <c r="S182" s="914"/>
      <c r="T182" s="288"/>
      <c r="U182" s="484"/>
      <c r="V182" s="288"/>
      <c r="W182" s="484"/>
      <c r="X182" s="288"/>
      <c r="Y182" s="484"/>
      <c r="Z182" s="484"/>
      <c r="AA182" s="288"/>
      <c r="AB182" s="288"/>
      <c r="AC182" s="288"/>
      <c r="AD182" s="288"/>
      <c r="AE182" s="288"/>
      <c r="AF182" s="484"/>
      <c r="AG182" s="288"/>
      <c r="AH182" s="288"/>
      <c r="AI182" s="288"/>
      <c r="AJ182" s="288"/>
      <c r="AK182" s="288"/>
      <c r="AL182" s="484"/>
      <c r="AM182" s="288"/>
      <c r="AN182" s="288"/>
      <c r="AO182" s="288"/>
      <c r="AP182" s="10"/>
      <c r="AQ182" s="485"/>
      <c r="AR182" s="914"/>
      <c r="AX182" s="914"/>
    </row>
    <row r="183" spans="15:50" ht="72.75" customHeight="1">
      <c r="O183" s="914"/>
      <c r="Q183" s="914"/>
      <c r="S183" s="914"/>
      <c r="T183" s="288"/>
      <c r="U183" s="484"/>
      <c r="V183" s="288"/>
      <c r="W183" s="484"/>
      <c r="X183" s="288"/>
      <c r="Y183" s="484"/>
      <c r="Z183" s="484"/>
      <c r="AA183" s="288"/>
      <c r="AB183" s="288"/>
      <c r="AC183" s="288"/>
      <c r="AD183" s="288"/>
      <c r="AE183" s="288"/>
      <c r="AF183" s="484"/>
      <c r="AG183" s="288"/>
      <c r="AH183" s="288"/>
      <c r="AI183" s="288"/>
      <c r="AJ183" s="288"/>
      <c r="AK183" s="288"/>
      <c r="AL183" s="484"/>
      <c r="AM183" s="288"/>
      <c r="AN183" s="288"/>
      <c r="AO183" s="288"/>
      <c r="AP183" s="10"/>
      <c r="AQ183" s="485"/>
      <c r="AR183" s="914"/>
      <c r="AX183" s="914"/>
    </row>
    <row r="184" spans="15:50" ht="72.75" customHeight="1">
      <c r="O184" s="914"/>
      <c r="Q184" s="914"/>
      <c r="S184" s="914"/>
      <c r="T184" s="288"/>
      <c r="U184" s="484"/>
      <c r="V184" s="288"/>
      <c r="W184" s="484"/>
      <c r="X184" s="288"/>
      <c r="Y184" s="484"/>
      <c r="Z184" s="484"/>
      <c r="AA184" s="288"/>
      <c r="AB184" s="288"/>
      <c r="AC184" s="288"/>
      <c r="AD184" s="288"/>
      <c r="AE184" s="288"/>
      <c r="AF184" s="484"/>
      <c r="AG184" s="288"/>
      <c r="AH184" s="288"/>
      <c r="AI184" s="288"/>
      <c r="AJ184" s="288"/>
      <c r="AK184" s="288"/>
      <c r="AL184" s="484"/>
      <c r="AM184" s="288"/>
      <c r="AN184" s="288"/>
      <c r="AO184" s="288"/>
      <c r="AP184" s="10"/>
      <c r="AQ184" s="485"/>
      <c r="AR184" s="914"/>
      <c r="AX184" s="914"/>
    </row>
    <row r="185" spans="15:50" ht="72.75" customHeight="1">
      <c r="O185" s="914"/>
      <c r="Q185" s="914"/>
      <c r="S185" s="914"/>
      <c r="T185" s="288"/>
      <c r="U185" s="484"/>
      <c r="V185" s="288"/>
      <c r="W185" s="484"/>
      <c r="X185" s="288"/>
      <c r="Y185" s="484"/>
      <c r="Z185" s="484"/>
      <c r="AA185" s="288"/>
      <c r="AB185" s="288"/>
      <c r="AC185" s="288"/>
      <c r="AD185" s="288"/>
      <c r="AE185" s="288"/>
      <c r="AF185" s="484"/>
      <c r="AG185" s="288"/>
      <c r="AH185" s="288"/>
      <c r="AI185" s="288"/>
      <c r="AJ185" s="288"/>
      <c r="AK185" s="288"/>
      <c r="AL185" s="484"/>
      <c r="AM185" s="288"/>
      <c r="AN185" s="288"/>
      <c r="AO185" s="288"/>
      <c r="AP185" s="10"/>
      <c r="AQ185" s="485"/>
      <c r="AR185" s="914"/>
      <c r="AX185" s="914"/>
    </row>
    <row r="186" spans="15:50" ht="72.75" customHeight="1">
      <c r="O186" s="914"/>
      <c r="Q186" s="914"/>
      <c r="S186" s="914"/>
      <c r="T186" s="288"/>
      <c r="U186" s="484"/>
      <c r="V186" s="288"/>
      <c r="W186" s="484"/>
      <c r="X186" s="288"/>
      <c r="Y186" s="484"/>
      <c r="Z186" s="484"/>
      <c r="AA186" s="288"/>
      <c r="AB186" s="288"/>
      <c r="AC186" s="288"/>
      <c r="AD186" s="288"/>
      <c r="AE186" s="288"/>
      <c r="AF186" s="484"/>
      <c r="AG186" s="288"/>
      <c r="AH186" s="288"/>
      <c r="AI186" s="288"/>
      <c r="AJ186" s="288"/>
      <c r="AK186" s="288"/>
      <c r="AL186" s="484"/>
      <c r="AM186" s="288"/>
      <c r="AN186" s="288"/>
      <c r="AO186" s="288"/>
      <c r="AP186" s="10"/>
      <c r="AQ186" s="485"/>
      <c r="AR186" s="914"/>
      <c r="AX186" s="914"/>
    </row>
    <row r="187" spans="15:50" ht="72.75" customHeight="1">
      <c r="O187" s="914"/>
      <c r="Q187" s="914"/>
      <c r="S187" s="914"/>
      <c r="T187" s="288"/>
      <c r="U187" s="484"/>
      <c r="V187" s="288"/>
      <c r="W187" s="484"/>
      <c r="X187" s="288"/>
      <c r="Y187" s="484"/>
      <c r="Z187" s="484"/>
      <c r="AA187" s="288"/>
      <c r="AB187" s="288"/>
      <c r="AC187" s="288"/>
      <c r="AD187" s="288"/>
      <c r="AE187" s="288"/>
      <c r="AF187" s="484"/>
      <c r="AG187" s="288"/>
      <c r="AH187" s="288"/>
      <c r="AI187" s="288"/>
      <c r="AJ187" s="288"/>
      <c r="AK187" s="288"/>
      <c r="AL187" s="484"/>
      <c r="AM187" s="288"/>
      <c r="AN187" s="288"/>
      <c r="AO187" s="288"/>
      <c r="AP187" s="10"/>
      <c r="AQ187" s="485"/>
      <c r="AR187" s="914"/>
      <c r="AX187" s="914"/>
    </row>
    <row r="188" spans="15:50" ht="72.75" customHeight="1">
      <c r="O188" s="914"/>
      <c r="Q188" s="914"/>
      <c r="S188" s="914"/>
      <c r="T188" s="288"/>
      <c r="U188" s="484"/>
      <c r="V188" s="288"/>
      <c r="W188" s="484"/>
      <c r="X188" s="288"/>
      <c r="Y188" s="484"/>
      <c r="Z188" s="484"/>
      <c r="AA188" s="288"/>
      <c r="AB188" s="288"/>
      <c r="AC188" s="288"/>
      <c r="AD188" s="288"/>
      <c r="AE188" s="288"/>
      <c r="AF188" s="484"/>
      <c r="AG188" s="288"/>
      <c r="AH188" s="288"/>
      <c r="AI188" s="288"/>
      <c r="AJ188" s="288"/>
      <c r="AK188" s="288"/>
      <c r="AL188" s="484"/>
      <c r="AM188" s="288"/>
      <c r="AN188" s="288"/>
      <c r="AO188" s="288"/>
      <c r="AP188" s="10"/>
      <c r="AQ188" s="485"/>
      <c r="AR188" s="914"/>
      <c r="AX188" s="914"/>
    </row>
    <row r="189" spans="15:50" ht="72.75" customHeight="1">
      <c r="O189" s="914"/>
      <c r="Q189" s="914"/>
      <c r="S189" s="914"/>
      <c r="T189" s="288"/>
      <c r="U189" s="484"/>
      <c r="V189" s="288"/>
      <c r="W189" s="484"/>
      <c r="X189" s="288"/>
      <c r="Y189" s="484"/>
      <c r="Z189" s="484"/>
      <c r="AA189" s="288"/>
      <c r="AB189" s="288"/>
      <c r="AC189" s="288"/>
      <c r="AD189" s="288"/>
      <c r="AE189" s="288"/>
      <c r="AF189" s="484"/>
      <c r="AG189" s="288"/>
      <c r="AH189" s="288"/>
      <c r="AI189" s="288"/>
      <c r="AJ189" s="288"/>
      <c r="AK189" s="288"/>
      <c r="AL189" s="484"/>
      <c r="AM189" s="288"/>
      <c r="AN189" s="288"/>
      <c r="AO189" s="288"/>
      <c r="AP189" s="10"/>
      <c r="AQ189" s="485"/>
      <c r="AR189" s="914"/>
      <c r="AX189" s="914"/>
    </row>
    <row r="190" spans="15:50" ht="72.75" customHeight="1">
      <c r="O190" s="914"/>
      <c r="Q190" s="914"/>
      <c r="S190" s="914"/>
      <c r="T190" s="288"/>
      <c r="U190" s="484"/>
      <c r="V190" s="288"/>
      <c r="W190" s="484"/>
      <c r="X190" s="288"/>
      <c r="Y190" s="484"/>
      <c r="Z190" s="484"/>
      <c r="AA190" s="288"/>
      <c r="AB190" s="288"/>
      <c r="AC190" s="288"/>
      <c r="AD190" s="288"/>
      <c r="AE190" s="288"/>
      <c r="AF190" s="484"/>
      <c r="AG190" s="288"/>
      <c r="AH190" s="288"/>
      <c r="AI190" s="288"/>
      <c r="AJ190" s="288"/>
      <c r="AK190" s="288"/>
      <c r="AL190" s="484"/>
      <c r="AM190" s="288"/>
      <c r="AN190" s="288"/>
      <c r="AO190" s="288"/>
      <c r="AP190" s="10"/>
      <c r="AQ190" s="485"/>
      <c r="AR190" s="914"/>
      <c r="AX190" s="914"/>
    </row>
    <row r="191" spans="15:50" ht="72.75" customHeight="1">
      <c r="O191" s="914"/>
      <c r="Q191" s="914"/>
      <c r="S191" s="914"/>
      <c r="T191" s="288"/>
      <c r="U191" s="484"/>
      <c r="V191" s="288"/>
      <c r="W191" s="484"/>
      <c r="X191" s="288"/>
      <c r="Y191" s="484"/>
      <c r="Z191" s="484"/>
      <c r="AA191" s="288"/>
      <c r="AB191" s="288"/>
      <c r="AC191" s="288"/>
      <c r="AD191" s="288"/>
      <c r="AE191" s="288"/>
      <c r="AF191" s="484"/>
      <c r="AG191" s="288"/>
      <c r="AH191" s="288"/>
      <c r="AI191" s="288"/>
      <c r="AJ191" s="288"/>
      <c r="AK191" s="288"/>
      <c r="AL191" s="484"/>
      <c r="AM191" s="288"/>
      <c r="AN191" s="288"/>
      <c r="AO191" s="288"/>
      <c r="AP191" s="10"/>
      <c r="AQ191" s="485"/>
      <c r="AR191" s="914"/>
      <c r="AX191" s="914"/>
    </row>
    <row r="192" spans="15:50" ht="72.75" customHeight="1">
      <c r="O192" s="914"/>
      <c r="Q192" s="914"/>
      <c r="S192" s="914"/>
      <c r="T192" s="288"/>
      <c r="U192" s="484"/>
      <c r="V192" s="288"/>
      <c r="W192" s="484"/>
      <c r="X192" s="288"/>
      <c r="Y192" s="484"/>
      <c r="Z192" s="484"/>
      <c r="AA192" s="288"/>
      <c r="AB192" s="288"/>
      <c r="AC192" s="288"/>
      <c r="AD192" s="288"/>
      <c r="AE192" s="288"/>
      <c r="AF192" s="484"/>
      <c r="AG192" s="288"/>
      <c r="AH192" s="288"/>
      <c r="AI192" s="288"/>
      <c r="AJ192" s="288"/>
      <c r="AK192" s="288"/>
      <c r="AL192" s="484"/>
      <c r="AM192" s="288"/>
      <c r="AN192" s="288"/>
      <c r="AO192" s="288"/>
      <c r="AP192" s="10"/>
      <c r="AQ192" s="485"/>
      <c r="AR192" s="914"/>
      <c r="AX192" s="914"/>
    </row>
    <row r="193" spans="15:50" ht="72.75" customHeight="1">
      <c r="O193" s="914"/>
      <c r="Q193" s="914"/>
      <c r="S193" s="914"/>
      <c r="T193" s="288"/>
      <c r="U193" s="484"/>
      <c r="V193" s="288"/>
      <c r="W193" s="484"/>
      <c r="X193" s="288"/>
      <c r="Y193" s="484"/>
      <c r="Z193" s="484"/>
      <c r="AA193" s="288"/>
      <c r="AB193" s="288"/>
      <c r="AC193" s="288"/>
      <c r="AD193" s="288"/>
      <c r="AE193" s="288"/>
      <c r="AF193" s="484"/>
      <c r="AG193" s="288"/>
      <c r="AH193" s="288"/>
      <c r="AI193" s="288"/>
      <c r="AJ193" s="288"/>
      <c r="AK193" s="288"/>
      <c r="AL193" s="484"/>
      <c r="AM193" s="288"/>
      <c r="AN193" s="288"/>
      <c r="AO193" s="288"/>
      <c r="AP193" s="10"/>
      <c r="AQ193" s="485"/>
      <c r="AR193" s="914"/>
      <c r="AX193" s="914"/>
    </row>
    <row r="194" spans="15:50" ht="72.75" customHeight="1">
      <c r="O194" s="914"/>
      <c r="Q194" s="914"/>
      <c r="S194" s="914"/>
      <c r="T194" s="288"/>
      <c r="U194" s="484"/>
      <c r="V194" s="288"/>
      <c r="W194" s="484"/>
      <c r="X194" s="288"/>
      <c r="Y194" s="484"/>
      <c r="Z194" s="484"/>
      <c r="AA194" s="288"/>
      <c r="AB194" s="288"/>
      <c r="AC194" s="288"/>
      <c r="AD194" s="288"/>
      <c r="AE194" s="288"/>
      <c r="AF194" s="484"/>
      <c r="AG194" s="288"/>
      <c r="AH194" s="288"/>
      <c r="AI194" s="288"/>
      <c r="AJ194" s="288"/>
      <c r="AK194" s="288"/>
      <c r="AL194" s="484"/>
      <c r="AM194" s="288"/>
      <c r="AN194" s="288"/>
      <c r="AO194" s="288"/>
      <c r="AP194" s="10"/>
      <c r="AQ194" s="485"/>
      <c r="AR194" s="914"/>
      <c r="AX194" s="914"/>
    </row>
    <row r="195" spans="15:50" ht="72.75" customHeight="1">
      <c r="O195" s="914"/>
      <c r="Q195" s="914"/>
      <c r="S195" s="914"/>
      <c r="T195" s="288"/>
      <c r="U195" s="484"/>
      <c r="V195" s="288"/>
      <c r="W195" s="484"/>
      <c r="X195" s="288"/>
      <c r="Y195" s="484"/>
      <c r="Z195" s="484"/>
      <c r="AA195" s="288"/>
      <c r="AB195" s="288"/>
      <c r="AC195" s="288"/>
      <c r="AD195" s="288"/>
      <c r="AE195" s="288"/>
      <c r="AF195" s="484"/>
      <c r="AG195" s="288"/>
      <c r="AH195" s="288"/>
      <c r="AI195" s="288"/>
      <c r="AJ195" s="288"/>
      <c r="AK195" s="288"/>
      <c r="AL195" s="484"/>
      <c r="AM195" s="288"/>
      <c r="AN195" s="288"/>
      <c r="AO195" s="288"/>
      <c r="AP195" s="10"/>
      <c r="AQ195" s="485"/>
      <c r="AR195" s="914"/>
      <c r="AX195" s="914"/>
    </row>
    <row r="196" spans="15:50" ht="72.75" customHeight="1">
      <c r="O196" s="914"/>
      <c r="Q196" s="914"/>
      <c r="S196" s="914"/>
      <c r="T196" s="288"/>
      <c r="U196" s="484"/>
      <c r="V196" s="288"/>
      <c r="W196" s="484"/>
      <c r="X196" s="288"/>
      <c r="Y196" s="484"/>
      <c r="Z196" s="484"/>
      <c r="AA196" s="288"/>
      <c r="AB196" s="288"/>
      <c r="AC196" s="288"/>
      <c r="AD196" s="288"/>
      <c r="AE196" s="288"/>
      <c r="AF196" s="484"/>
      <c r="AG196" s="288"/>
      <c r="AH196" s="288"/>
      <c r="AI196" s="288"/>
      <c r="AJ196" s="288"/>
      <c r="AK196" s="288"/>
      <c r="AL196" s="484"/>
      <c r="AM196" s="288"/>
      <c r="AN196" s="288"/>
      <c r="AO196" s="288"/>
      <c r="AP196" s="10"/>
      <c r="AQ196" s="485"/>
      <c r="AR196" s="914"/>
      <c r="AX196" s="914"/>
    </row>
    <row r="197" spans="15:50" ht="72.75" customHeight="1">
      <c r="O197" s="914"/>
      <c r="Q197" s="914"/>
      <c r="S197" s="914"/>
      <c r="T197" s="288"/>
      <c r="U197" s="484"/>
      <c r="V197" s="288"/>
      <c r="W197" s="484"/>
      <c r="X197" s="288"/>
      <c r="Y197" s="484"/>
      <c r="Z197" s="484"/>
      <c r="AA197" s="288"/>
      <c r="AB197" s="288"/>
      <c r="AC197" s="288"/>
      <c r="AD197" s="288"/>
      <c r="AE197" s="288"/>
      <c r="AF197" s="484"/>
      <c r="AG197" s="288"/>
      <c r="AH197" s="288"/>
      <c r="AI197" s="288"/>
      <c r="AJ197" s="288"/>
      <c r="AK197" s="288"/>
      <c r="AL197" s="484"/>
      <c r="AM197" s="288"/>
      <c r="AN197" s="288"/>
      <c r="AO197" s="288"/>
      <c r="AP197" s="10"/>
      <c r="AQ197" s="485"/>
      <c r="AR197" s="914"/>
      <c r="AX197" s="914"/>
    </row>
    <row r="198" spans="15:50" ht="72.75" customHeight="1">
      <c r="O198" s="914"/>
      <c r="Q198" s="914"/>
      <c r="S198" s="914"/>
      <c r="T198" s="288"/>
      <c r="U198" s="484"/>
      <c r="V198" s="288"/>
      <c r="W198" s="484"/>
      <c r="X198" s="288"/>
      <c r="Y198" s="484"/>
      <c r="Z198" s="484"/>
      <c r="AA198" s="288"/>
      <c r="AB198" s="288"/>
      <c r="AC198" s="288"/>
      <c r="AD198" s="288"/>
      <c r="AE198" s="288"/>
      <c r="AF198" s="484"/>
      <c r="AG198" s="288"/>
      <c r="AH198" s="288"/>
      <c r="AI198" s="288"/>
      <c r="AJ198" s="288"/>
      <c r="AK198" s="288"/>
      <c r="AL198" s="484"/>
      <c r="AM198" s="288"/>
      <c r="AN198" s="288"/>
      <c r="AO198" s="288"/>
      <c r="AP198" s="10"/>
      <c r="AQ198" s="485"/>
      <c r="AR198" s="914"/>
      <c r="AX198" s="914"/>
    </row>
    <row r="199" spans="15:50" ht="72.75" customHeight="1">
      <c r="O199" s="914"/>
      <c r="Q199" s="914"/>
      <c r="S199" s="914"/>
      <c r="T199" s="288"/>
      <c r="U199" s="484"/>
      <c r="V199" s="288"/>
      <c r="W199" s="484"/>
      <c r="X199" s="288"/>
      <c r="Y199" s="484"/>
      <c r="Z199" s="484"/>
      <c r="AA199" s="288"/>
      <c r="AB199" s="288"/>
      <c r="AC199" s="288"/>
      <c r="AD199" s="288"/>
      <c r="AE199" s="288"/>
      <c r="AF199" s="484"/>
      <c r="AG199" s="288"/>
      <c r="AH199" s="288"/>
      <c r="AI199" s="288"/>
      <c r="AJ199" s="288"/>
      <c r="AK199" s="288"/>
      <c r="AL199" s="484"/>
      <c r="AM199" s="288"/>
      <c r="AN199" s="288"/>
      <c r="AO199" s="288"/>
      <c r="AP199" s="10"/>
      <c r="AQ199" s="485"/>
      <c r="AR199" s="914"/>
      <c r="AX199" s="914"/>
    </row>
    <row r="200" spans="15:50" ht="72.75" customHeight="1">
      <c r="O200" s="914"/>
      <c r="Q200" s="914"/>
      <c r="S200" s="914"/>
      <c r="T200" s="288"/>
      <c r="U200" s="484"/>
      <c r="V200" s="288"/>
      <c r="W200" s="484"/>
      <c r="X200" s="288"/>
      <c r="Y200" s="484"/>
      <c r="Z200" s="484"/>
      <c r="AA200" s="288"/>
      <c r="AB200" s="288"/>
      <c r="AC200" s="288"/>
      <c r="AD200" s="288"/>
      <c r="AE200" s="288"/>
      <c r="AF200" s="484"/>
      <c r="AG200" s="288"/>
      <c r="AH200" s="288"/>
      <c r="AI200" s="288"/>
      <c r="AJ200" s="288"/>
      <c r="AK200" s="288"/>
      <c r="AL200" s="484"/>
      <c r="AM200" s="288"/>
      <c r="AN200" s="288"/>
      <c r="AO200" s="288"/>
      <c r="AP200" s="10"/>
      <c r="AQ200" s="485"/>
      <c r="AR200" s="914"/>
      <c r="AX200" s="914"/>
    </row>
    <row r="201" spans="15:50" ht="72.75" customHeight="1">
      <c r="O201" s="914"/>
      <c r="Q201" s="914"/>
      <c r="S201" s="914"/>
      <c r="T201" s="288"/>
      <c r="U201" s="484"/>
      <c r="V201" s="288"/>
      <c r="W201" s="484"/>
      <c r="X201" s="288"/>
      <c r="Y201" s="484"/>
      <c r="Z201" s="484"/>
      <c r="AA201" s="288"/>
      <c r="AB201" s="288"/>
      <c r="AC201" s="288"/>
      <c r="AD201" s="288"/>
      <c r="AE201" s="288"/>
      <c r="AF201" s="484"/>
      <c r="AG201" s="288"/>
      <c r="AH201" s="288"/>
      <c r="AI201" s="288"/>
      <c r="AJ201" s="288"/>
      <c r="AK201" s="288"/>
      <c r="AL201" s="484"/>
      <c r="AM201" s="288"/>
      <c r="AN201" s="288"/>
      <c r="AO201" s="288"/>
      <c r="AP201" s="10"/>
      <c r="AQ201" s="485"/>
      <c r="AR201" s="914"/>
      <c r="AX201" s="914"/>
    </row>
    <row r="202" spans="15:50" ht="72.75" customHeight="1">
      <c r="O202" s="914"/>
      <c r="Q202" s="914"/>
      <c r="S202" s="914"/>
      <c r="T202" s="288"/>
      <c r="U202" s="484"/>
      <c r="V202" s="288"/>
      <c r="W202" s="484"/>
      <c r="X202" s="288"/>
      <c r="Y202" s="484"/>
      <c r="Z202" s="484"/>
      <c r="AA202" s="288"/>
      <c r="AB202" s="288"/>
      <c r="AC202" s="288"/>
      <c r="AD202" s="288"/>
      <c r="AE202" s="288"/>
      <c r="AF202" s="484"/>
      <c r="AG202" s="288"/>
      <c r="AH202" s="288"/>
      <c r="AI202" s="288"/>
      <c r="AJ202" s="288"/>
      <c r="AK202" s="288"/>
      <c r="AL202" s="484"/>
      <c r="AM202" s="288"/>
      <c r="AN202" s="288"/>
      <c r="AO202" s="288"/>
      <c r="AP202" s="10"/>
      <c r="AQ202" s="485"/>
      <c r="AR202" s="914"/>
      <c r="AX202" s="914"/>
    </row>
    <row r="203" spans="15:50" ht="72.75" customHeight="1">
      <c r="O203" s="914"/>
      <c r="Q203" s="914"/>
      <c r="S203" s="914"/>
      <c r="T203" s="288"/>
      <c r="U203" s="484"/>
      <c r="V203" s="288"/>
      <c r="W203" s="484"/>
      <c r="X203" s="288"/>
      <c r="Y203" s="484"/>
      <c r="Z203" s="484"/>
      <c r="AA203" s="288"/>
      <c r="AB203" s="288"/>
      <c r="AC203" s="288"/>
      <c r="AD203" s="288"/>
      <c r="AE203" s="288"/>
      <c r="AF203" s="484"/>
      <c r="AG203" s="288"/>
      <c r="AH203" s="288"/>
      <c r="AI203" s="288"/>
      <c r="AJ203" s="288"/>
      <c r="AK203" s="288"/>
      <c r="AL203" s="484"/>
      <c r="AM203" s="288"/>
      <c r="AN203" s="288"/>
      <c r="AO203" s="288"/>
      <c r="AP203" s="10"/>
      <c r="AQ203" s="485"/>
      <c r="AR203" s="914"/>
      <c r="AX203" s="914"/>
    </row>
    <row r="204" spans="15:50" ht="72.75" customHeight="1">
      <c r="O204" s="914"/>
      <c r="Q204" s="914"/>
      <c r="S204" s="914"/>
      <c r="T204" s="288"/>
      <c r="U204" s="484"/>
      <c r="V204" s="288"/>
      <c r="W204" s="484"/>
      <c r="X204" s="288"/>
      <c r="Y204" s="484"/>
      <c r="Z204" s="484"/>
      <c r="AA204" s="288"/>
      <c r="AB204" s="288"/>
      <c r="AC204" s="288"/>
      <c r="AD204" s="288"/>
      <c r="AE204" s="288"/>
      <c r="AF204" s="484"/>
      <c r="AG204" s="288"/>
      <c r="AH204" s="288"/>
      <c r="AI204" s="288"/>
      <c r="AJ204" s="288"/>
      <c r="AK204" s="288"/>
      <c r="AL204" s="484"/>
      <c r="AM204" s="288"/>
      <c r="AN204" s="288"/>
      <c r="AO204" s="288"/>
      <c r="AP204" s="10"/>
      <c r="AQ204" s="485"/>
      <c r="AR204" s="914"/>
      <c r="AX204" s="914"/>
    </row>
    <row r="205" spans="15:50" ht="72.75" customHeight="1">
      <c r="O205" s="914"/>
      <c r="Q205" s="914"/>
      <c r="S205" s="914"/>
      <c r="T205" s="288"/>
      <c r="U205" s="484"/>
      <c r="V205" s="288"/>
      <c r="W205" s="484"/>
      <c r="X205" s="288"/>
      <c r="Y205" s="484"/>
      <c r="Z205" s="484"/>
      <c r="AA205" s="288"/>
      <c r="AB205" s="288"/>
      <c r="AC205" s="288"/>
      <c r="AD205" s="288"/>
      <c r="AE205" s="288"/>
      <c r="AF205" s="484"/>
      <c r="AG205" s="288"/>
      <c r="AH205" s="288"/>
      <c r="AI205" s="288"/>
      <c r="AJ205" s="288"/>
      <c r="AK205" s="288"/>
      <c r="AL205" s="484"/>
      <c r="AM205" s="288"/>
      <c r="AN205" s="288"/>
      <c r="AO205" s="288"/>
      <c r="AP205" s="10"/>
      <c r="AQ205" s="485"/>
      <c r="AR205" s="914"/>
      <c r="AX205" s="914"/>
    </row>
    <row r="206" spans="15:50" ht="72.75" customHeight="1">
      <c r="O206" s="914"/>
      <c r="Q206" s="914"/>
      <c r="S206" s="914"/>
      <c r="T206" s="288"/>
      <c r="U206" s="484"/>
      <c r="V206" s="288"/>
      <c r="W206" s="484"/>
      <c r="X206" s="288"/>
      <c r="Y206" s="484"/>
      <c r="Z206" s="484"/>
      <c r="AA206" s="288"/>
      <c r="AB206" s="288"/>
      <c r="AC206" s="288"/>
      <c r="AD206" s="288"/>
      <c r="AE206" s="288"/>
      <c r="AF206" s="484"/>
      <c r="AG206" s="288"/>
      <c r="AH206" s="288"/>
      <c r="AI206" s="288"/>
      <c r="AJ206" s="288"/>
      <c r="AK206" s="288"/>
      <c r="AL206" s="484"/>
      <c r="AM206" s="288"/>
      <c r="AN206" s="288"/>
      <c r="AO206" s="288"/>
      <c r="AP206" s="10"/>
      <c r="AQ206" s="485"/>
      <c r="AR206" s="914"/>
      <c r="AX206" s="914"/>
    </row>
    <row r="207" spans="15:50" ht="72.75" customHeight="1">
      <c r="O207" s="914"/>
      <c r="Q207" s="914"/>
      <c r="S207" s="914"/>
      <c r="T207" s="288"/>
      <c r="U207" s="484"/>
      <c r="V207" s="288"/>
      <c r="W207" s="484"/>
      <c r="X207" s="288"/>
      <c r="Y207" s="484"/>
      <c r="Z207" s="484"/>
      <c r="AA207" s="288"/>
      <c r="AB207" s="288"/>
      <c r="AC207" s="288"/>
      <c r="AD207" s="288"/>
      <c r="AE207" s="288"/>
      <c r="AF207" s="484"/>
      <c r="AG207" s="288"/>
      <c r="AH207" s="288"/>
      <c r="AI207" s="288"/>
      <c r="AJ207" s="288"/>
      <c r="AK207" s="288"/>
      <c r="AL207" s="484"/>
      <c r="AM207" s="288"/>
      <c r="AN207" s="288"/>
      <c r="AO207" s="288"/>
      <c r="AP207" s="10"/>
      <c r="AQ207" s="485"/>
      <c r="AR207" s="914"/>
      <c r="AX207" s="914"/>
    </row>
    <row r="208" spans="15:50" ht="72.75" customHeight="1">
      <c r="O208" s="914"/>
      <c r="Q208" s="914"/>
      <c r="S208" s="914"/>
      <c r="T208" s="288"/>
      <c r="U208" s="484"/>
      <c r="V208" s="288"/>
      <c r="W208" s="484"/>
      <c r="X208" s="288"/>
      <c r="Y208" s="484"/>
      <c r="Z208" s="484"/>
      <c r="AA208" s="288"/>
      <c r="AB208" s="288"/>
      <c r="AC208" s="288"/>
      <c r="AD208" s="288"/>
      <c r="AE208" s="288"/>
      <c r="AF208" s="484"/>
      <c r="AG208" s="288"/>
      <c r="AH208" s="288"/>
      <c r="AI208" s="288"/>
      <c r="AJ208" s="288"/>
      <c r="AK208" s="288"/>
      <c r="AL208" s="484"/>
      <c r="AM208" s="288"/>
      <c r="AN208" s="288"/>
      <c r="AO208" s="288"/>
      <c r="AP208" s="10"/>
      <c r="AQ208" s="485"/>
      <c r="AR208" s="914"/>
      <c r="AX208" s="914"/>
    </row>
    <row r="209" spans="15:50" ht="72.75" customHeight="1">
      <c r="O209" s="914"/>
      <c r="Q209" s="914"/>
      <c r="S209" s="914"/>
      <c r="T209" s="288"/>
      <c r="U209" s="484"/>
      <c r="V209" s="288"/>
      <c r="W209" s="484"/>
      <c r="X209" s="288"/>
      <c r="Y209" s="484"/>
      <c r="Z209" s="484"/>
      <c r="AA209" s="288"/>
      <c r="AB209" s="288"/>
      <c r="AC209" s="288"/>
      <c r="AD209" s="288"/>
      <c r="AE209" s="288"/>
      <c r="AF209" s="484"/>
      <c r="AG209" s="288"/>
      <c r="AH209" s="288"/>
      <c r="AI209" s="288"/>
      <c r="AJ209" s="288"/>
      <c r="AK209" s="288"/>
      <c r="AL209" s="484"/>
      <c r="AM209" s="288"/>
      <c r="AN209" s="288"/>
      <c r="AO209" s="288"/>
      <c r="AP209" s="10"/>
      <c r="AQ209" s="485"/>
      <c r="AR209" s="914"/>
      <c r="AX209" s="914"/>
    </row>
    <row r="210" spans="15:50" ht="72.75" customHeight="1">
      <c r="O210" s="914"/>
      <c r="Q210" s="914"/>
      <c r="S210" s="914"/>
      <c r="T210" s="288"/>
      <c r="U210" s="484"/>
      <c r="V210" s="288"/>
      <c r="W210" s="484"/>
      <c r="X210" s="288"/>
      <c r="Y210" s="484"/>
      <c r="Z210" s="484"/>
      <c r="AA210" s="288"/>
      <c r="AB210" s="288"/>
      <c r="AC210" s="288"/>
      <c r="AD210" s="288"/>
      <c r="AE210" s="288"/>
      <c r="AF210" s="484"/>
      <c r="AG210" s="288"/>
      <c r="AH210" s="288"/>
      <c r="AI210" s="288"/>
      <c r="AJ210" s="288"/>
      <c r="AK210" s="288"/>
      <c r="AL210" s="484"/>
      <c r="AM210" s="288"/>
      <c r="AN210" s="288"/>
      <c r="AO210" s="288"/>
      <c r="AP210" s="10"/>
      <c r="AQ210" s="485"/>
      <c r="AR210" s="914"/>
      <c r="AX210" s="914"/>
    </row>
    <row r="211" spans="15:50" ht="72.75" customHeight="1">
      <c r="O211" s="914"/>
      <c r="Q211" s="914"/>
      <c r="S211" s="914"/>
      <c r="T211" s="288"/>
      <c r="U211" s="484"/>
      <c r="V211" s="288"/>
      <c r="W211" s="484"/>
      <c r="X211" s="288"/>
      <c r="Y211" s="484"/>
      <c r="Z211" s="484"/>
      <c r="AA211" s="288"/>
      <c r="AB211" s="288"/>
      <c r="AC211" s="288"/>
      <c r="AD211" s="288"/>
      <c r="AE211" s="288"/>
      <c r="AF211" s="484"/>
      <c r="AG211" s="288"/>
      <c r="AH211" s="288"/>
      <c r="AI211" s="288"/>
      <c r="AJ211" s="288"/>
      <c r="AK211" s="288"/>
      <c r="AL211" s="484"/>
      <c r="AM211" s="288"/>
      <c r="AN211" s="288"/>
      <c r="AO211" s="288"/>
      <c r="AP211" s="10"/>
      <c r="AQ211" s="485"/>
      <c r="AR211" s="914"/>
      <c r="AX211" s="914"/>
    </row>
    <row r="212" spans="15:50" ht="72.75" customHeight="1">
      <c r="O212" s="914"/>
      <c r="Q212" s="914"/>
      <c r="S212" s="914"/>
      <c r="T212" s="288"/>
      <c r="U212" s="484"/>
      <c r="V212" s="288"/>
      <c r="W212" s="484"/>
      <c r="X212" s="288"/>
      <c r="Y212" s="484"/>
      <c r="Z212" s="484"/>
      <c r="AA212" s="288"/>
      <c r="AB212" s="288"/>
      <c r="AC212" s="288"/>
      <c r="AD212" s="288"/>
      <c r="AE212" s="288"/>
      <c r="AF212" s="484"/>
      <c r="AG212" s="288"/>
      <c r="AH212" s="288"/>
      <c r="AI212" s="288"/>
      <c r="AJ212" s="288"/>
      <c r="AK212" s="288"/>
      <c r="AL212" s="484"/>
      <c r="AM212" s="288"/>
      <c r="AN212" s="288"/>
      <c r="AO212" s="288"/>
      <c r="AP212" s="10"/>
      <c r="AQ212" s="485"/>
      <c r="AR212" s="914"/>
      <c r="AX212" s="914"/>
    </row>
    <row r="213" spans="15:50" ht="72.75" customHeight="1">
      <c r="O213" s="914"/>
      <c r="Q213" s="914"/>
      <c r="S213" s="914"/>
      <c r="T213" s="288"/>
      <c r="U213" s="484"/>
      <c r="V213" s="288"/>
      <c r="W213" s="484"/>
      <c r="X213" s="288"/>
      <c r="Y213" s="484"/>
      <c r="Z213" s="484"/>
      <c r="AA213" s="288"/>
      <c r="AB213" s="288"/>
      <c r="AC213" s="288"/>
      <c r="AD213" s="288"/>
      <c r="AE213" s="288"/>
      <c r="AF213" s="484"/>
      <c r="AG213" s="288"/>
      <c r="AH213" s="288"/>
      <c r="AI213" s="288"/>
      <c r="AJ213" s="288"/>
      <c r="AK213" s="288"/>
      <c r="AL213" s="484"/>
      <c r="AM213" s="288"/>
      <c r="AN213" s="288"/>
      <c r="AO213" s="288"/>
      <c r="AP213" s="10"/>
      <c r="AQ213" s="485"/>
      <c r="AR213" s="914"/>
      <c r="AX213" s="914"/>
    </row>
    <row r="214" spans="15:50" ht="72.75" customHeight="1">
      <c r="O214" s="914"/>
      <c r="Q214" s="914"/>
      <c r="S214" s="914"/>
      <c r="T214" s="288"/>
      <c r="U214" s="484"/>
      <c r="V214" s="288"/>
      <c r="W214" s="484"/>
      <c r="X214" s="288"/>
      <c r="Y214" s="484"/>
      <c r="Z214" s="484"/>
      <c r="AA214" s="288"/>
      <c r="AB214" s="288"/>
      <c r="AC214" s="288"/>
      <c r="AD214" s="288"/>
      <c r="AE214" s="288"/>
      <c r="AF214" s="484"/>
      <c r="AG214" s="288"/>
      <c r="AH214" s="288"/>
      <c r="AI214" s="288"/>
      <c r="AJ214" s="288"/>
      <c r="AK214" s="288"/>
      <c r="AL214" s="484"/>
      <c r="AM214" s="288"/>
      <c r="AN214" s="288"/>
      <c r="AO214" s="288"/>
      <c r="AP214" s="10"/>
      <c r="AQ214" s="485"/>
      <c r="AR214" s="914"/>
      <c r="AX214" s="914"/>
    </row>
    <row r="215" spans="15:50" ht="72.75" customHeight="1">
      <c r="O215" s="914"/>
      <c r="Q215" s="914"/>
      <c r="S215" s="914"/>
      <c r="T215" s="288"/>
      <c r="U215" s="484"/>
      <c r="V215" s="288"/>
      <c r="W215" s="484"/>
      <c r="X215" s="288"/>
      <c r="Y215" s="484"/>
      <c r="Z215" s="484"/>
      <c r="AA215" s="288"/>
      <c r="AB215" s="288"/>
      <c r="AC215" s="288"/>
      <c r="AD215" s="288"/>
      <c r="AE215" s="288"/>
      <c r="AF215" s="484"/>
      <c r="AG215" s="288"/>
      <c r="AH215" s="288"/>
      <c r="AI215" s="288"/>
      <c r="AJ215" s="288"/>
      <c r="AK215" s="288"/>
      <c r="AL215" s="484"/>
      <c r="AM215" s="288"/>
      <c r="AN215" s="288"/>
      <c r="AO215" s="288"/>
      <c r="AP215" s="10"/>
      <c r="AQ215" s="485"/>
      <c r="AR215" s="914"/>
      <c r="AX215" s="914"/>
    </row>
    <row r="216" spans="15:50" ht="72.75" customHeight="1">
      <c r="O216" s="914"/>
      <c r="Q216" s="914"/>
      <c r="S216" s="914"/>
      <c r="T216" s="288"/>
      <c r="U216" s="484"/>
      <c r="V216" s="288"/>
      <c r="W216" s="484"/>
      <c r="X216" s="288"/>
      <c r="Y216" s="484"/>
      <c r="Z216" s="484"/>
      <c r="AA216" s="288"/>
      <c r="AB216" s="288"/>
      <c r="AC216" s="288"/>
      <c r="AD216" s="288"/>
      <c r="AE216" s="288"/>
      <c r="AF216" s="484"/>
      <c r="AG216" s="288"/>
      <c r="AH216" s="288"/>
      <c r="AI216" s="288"/>
      <c r="AJ216" s="288"/>
      <c r="AK216" s="288"/>
      <c r="AL216" s="484"/>
      <c r="AM216" s="288"/>
      <c r="AN216" s="288"/>
      <c r="AO216" s="288"/>
      <c r="AP216" s="10"/>
      <c r="AQ216" s="485"/>
      <c r="AR216" s="914"/>
      <c r="AX216" s="914"/>
    </row>
    <row r="217" spans="15:50" ht="72.75" customHeight="1">
      <c r="O217" s="914"/>
      <c r="Q217" s="914"/>
      <c r="S217" s="914"/>
      <c r="T217" s="288"/>
      <c r="U217" s="484"/>
      <c r="V217" s="288"/>
      <c r="W217" s="484"/>
      <c r="X217" s="288"/>
      <c r="Y217" s="484"/>
      <c r="Z217" s="484"/>
      <c r="AA217" s="288"/>
      <c r="AB217" s="288"/>
      <c r="AC217" s="288"/>
      <c r="AD217" s="288"/>
      <c r="AE217" s="288"/>
      <c r="AF217" s="484"/>
      <c r="AG217" s="288"/>
      <c r="AH217" s="288"/>
      <c r="AI217" s="288"/>
      <c r="AJ217" s="288"/>
      <c r="AK217" s="288"/>
      <c r="AL217" s="484"/>
      <c r="AM217" s="288"/>
      <c r="AN217" s="288"/>
      <c r="AO217" s="288"/>
      <c r="AP217" s="10"/>
      <c r="AQ217" s="485"/>
      <c r="AR217" s="914"/>
      <c r="AX217" s="914"/>
    </row>
    <row r="218" spans="15:50" ht="72.75" customHeight="1">
      <c r="O218" s="914"/>
      <c r="Q218" s="914"/>
      <c r="S218" s="914"/>
      <c r="T218" s="288"/>
      <c r="U218" s="484"/>
      <c r="V218" s="288"/>
      <c r="W218" s="484"/>
      <c r="X218" s="288"/>
      <c r="Y218" s="484"/>
      <c r="Z218" s="484"/>
      <c r="AA218" s="288"/>
      <c r="AB218" s="288"/>
      <c r="AC218" s="288"/>
      <c r="AD218" s="288"/>
      <c r="AE218" s="288"/>
      <c r="AF218" s="484"/>
      <c r="AG218" s="288"/>
      <c r="AH218" s="288"/>
      <c r="AI218" s="288"/>
      <c r="AJ218" s="288"/>
      <c r="AK218" s="288"/>
      <c r="AL218" s="484"/>
      <c r="AM218" s="288"/>
      <c r="AN218" s="288"/>
      <c r="AO218" s="288"/>
      <c r="AP218" s="10"/>
      <c r="AQ218" s="485"/>
      <c r="AR218" s="914"/>
      <c r="AX218" s="914"/>
    </row>
    <row r="219" spans="15:50" ht="72.75" customHeight="1">
      <c r="O219" s="914"/>
      <c r="Q219" s="914"/>
      <c r="S219" s="914"/>
      <c r="T219" s="288"/>
      <c r="U219" s="484"/>
      <c r="V219" s="288"/>
      <c r="W219" s="484"/>
      <c r="X219" s="288"/>
      <c r="Y219" s="484"/>
      <c r="Z219" s="484"/>
      <c r="AA219" s="288"/>
      <c r="AB219" s="288"/>
      <c r="AC219" s="288"/>
      <c r="AD219" s="288"/>
      <c r="AE219" s="288"/>
      <c r="AF219" s="484"/>
      <c r="AG219" s="288"/>
      <c r="AH219" s="288"/>
      <c r="AI219" s="288"/>
      <c r="AJ219" s="288"/>
      <c r="AK219" s="288"/>
      <c r="AL219" s="484"/>
      <c r="AM219" s="288"/>
      <c r="AN219" s="288"/>
      <c r="AO219" s="288"/>
      <c r="AP219" s="10"/>
      <c r="AQ219" s="485"/>
      <c r="AR219" s="914"/>
      <c r="AX219" s="914"/>
    </row>
    <row r="220" spans="15:50" ht="72.75" customHeight="1">
      <c r="O220" s="914"/>
      <c r="Q220" s="914"/>
      <c r="S220" s="914"/>
      <c r="T220" s="288"/>
      <c r="U220" s="484"/>
      <c r="V220" s="288"/>
      <c r="W220" s="484"/>
      <c r="X220" s="288"/>
      <c r="Y220" s="484"/>
      <c r="Z220" s="484"/>
      <c r="AA220" s="288"/>
      <c r="AB220" s="288"/>
      <c r="AC220" s="288"/>
      <c r="AD220" s="288"/>
      <c r="AE220" s="288"/>
      <c r="AF220" s="484"/>
      <c r="AG220" s="288"/>
      <c r="AH220" s="288"/>
      <c r="AI220" s="288"/>
      <c r="AJ220" s="288"/>
      <c r="AK220" s="288"/>
      <c r="AL220" s="484"/>
      <c r="AM220" s="288"/>
      <c r="AN220" s="288"/>
      <c r="AO220" s="288"/>
      <c r="AP220" s="10"/>
      <c r="AQ220" s="485"/>
      <c r="AR220" s="914"/>
      <c r="AX220" s="914"/>
    </row>
    <row r="221" spans="15:50" ht="72.75" customHeight="1">
      <c r="O221" s="914"/>
      <c r="Q221" s="914"/>
      <c r="S221" s="914"/>
      <c r="T221" s="288"/>
      <c r="U221" s="484"/>
      <c r="V221" s="288"/>
      <c r="W221" s="484"/>
      <c r="X221" s="288"/>
      <c r="Y221" s="484"/>
      <c r="Z221" s="484"/>
      <c r="AA221" s="288"/>
      <c r="AB221" s="288"/>
      <c r="AC221" s="288"/>
      <c r="AD221" s="288"/>
      <c r="AE221" s="288"/>
      <c r="AF221" s="484"/>
      <c r="AG221" s="288"/>
      <c r="AH221" s="288"/>
      <c r="AI221" s="288"/>
      <c r="AJ221" s="288"/>
      <c r="AK221" s="288"/>
      <c r="AL221" s="484"/>
      <c r="AM221" s="288"/>
      <c r="AN221" s="288"/>
      <c r="AO221" s="288"/>
      <c r="AP221" s="10"/>
      <c r="AQ221" s="485"/>
      <c r="AR221" s="914"/>
      <c r="AX221" s="914"/>
    </row>
    <row r="222" spans="15:50" ht="72.75" customHeight="1">
      <c r="O222" s="914"/>
      <c r="Q222" s="914"/>
      <c r="S222" s="914"/>
      <c r="T222" s="288"/>
      <c r="U222" s="484"/>
      <c r="V222" s="288"/>
      <c r="W222" s="484"/>
      <c r="X222" s="288"/>
      <c r="Y222" s="484"/>
      <c r="Z222" s="484"/>
      <c r="AA222" s="288"/>
      <c r="AB222" s="288"/>
      <c r="AC222" s="288"/>
      <c r="AD222" s="288"/>
      <c r="AE222" s="288"/>
      <c r="AF222" s="484"/>
      <c r="AG222" s="288"/>
      <c r="AH222" s="288"/>
      <c r="AI222" s="288"/>
      <c r="AJ222" s="288"/>
      <c r="AK222" s="288"/>
      <c r="AL222" s="484"/>
      <c r="AM222" s="288"/>
      <c r="AN222" s="288"/>
      <c r="AO222" s="288"/>
      <c r="AP222" s="10"/>
      <c r="AQ222" s="485"/>
      <c r="AR222" s="914"/>
      <c r="AX222" s="914"/>
    </row>
    <row r="223" spans="15:50" ht="72.75" customHeight="1">
      <c r="O223" s="914"/>
      <c r="Q223" s="914"/>
      <c r="S223" s="914"/>
      <c r="T223" s="288"/>
      <c r="U223" s="484"/>
      <c r="V223" s="288"/>
      <c r="W223" s="484"/>
      <c r="X223" s="288"/>
      <c r="Y223" s="484"/>
      <c r="Z223" s="484"/>
      <c r="AA223" s="288"/>
      <c r="AB223" s="288"/>
      <c r="AC223" s="288"/>
      <c r="AD223" s="288"/>
      <c r="AE223" s="288"/>
      <c r="AF223" s="484"/>
      <c r="AG223" s="288"/>
      <c r="AH223" s="288"/>
      <c r="AI223" s="288"/>
      <c r="AJ223" s="288"/>
      <c r="AK223" s="288"/>
      <c r="AL223" s="484"/>
      <c r="AM223" s="288"/>
      <c r="AN223" s="288"/>
      <c r="AO223" s="288"/>
      <c r="AP223" s="10"/>
      <c r="AQ223" s="485"/>
      <c r="AR223" s="914"/>
      <c r="AX223" s="914"/>
    </row>
    <row r="224" spans="15:50" ht="72.75" customHeight="1">
      <c r="O224" s="914"/>
      <c r="Q224" s="914"/>
      <c r="S224" s="914"/>
      <c r="T224" s="288"/>
      <c r="U224" s="484"/>
      <c r="V224" s="288"/>
      <c r="W224" s="484"/>
      <c r="X224" s="288"/>
      <c r="Y224" s="484"/>
      <c r="Z224" s="484"/>
      <c r="AA224" s="288"/>
      <c r="AB224" s="288"/>
      <c r="AC224" s="288"/>
      <c r="AD224" s="288"/>
      <c r="AE224" s="288"/>
      <c r="AF224" s="484"/>
      <c r="AG224" s="288"/>
      <c r="AH224" s="288"/>
      <c r="AI224" s="288"/>
      <c r="AJ224" s="288"/>
      <c r="AK224" s="288"/>
      <c r="AL224" s="484"/>
      <c r="AM224" s="288"/>
      <c r="AN224" s="288"/>
      <c r="AO224" s="288"/>
      <c r="AP224" s="10"/>
      <c r="AQ224" s="485"/>
      <c r="AR224" s="914"/>
      <c r="AX224" s="914"/>
    </row>
    <row r="225" spans="15:50" ht="72.75" customHeight="1">
      <c r="O225" s="914"/>
      <c r="Q225" s="914"/>
      <c r="S225" s="914"/>
      <c r="T225" s="288"/>
      <c r="U225" s="484"/>
      <c r="V225" s="288"/>
      <c r="W225" s="484"/>
      <c r="X225" s="288"/>
      <c r="Y225" s="484"/>
      <c r="Z225" s="484"/>
      <c r="AA225" s="288"/>
      <c r="AB225" s="288"/>
      <c r="AC225" s="288"/>
      <c r="AD225" s="288"/>
      <c r="AE225" s="288"/>
      <c r="AF225" s="484"/>
      <c r="AG225" s="288"/>
      <c r="AH225" s="288"/>
      <c r="AI225" s="288"/>
      <c r="AJ225" s="288"/>
      <c r="AK225" s="288"/>
      <c r="AL225" s="484"/>
      <c r="AM225" s="288"/>
      <c r="AN225" s="288"/>
      <c r="AO225" s="288"/>
      <c r="AP225" s="10"/>
      <c r="AQ225" s="485"/>
      <c r="AR225" s="914"/>
      <c r="AX225" s="914"/>
    </row>
    <row r="226" spans="15:50" ht="72.75" customHeight="1">
      <c r="O226" s="914"/>
      <c r="Q226" s="914"/>
      <c r="S226" s="914"/>
      <c r="T226" s="288"/>
      <c r="U226" s="484"/>
      <c r="V226" s="288"/>
      <c r="W226" s="484"/>
      <c r="X226" s="288"/>
      <c r="Y226" s="484"/>
      <c r="Z226" s="484"/>
      <c r="AA226" s="288"/>
      <c r="AB226" s="288"/>
      <c r="AC226" s="288"/>
      <c r="AD226" s="288"/>
      <c r="AE226" s="288"/>
      <c r="AF226" s="484"/>
      <c r="AG226" s="288"/>
      <c r="AH226" s="288"/>
      <c r="AI226" s="288"/>
      <c r="AJ226" s="288"/>
      <c r="AK226" s="288"/>
      <c r="AL226" s="484"/>
      <c r="AM226" s="288"/>
      <c r="AN226" s="288"/>
      <c r="AO226" s="288"/>
      <c r="AP226" s="10"/>
      <c r="AQ226" s="485"/>
      <c r="AR226" s="914"/>
      <c r="AX226" s="914"/>
    </row>
    <row r="227" spans="15:50" ht="72.75" customHeight="1">
      <c r="O227" s="914"/>
      <c r="Q227" s="914"/>
      <c r="S227" s="914"/>
      <c r="T227" s="288"/>
      <c r="U227" s="484"/>
      <c r="V227" s="288"/>
      <c r="W227" s="484"/>
      <c r="X227" s="288"/>
      <c r="Y227" s="484"/>
      <c r="Z227" s="484"/>
      <c r="AA227" s="288"/>
      <c r="AB227" s="288"/>
      <c r="AC227" s="288"/>
      <c r="AD227" s="288"/>
      <c r="AE227" s="288"/>
      <c r="AF227" s="484"/>
      <c r="AG227" s="288"/>
      <c r="AH227" s="288"/>
      <c r="AI227" s="288"/>
      <c r="AJ227" s="288"/>
      <c r="AK227" s="288"/>
      <c r="AL227" s="484"/>
      <c r="AM227" s="288"/>
      <c r="AN227" s="288"/>
      <c r="AO227" s="288"/>
      <c r="AP227" s="10"/>
      <c r="AQ227" s="485"/>
      <c r="AR227" s="914"/>
      <c r="AX227" s="914"/>
    </row>
    <row r="228" spans="15:50" ht="72.75" customHeight="1">
      <c r="O228" s="914"/>
      <c r="Q228" s="914"/>
      <c r="S228" s="914"/>
      <c r="T228" s="288"/>
      <c r="U228" s="484"/>
      <c r="V228" s="288"/>
      <c r="W228" s="484"/>
      <c r="X228" s="288"/>
      <c r="Y228" s="484"/>
      <c r="Z228" s="484"/>
      <c r="AA228" s="288"/>
      <c r="AB228" s="288"/>
      <c r="AC228" s="288"/>
      <c r="AD228" s="288"/>
      <c r="AE228" s="288"/>
      <c r="AF228" s="484"/>
      <c r="AG228" s="288"/>
      <c r="AH228" s="288"/>
      <c r="AI228" s="288"/>
      <c r="AJ228" s="288"/>
      <c r="AK228" s="288"/>
      <c r="AL228" s="484"/>
      <c r="AM228" s="288"/>
      <c r="AN228" s="288"/>
      <c r="AO228" s="288"/>
      <c r="AP228" s="10"/>
      <c r="AQ228" s="485"/>
      <c r="AR228" s="914"/>
      <c r="AX228" s="914"/>
    </row>
    <row r="229" spans="15:50" ht="72.75" customHeight="1">
      <c r="O229" s="914"/>
      <c r="Q229" s="914"/>
      <c r="S229" s="914"/>
      <c r="T229" s="288"/>
      <c r="U229" s="484"/>
      <c r="V229" s="288"/>
      <c r="W229" s="484"/>
      <c r="X229" s="288"/>
      <c r="Y229" s="484"/>
      <c r="Z229" s="484"/>
      <c r="AA229" s="288"/>
      <c r="AB229" s="288"/>
      <c r="AC229" s="288"/>
      <c r="AD229" s="288"/>
      <c r="AE229" s="288"/>
      <c r="AF229" s="484"/>
      <c r="AG229" s="288"/>
      <c r="AH229" s="288"/>
      <c r="AI229" s="288"/>
      <c r="AJ229" s="288"/>
      <c r="AK229" s="288"/>
      <c r="AL229" s="484"/>
      <c r="AM229" s="288"/>
      <c r="AN229" s="288"/>
      <c r="AO229" s="288"/>
      <c r="AP229" s="10"/>
      <c r="AQ229" s="485"/>
      <c r="AR229" s="914"/>
      <c r="AX229" s="914"/>
    </row>
    <row r="230" spans="15:50" ht="72.75" customHeight="1">
      <c r="O230" s="914"/>
      <c r="Q230" s="914"/>
      <c r="S230" s="914"/>
      <c r="T230" s="288"/>
      <c r="U230" s="484"/>
      <c r="V230" s="288"/>
      <c r="W230" s="484"/>
      <c r="X230" s="288"/>
      <c r="Y230" s="484"/>
      <c r="Z230" s="484"/>
      <c r="AA230" s="288"/>
      <c r="AB230" s="288"/>
      <c r="AC230" s="288"/>
      <c r="AD230" s="288"/>
      <c r="AE230" s="288"/>
      <c r="AF230" s="484"/>
      <c r="AG230" s="288"/>
      <c r="AH230" s="288"/>
      <c r="AI230" s="288"/>
      <c r="AJ230" s="288"/>
      <c r="AK230" s="288"/>
      <c r="AL230" s="484"/>
      <c r="AM230" s="288"/>
      <c r="AN230" s="288"/>
      <c r="AO230" s="288"/>
      <c r="AP230" s="10"/>
      <c r="AQ230" s="485"/>
      <c r="AR230" s="914"/>
      <c r="AX230" s="914"/>
    </row>
    <row r="231" spans="15:50" ht="72.75" customHeight="1">
      <c r="O231" s="914"/>
      <c r="Q231" s="914"/>
      <c r="S231" s="914"/>
      <c r="T231" s="288"/>
      <c r="U231" s="484"/>
      <c r="V231" s="288"/>
      <c r="W231" s="484"/>
      <c r="X231" s="288"/>
      <c r="Y231" s="484"/>
      <c r="Z231" s="484"/>
      <c r="AA231" s="288"/>
      <c r="AB231" s="288"/>
      <c r="AC231" s="288"/>
      <c r="AD231" s="288"/>
      <c r="AE231" s="288"/>
      <c r="AF231" s="484"/>
      <c r="AG231" s="288"/>
      <c r="AH231" s="288"/>
      <c r="AI231" s="288"/>
      <c r="AJ231" s="288"/>
      <c r="AK231" s="288"/>
      <c r="AL231" s="484"/>
      <c r="AM231" s="288"/>
      <c r="AN231" s="288"/>
      <c r="AO231" s="288"/>
      <c r="AP231" s="10"/>
      <c r="AQ231" s="485"/>
      <c r="AR231" s="914"/>
      <c r="AX231" s="914"/>
    </row>
    <row r="232" spans="15:50" ht="72.75" customHeight="1">
      <c r="O232" s="914"/>
      <c r="Q232" s="914"/>
      <c r="S232" s="914"/>
      <c r="T232" s="288"/>
      <c r="U232" s="484"/>
      <c r="V232" s="288"/>
      <c r="W232" s="484"/>
      <c r="X232" s="288"/>
      <c r="Y232" s="484"/>
      <c r="Z232" s="484"/>
      <c r="AA232" s="288"/>
      <c r="AB232" s="288"/>
      <c r="AC232" s="288"/>
      <c r="AD232" s="288"/>
      <c r="AE232" s="288"/>
      <c r="AF232" s="484"/>
      <c r="AG232" s="288"/>
      <c r="AH232" s="288"/>
      <c r="AI232" s="288"/>
      <c r="AJ232" s="288"/>
      <c r="AK232" s="288"/>
      <c r="AL232" s="484"/>
      <c r="AM232" s="288"/>
      <c r="AN232" s="288"/>
      <c r="AO232" s="288"/>
      <c r="AP232" s="10"/>
      <c r="AQ232" s="485"/>
      <c r="AR232" s="914"/>
      <c r="AX232" s="914"/>
    </row>
    <row r="233" spans="15:50" ht="72.75" customHeight="1">
      <c r="O233" s="914"/>
      <c r="Q233" s="914"/>
      <c r="S233" s="914"/>
      <c r="T233" s="288"/>
      <c r="U233" s="484"/>
      <c r="V233" s="288"/>
      <c r="W233" s="484"/>
      <c r="X233" s="288"/>
      <c r="Y233" s="484"/>
      <c r="Z233" s="484"/>
      <c r="AA233" s="288"/>
      <c r="AB233" s="288"/>
      <c r="AC233" s="288"/>
      <c r="AD233" s="288"/>
      <c r="AE233" s="288"/>
      <c r="AF233" s="484"/>
      <c r="AG233" s="288"/>
      <c r="AH233" s="288"/>
      <c r="AI233" s="288"/>
      <c r="AJ233" s="288"/>
      <c r="AK233" s="288"/>
      <c r="AL233" s="484"/>
      <c r="AM233" s="288"/>
      <c r="AN233" s="288"/>
      <c r="AO233" s="288"/>
      <c r="AP233" s="10"/>
      <c r="AQ233" s="485"/>
      <c r="AR233" s="914"/>
      <c r="AX233" s="914"/>
    </row>
    <row r="234" spans="15:50" ht="72.75" customHeight="1">
      <c r="O234" s="914"/>
      <c r="Q234" s="914"/>
      <c r="S234" s="914"/>
      <c r="T234" s="288"/>
      <c r="U234" s="484"/>
      <c r="V234" s="288"/>
      <c r="W234" s="484"/>
      <c r="X234" s="288"/>
      <c r="Y234" s="484"/>
      <c r="Z234" s="484"/>
      <c r="AA234" s="288"/>
      <c r="AB234" s="288"/>
      <c r="AC234" s="288"/>
      <c r="AD234" s="288"/>
      <c r="AE234" s="288"/>
      <c r="AF234" s="484"/>
      <c r="AG234" s="288"/>
      <c r="AH234" s="288"/>
      <c r="AI234" s="288"/>
      <c r="AJ234" s="288"/>
      <c r="AK234" s="288"/>
      <c r="AL234" s="484"/>
      <c r="AM234" s="288"/>
      <c r="AN234" s="288"/>
      <c r="AO234" s="288"/>
      <c r="AP234" s="10"/>
      <c r="AQ234" s="485"/>
      <c r="AR234" s="914"/>
      <c r="AX234" s="914"/>
    </row>
    <row r="235" spans="15:50" ht="72.75" customHeight="1">
      <c r="O235" s="914"/>
      <c r="Q235" s="914"/>
      <c r="S235" s="914"/>
      <c r="T235" s="288"/>
      <c r="U235" s="484"/>
      <c r="V235" s="288"/>
      <c r="W235" s="484"/>
      <c r="X235" s="288"/>
      <c r="Y235" s="484"/>
      <c r="Z235" s="484"/>
      <c r="AA235" s="288"/>
      <c r="AB235" s="288"/>
      <c r="AC235" s="288"/>
      <c r="AD235" s="288"/>
      <c r="AE235" s="288"/>
      <c r="AF235" s="484"/>
      <c r="AG235" s="288"/>
      <c r="AH235" s="288"/>
      <c r="AI235" s="288"/>
      <c r="AJ235" s="288"/>
      <c r="AK235" s="288"/>
      <c r="AL235" s="484"/>
      <c r="AM235" s="288"/>
      <c r="AN235" s="288"/>
      <c r="AO235" s="288"/>
      <c r="AP235" s="10"/>
      <c r="AQ235" s="485"/>
      <c r="AR235" s="914"/>
      <c r="AX235" s="914"/>
    </row>
    <row r="236" spans="15:50" ht="72.75" customHeight="1">
      <c r="O236" s="914"/>
      <c r="Q236" s="914"/>
      <c r="S236" s="914"/>
      <c r="T236" s="288"/>
      <c r="U236" s="484"/>
      <c r="V236" s="288"/>
      <c r="W236" s="484"/>
      <c r="X236" s="288"/>
      <c r="Y236" s="484"/>
      <c r="Z236" s="484"/>
      <c r="AA236" s="288"/>
      <c r="AB236" s="288"/>
      <c r="AC236" s="288"/>
      <c r="AD236" s="288"/>
      <c r="AE236" s="288"/>
      <c r="AF236" s="484"/>
      <c r="AG236" s="288"/>
      <c r="AH236" s="288"/>
      <c r="AI236" s="288"/>
      <c r="AJ236" s="288"/>
      <c r="AK236" s="288"/>
      <c r="AL236" s="484"/>
      <c r="AM236" s="288"/>
      <c r="AN236" s="288"/>
      <c r="AO236" s="288"/>
      <c r="AP236" s="10"/>
      <c r="AQ236" s="485"/>
      <c r="AR236" s="914"/>
      <c r="AX236" s="914"/>
    </row>
    <row r="237" spans="15:50" ht="72.75" customHeight="1">
      <c r="O237" s="914"/>
      <c r="Q237" s="914"/>
      <c r="S237" s="914"/>
      <c r="T237" s="288"/>
      <c r="U237" s="484"/>
      <c r="V237" s="288"/>
      <c r="W237" s="484"/>
      <c r="X237" s="288"/>
      <c r="Y237" s="484"/>
      <c r="Z237" s="484"/>
      <c r="AA237" s="288"/>
      <c r="AB237" s="288"/>
      <c r="AC237" s="288"/>
      <c r="AD237" s="288"/>
      <c r="AE237" s="288"/>
      <c r="AF237" s="484"/>
      <c r="AG237" s="288"/>
      <c r="AH237" s="288"/>
      <c r="AI237" s="288"/>
      <c r="AJ237" s="288"/>
      <c r="AK237" s="288"/>
      <c r="AL237" s="484"/>
      <c r="AM237" s="288"/>
      <c r="AN237" s="288"/>
      <c r="AO237" s="288"/>
      <c r="AP237" s="10"/>
      <c r="AQ237" s="485"/>
      <c r="AR237" s="914"/>
      <c r="AX237" s="914"/>
    </row>
    <row r="238" spans="15:50" ht="72.75" customHeight="1">
      <c r="O238" s="914"/>
      <c r="Q238" s="914"/>
      <c r="S238" s="914"/>
      <c r="T238" s="288"/>
      <c r="U238" s="484"/>
      <c r="V238" s="288"/>
      <c r="W238" s="484"/>
      <c r="X238" s="288"/>
      <c r="Y238" s="484"/>
      <c r="Z238" s="484"/>
      <c r="AA238" s="288"/>
      <c r="AB238" s="288"/>
      <c r="AC238" s="288"/>
      <c r="AD238" s="288"/>
      <c r="AE238" s="288"/>
      <c r="AF238" s="484"/>
      <c r="AG238" s="288"/>
      <c r="AH238" s="288"/>
      <c r="AI238" s="288"/>
      <c r="AJ238" s="288"/>
      <c r="AK238" s="288"/>
      <c r="AL238" s="484"/>
      <c r="AM238" s="288"/>
      <c r="AN238" s="288"/>
      <c r="AO238" s="288"/>
      <c r="AP238" s="10"/>
      <c r="AQ238" s="485"/>
      <c r="AR238" s="914"/>
      <c r="AX238" s="914"/>
    </row>
    <row r="239" spans="15:50" ht="72.75" customHeight="1">
      <c r="O239" s="914"/>
      <c r="Q239" s="914"/>
      <c r="S239" s="914"/>
      <c r="T239" s="288"/>
      <c r="U239" s="484"/>
      <c r="V239" s="288"/>
      <c r="W239" s="484"/>
      <c r="X239" s="288"/>
      <c r="Y239" s="484"/>
      <c r="Z239" s="484"/>
      <c r="AA239" s="288"/>
      <c r="AB239" s="288"/>
      <c r="AC239" s="288"/>
      <c r="AD239" s="288"/>
      <c r="AE239" s="288"/>
      <c r="AF239" s="484"/>
      <c r="AG239" s="288"/>
      <c r="AH239" s="288"/>
      <c r="AI239" s="288"/>
      <c r="AJ239" s="288"/>
      <c r="AK239" s="288"/>
      <c r="AL239" s="484"/>
      <c r="AM239" s="288"/>
      <c r="AN239" s="288"/>
      <c r="AO239" s="288"/>
      <c r="AP239" s="10"/>
      <c r="AQ239" s="485"/>
      <c r="AR239" s="914"/>
      <c r="AX239" s="914"/>
    </row>
    <row r="240" spans="15:50" ht="72.75" customHeight="1">
      <c r="O240" s="914"/>
      <c r="Q240" s="914"/>
      <c r="S240" s="914"/>
      <c r="T240" s="288"/>
      <c r="U240" s="484"/>
      <c r="V240" s="288"/>
      <c r="W240" s="484"/>
      <c r="X240" s="288"/>
      <c r="Y240" s="484"/>
      <c r="Z240" s="484"/>
      <c r="AA240" s="288"/>
      <c r="AB240" s="288"/>
      <c r="AC240" s="288"/>
      <c r="AD240" s="288"/>
      <c r="AE240" s="288"/>
      <c r="AF240" s="484"/>
      <c r="AG240" s="288"/>
      <c r="AH240" s="288"/>
      <c r="AI240" s="288"/>
      <c r="AJ240" s="288"/>
      <c r="AK240" s="288"/>
      <c r="AL240" s="484"/>
      <c r="AM240" s="288"/>
      <c r="AN240" s="288"/>
      <c r="AO240" s="288"/>
      <c r="AP240" s="10"/>
      <c r="AQ240" s="485"/>
      <c r="AR240" s="914"/>
      <c r="AX240" s="914"/>
    </row>
    <row r="241" spans="15:50" ht="72.75" customHeight="1">
      <c r="O241" s="914"/>
      <c r="Q241" s="914"/>
      <c r="S241" s="914"/>
      <c r="T241" s="288"/>
      <c r="U241" s="484"/>
      <c r="V241" s="288"/>
      <c r="W241" s="484"/>
      <c r="X241" s="288"/>
      <c r="Y241" s="484"/>
      <c r="Z241" s="484"/>
      <c r="AA241" s="288"/>
      <c r="AB241" s="288"/>
      <c r="AC241" s="288"/>
      <c r="AD241" s="288"/>
      <c r="AE241" s="288"/>
      <c r="AF241" s="484"/>
      <c r="AG241" s="288"/>
      <c r="AH241" s="288"/>
      <c r="AI241" s="288"/>
      <c r="AJ241" s="288"/>
      <c r="AK241" s="288"/>
      <c r="AL241" s="484"/>
      <c r="AM241" s="288"/>
      <c r="AN241" s="288"/>
      <c r="AO241" s="288"/>
      <c r="AP241" s="10"/>
      <c r="AQ241" s="485"/>
      <c r="AR241" s="914"/>
      <c r="AX241" s="914"/>
    </row>
    <row r="242" spans="15:50" ht="72.75" customHeight="1">
      <c r="O242" s="914"/>
      <c r="Q242" s="914"/>
      <c r="S242" s="914"/>
      <c r="T242" s="288"/>
      <c r="U242" s="484"/>
      <c r="V242" s="288"/>
      <c r="W242" s="484"/>
      <c r="X242" s="288"/>
      <c r="Y242" s="484"/>
      <c r="Z242" s="484"/>
      <c r="AA242" s="288"/>
      <c r="AB242" s="288"/>
      <c r="AC242" s="288"/>
      <c r="AD242" s="288"/>
      <c r="AE242" s="288"/>
      <c r="AF242" s="484"/>
      <c r="AG242" s="288"/>
      <c r="AH242" s="288"/>
      <c r="AI242" s="288"/>
      <c r="AJ242" s="288"/>
      <c r="AK242" s="288"/>
      <c r="AL242" s="484"/>
      <c r="AM242" s="288"/>
      <c r="AN242" s="288"/>
      <c r="AO242" s="288"/>
      <c r="AP242" s="10"/>
      <c r="AQ242" s="485"/>
      <c r="AR242" s="914"/>
      <c r="AX242" s="914"/>
    </row>
    <row r="243" spans="15:50" ht="72.75" customHeight="1">
      <c r="O243" s="914"/>
      <c r="Q243" s="914"/>
      <c r="S243" s="914"/>
      <c r="T243" s="288"/>
      <c r="U243" s="484"/>
      <c r="V243" s="288"/>
      <c r="W243" s="484"/>
      <c r="X243" s="288"/>
      <c r="Y243" s="484"/>
      <c r="Z243" s="484"/>
      <c r="AA243" s="288"/>
      <c r="AB243" s="288"/>
      <c r="AC243" s="288"/>
      <c r="AD243" s="288"/>
      <c r="AE243" s="288"/>
      <c r="AF243" s="484"/>
      <c r="AG243" s="288"/>
      <c r="AH243" s="288"/>
      <c r="AI243" s="288"/>
      <c r="AJ243" s="288"/>
      <c r="AK243" s="288"/>
      <c r="AL243" s="484"/>
      <c r="AM243" s="288"/>
      <c r="AN243" s="288"/>
      <c r="AO243" s="288"/>
      <c r="AP243" s="10"/>
      <c r="AQ243" s="485"/>
      <c r="AR243" s="914"/>
      <c r="AX243" s="914"/>
    </row>
    <row r="244" spans="15:50" ht="72.75" customHeight="1">
      <c r="O244" s="914"/>
      <c r="Q244" s="914"/>
      <c r="S244" s="914"/>
      <c r="T244" s="288"/>
      <c r="U244" s="484"/>
      <c r="V244" s="288"/>
      <c r="W244" s="484"/>
      <c r="X244" s="288"/>
      <c r="Y244" s="484"/>
      <c r="Z244" s="484"/>
      <c r="AA244" s="288"/>
      <c r="AB244" s="288"/>
      <c r="AC244" s="288"/>
      <c r="AD244" s="288"/>
      <c r="AE244" s="288"/>
      <c r="AF244" s="484"/>
      <c r="AG244" s="288"/>
      <c r="AH244" s="288"/>
      <c r="AI244" s="288"/>
      <c r="AJ244" s="288"/>
      <c r="AK244" s="288"/>
      <c r="AL244" s="484"/>
      <c r="AM244" s="288"/>
      <c r="AN244" s="288"/>
      <c r="AO244" s="288"/>
      <c r="AP244" s="10"/>
      <c r="AQ244" s="485"/>
      <c r="AR244" s="914"/>
      <c r="AX244" s="914"/>
    </row>
    <row r="245" spans="15:50" ht="72.75" customHeight="1">
      <c r="O245" s="914"/>
      <c r="Q245" s="914"/>
      <c r="S245" s="914"/>
      <c r="T245" s="288"/>
      <c r="U245" s="484"/>
      <c r="V245" s="288"/>
      <c r="W245" s="484"/>
      <c r="X245" s="288"/>
      <c r="Y245" s="484"/>
      <c r="Z245" s="484"/>
      <c r="AA245" s="288"/>
      <c r="AB245" s="288"/>
      <c r="AC245" s="288"/>
      <c r="AD245" s="288"/>
      <c r="AE245" s="288"/>
      <c r="AF245" s="484"/>
      <c r="AG245" s="288"/>
      <c r="AH245" s="288"/>
      <c r="AI245" s="288"/>
      <c r="AJ245" s="288"/>
      <c r="AK245" s="288"/>
      <c r="AL245" s="484"/>
      <c r="AM245" s="288"/>
      <c r="AN245" s="288"/>
      <c r="AO245" s="288"/>
      <c r="AP245" s="10"/>
      <c r="AQ245" s="485"/>
      <c r="AR245" s="914"/>
      <c r="AX245" s="914"/>
    </row>
    <row r="246" spans="15:50" ht="72.75" customHeight="1">
      <c r="O246" s="914"/>
      <c r="Q246" s="914"/>
      <c r="S246" s="914"/>
      <c r="T246" s="288"/>
      <c r="U246" s="484"/>
      <c r="V246" s="288"/>
      <c r="W246" s="484"/>
      <c r="X246" s="288"/>
      <c r="Y246" s="484"/>
      <c r="Z246" s="484"/>
      <c r="AA246" s="288"/>
      <c r="AB246" s="288"/>
      <c r="AC246" s="288"/>
      <c r="AD246" s="288"/>
      <c r="AE246" s="288"/>
      <c r="AF246" s="484"/>
      <c r="AG246" s="288"/>
      <c r="AH246" s="288"/>
      <c r="AI246" s="288"/>
      <c r="AJ246" s="288"/>
      <c r="AK246" s="288"/>
      <c r="AL246" s="484"/>
      <c r="AM246" s="288"/>
      <c r="AN246" s="288"/>
      <c r="AO246" s="288"/>
      <c r="AP246" s="10"/>
      <c r="AQ246" s="485"/>
      <c r="AR246" s="914"/>
      <c r="AX246" s="914"/>
    </row>
    <row r="247" spans="15:50" ht="72.75" customHeight="1">
      <c r="O247" s="914"/>
      <c r="Q247" s="914"/>
      <c r="S247" s="914"/>
      <c r="T247" s="288"/>
      <c r="U247" s="484"/>
      <c r="V247" s="288"/>
      <c r="W247" s="484"/>
      <c r="X247" s="288"/>
      <c r="Y247" s="484"/>
      <c r="Z247" s="484"/>
      <c r="AA247" s="288"/>
      <c r="AB247" s="288"/>
      <c r="AC247" s="288"/>
      <c r="AD247" s="288"/>
      <c r="AE247" s="288"/>
      <c r="AF247" s="484"/>
      <c r="AG247" s="288"/>
      <c r="AH247" s="288"/>
      <c r="AI247" s="288"/>
      <c r="AJ247" s="288"/>
      <c r="AK247" s="288"/>
      <c r="AL247" s="484"/>
      <c r="AM247" s="288"/>
      <c r="AN247" s="288"/>
      <c r="AO247" s="288"/>
      <c r="AP247" s="10"/>
      <c r="AQ247" s="485"/>
      <c r="AR247" s="914"/>
      <c r="AX247" s="914"/>
    </row>
    <row r="248" spans="15:50" ht="72.75" customHeight="1">
      <c r="O248" s="914"/>
      <c r="Q248" s="914"/>
      <c r="S248" s="914"/>
      <c r="T248" s="288"/>
      <c r="U248" s="484"/>
      <c r="V248" s="288"/>
      <c r="W248" s="484"/>
      <c r="X248" s="288"/>
      <c r="Y248" s="484"/>
      <c r="Z248" s="484"/>
      <c r="AA248" s="288"/>
      <c r="AB248" s="288"/>
      <c r="AC248" s="288"/>
      <c r="AD248" s="288"/>
      <c r="AE248" s="288"/>
      <c r="AF248" s="484"/>
      <c r="AG248" s="288"/>
      <c r="AH248" s="288"/>
      <c r="AI248" s="288"/>
      <c r="AJ248" s="288"/>
      <c r="AK248" s="288"/>
      <c r="AL248" s="484"/>
      <c r="AM248" s="288"/>
      <c r="AN248" s="288"/>
      <c r="AO248" s="288"/>
      <c r="AP248" s="10"/>
      <c r="AQ248" s="485"/>
      <c r="AR248" s="914"/>
      <c r="AX248" s="914"/>
    </row>
    <row r="249" spans="15:50" ht="72.75" customHeight="1">
      <c r="O249" s="914"/>
      <c r="Q249" s="914"/>
      <c r="S249" s="914"/>
      <c r="T249" s="288"/>
      <c r="U249" s="484"/>
      <c r="V249" s="288"/>
      <c r="W249" s="484"/>
      <c r="X249" s="288"/>
      <c r="Y249" s="484"/>
      <c r="Z249" s="484"/>
      <c r="AA249" s="288"/>
      <c r="AB249" s="288"/>
      <c r="AC249" s="288"/>
      <c r="AD249" s="288"/>
      <c r="AE249" s="288"/>
      <c r="AF249" s="484"/>
      <c r="AG249" s="288"/>
      <c r="AH249" s="288"/>
      <c r="AI249" s="288"/>
      <c r="AJ249" s="288"/>
      <c r="AK249" s="288"/>
      <c r="AL249" s="484"/>
      <c r="AM249" s="288"/>
      <c r="AN249" s="288"/>
      <c r="AO249" s="288"/>
      <c r="AP249" s="10"/>
      <c r="AQ249" s="485"/>
      <c r="AR249" s="914"/>
      <c r="AX249" s="914"/>
    </row>
    <row r="250" spans="15:50" ht="72.75" customHeight="1">
      <c r="O250" s="914"/>
      <c r="Q250" s="914"/>
      <c r="S250" s="914"/>
      <c r="T250" s="288"/>
      <c r="U250" s="484"/>
      <c r="V250" s="288"/>
      <c r="W250" s="484"/>
      <c r="X250" s="288"/>
      <c r="Y250" s="484"/>
      <c r="Z250" s="484"/>
      <c r="AA250" s="288"/>
      <c r="AB250" s="288"/>
      <c r="AC250" s="288"/>
      <c r="AD250" s="288"/>
      <c r="AE250" s="288"/>
      <c r="AF250" s="484"/>
      <c r="AG250" s="288"/>
      <c r="AH250" s="288"/>
      <c r="AI250" s="288"/>
      <c r="AJ250" s="288"/>
      <c r="AK250" s="288"/>
      <c r="AL250" s="484"/>
      <c r="AM250" s="288"/>
      <c r="AN250" s="288"/>
      <c r="AO250" s="288"/>
      <c r="AP250" s="10"/>
      <c r="AQ250" s="485"/>
      <c r="AR250" s="914"/>
      <c r="AX250" s="914"/>
    </row>
    <row r="251" spans="15:50" ht="72.75" customHeight="1">
      <c r="O251" s="914"/>
      <c r="Q251" s="914"/>
      <c r="S251" s="914"/>
      <c r="T251" s="288"/>
      <c r="U251" s="484"/>
      <c r="V251" s="288"/>
      <c r="W251" s="484"/>
      <c r="X251" s="288"/>
      <c r="Y251" s="484"/>
      <c r="Z251" s="484"/>
      <c r="AA251" s="288"/>
      <c r="AB251" s="288"/>
      <c r="AC251" s="288"/>
      <c r="AD251" s="288"/>
      <c r="AE251" s="288"/>
      <c r="AF251" s="484"/>
      <c r="AG251" s="288"/>
      <c r="AH251" s="288"/>
      <c r="AI251" s="288"/>
      <c r="AJ251" s="288"/>
      <c r="AK251" s="288"/>
      <c r="AL251" s="484"/>
      <c r="AM251" s="288"/>
      <c r="AN251" s="288"/>
      <c r="AO251" s="288"/>
      <c r="AP251" s="10"/>
      <c r="AQ251" s="485"/>
      <c r="AR251" s="914"/>
      <c r="AX251" s="914"/>
    </row>
    <row r="252" spans="15:50" ht="72.75" customHeight="1">
      <c r="O252" s="914"/>
      <c r="Q252" s="914"/>
      <c r="S252" s="914"/>
      <c r="T252" s="288"/>
      <c r="U252" s="484"/>
      <c r="V252" s="288"/>
      <c r="W252" s="484"/>
      <c r="X252" s="288"/>
      <c r="Y252" s="484"/>
      <c r="Z252" s="484"/>
      <c r="AA252" s="288"/>
      <c r="AB252" s="288"/>
      <c r="AC252" s="288"/>
      <c r="AD252" s="288"/>
      <c r="AE252" s="288"/>
      <c r="AF252" s="484"/>
      <c r="AG252" s="288"/>
      <c r="AH252" s="288"/>
      <c r="AI252" s="288"/>
      <c r="AJ252" s="288"/>
      <c r="AK252" s="288"/>
      <c r="AL252" s="484"/>
      <c r="AM252" s="288"/>
      <c r="AN252" s="288"/>
      <c r="AO252" s="288"/>
      <c r="AP252" s="10"/>
      <c r="AQ252" s="485"/>
      <c r="AR252" s="914"/>
      <c r="AX252" s="914"/>
    </row>
    <row r="253" spans="15:50" ht="72.75" customHeight="1">
      <c r="O253" s="914"/>
      <c r="Q253" s="914"/>
      <c r="S253" s="914"/>
      <c r="T253" s="288"/>
      <c r="U253" s="484"/>
      <c r="V253" s="288"/>
      <c r="W253" s="484"/>
      <c r="X253" s="288"/>
      <c r="Y253" s="484"/>
      <c r="Z253" s="484"/>
      <c r="AA253" s="288"/>
      <c r="AB253" s="288"/>
      <c r="AC253" s="288"/>
      <c r="AD253" s="288"/>
      <c r="AE253" s="288"/>
      <c r="AF253" s="484"/>
      <c r="AG253" s="288"/>
      <c r="AH253" s="288"/>
      <c r="AI253" s="288"/>
      <c r="AJ253" s="288"/>
      <c r="AK253" s="288"/>
      <c r="AL253" s="484"/>
      <c r="AM253" s="288"/>
      <c r="AN253" s="288"/>
      <c r="AO253" s="288"/>
      <c r="AP253" s="10"/>
      <c r="AQ253" s="485"/>
      <c r="AR253" s="914"/>
      <c r="AX253" s="914"/>
    </row>
    <row r="254" spans="15:50" ht="72.75" customHeight="1">
      <c r="O254" s="914"/>
      <c r="Q254" s="914"/>
      <c r="S254" s="914"/>
      <c r="T254" s="288"/>
      <c r="U254" s="484"/>
      <c r="V254" s="288"/>
      <c r="W254" s="484"/>
      <c r="X254" s="288"/>
      <c r="Y254" s="484"/>
      <c r="Z254" s="484"/>
      <c r="AA254" s="288"/>
      <c r="AB254" s="288"/>
      <c r="AC254" s="288"/>
      <c r="AD254" s="288"/>
      <c r="AE254" s="288"/>
      <c r="AF254" s="484"/>
      <c r="AG254" s="288"/>
      <c r="AH254" s="288"/>
      <c r="AI254" s="288"/>
      <c r="AJ254" s="288"/>
      <c r="AK254" s="288"/>
      <c r="AL254" s="484"/>
      <c r="AM254" s="288"/>
      <c r="AN254" s="288"/>
      <c r="AO254" s="288"/>
      <c r="AP254" s="10"/>
      <c r="AQ254" s="485"/>
      <c r="AR254" s="914"/>
      <c r="AX254" s="914"/>
    </row>
    <row r="255" spans="15:50" ht="72.75" customHeight="1">
      <c r="O255" s="914"/>
      <c r="Q255" s="914"/>
      <c r="S255" s="914"/>
      <c r="T255" s="288"/>
      <c r="U255" s="484"/>
      <c r="V255" s="288"/>
      <c r="W255" s="484"/>
      <c r="X255" s="288"/>
      <c r="Y255" s="484"/>
      <c r="Z255" s="484"/>
      <c r="AA255" s="288"/>
      <c r="AB255" s="288"/>
      <c r="AC255" s="288"/>
      <c r="AD255" s="288"/>
      <c r="AE255" s="288"/>
      <c r="AF255" s="484"/>
      <c r="AG255" s="288"/>
      <c r="AH255" s="288"/>
      <c r="AI255" s="288"/>
      <c r="AJ255" s="288"/>
      <c r="AK255" s="288"/>
      <c r="AL255" s="484"/>
      <c r="AM255" s="288"/>
      <c r="AN255" s="288"/>
      <c r="AO255" s="288"/>
      <c r="AP255" s="10"/>
      <c r="AQ255" s="485"/>
      <c r="AR255" s="914"/>
      <c r="AX255" s="914"/>
    </row>
    <row r="256" spans="15:50" ht="72.75" customHeight="1">
      <c r="O256" s="914"/>
      <c r="Q256" s="914"/>
      <c r="S256" s="914"/>
      <c r="T256" s="288"/>
      <c r="U256" s="484"/>
      <c r="V256" s="288"/>
      <c r="W256" s="484"/>
      <c r="X256" s="288"/>
      <c r="Y256" s="484"/>
      <c r="Z256" s="484"/>
      <c r="AA256" s="288"/>
      <c r="AB256" s="288"/>
      <c r="AC256" s="288"/>
      <c r="AD256" s="288"/>
      <c r="AE256" s="288"/>
      <c r="AF256" s="484"/>
      <c r="AG256" s="288"/>
      <c r="AH256" s="288"/>
      <c r="AI256" s="288"/>
      <c r="AJ256" s="288"/>
      <c r="AK256" s="288"/>
      <c r="AL256" s="484"/>
      <c r="AM256" s="288"/>
      <c r="AN256" s="288"/>
      <c r="AO256" s="288"/>
      <c r="AP256" s="10"/>
      <c r="AQ256" s="485"/>
      <c r="AR256" s="914"/>
      <c r="AX256" s="914"/>
    </row>
    <row r="257" spans="15:50" ht="72.75" customHeight="1">
      <c r="O257" s="914"/>
      <c r="Q257" s="914"/>
      <c r="S257" s="914"/>
      <c r="T257" s="288"/>
      <c r="U257" s="484"/>
      <c r="V257" s="288"/>
      <c r="W257" s="484"/>
      <c r="X257" s="288"/>
      <c r="Y257" s="484"/>
      <c r="Z257" s="484"/>
      <c r="AA257" s="288"/>
      <c r="AB257" s="288"/>
      <c r="AC257" s="288"/>
      <c r="AD257" s="288"/>
      <c r="AE257" s="288"/>
      <c r="AF257" s="484"/>
      <c r="AG257" s="288"/>
      <c r="AH257" s="288"/>
      <c r="AI257" s="288"/>
      <c r="AJ257" s="288"/>
      <c r="AK257" s="288"/>
      <c r="AL257" s="484"/>
      <c r="AM257" s="288"/>
      <c r="AN257" s="288"/>
      <c r="AO257" s="288"/>
      <c r="AP257" s="10"/>
      <c r="AQ257" s="485"/>
      <c r="AR257" s="914"/>
      <c r="AX257" s="914"/>
    </row>
    <row r="258" spans="15:50" ht="72.75" customHeight="1">
      <c r="O258" s="914"/>
      <c r="Q258" s="914"/>
      <c r="S258" s="914"/>
      <c r="T258" s="288"/>
      <c r="U258" s="484"/>
      <c r="V258" s="288"/>
      <c r="W258" s="484"/>
      <c r="X258" s="288"/>
      <c r="Y258" s="484"/>
      <c r="Z258" s="484"/>
      <c r="AA258" s="288"/>
      <c r="AB258" s="288"/>
      <c r="AC258" s="288"/>
      <c r="AD258" s="288"/>
      <c r="AE258" s="288"/>
      <c r="AF258" s="484"/>
      <c r="AG258" s="288"/>
      <c r="AH258" s="288"/>
      <c r="AI258" s="288"/>
      <c r="AJ258" s="288"/>
      <c r="AK258" s="288"/>
      <c r="AL258" s="484"/>
      <c r="AM258" s="288"/>
      <c r="AN258" s="288"/>
      <c r="AO258" s="288"/>
      <c r="AP258" s="10"/>
      <c r="AQ258" s="485"/>
      <c r="AR258" s="914"/>
      <c r="AX258" s="914"/>
    </row>
    <row r="259" spans="15:50" ht="72.75" customHeight="1">
      <c r="O259" s="914"/>
      <c r="Q259" s="914"/>
      <c r="S259" s="914"/>
      <c r="T259" s="288"/>
      <c r="U259" s="484"/>
      <c r="V259" s="288"/>
      <c r="W259" s="484"/>
      <c r="X259" s="288"/>
      <c r="Y259" s="484"/>
      <c r="Z259" s="484"/>
      <c r="AA259" s="288"/>
      <c r="AB259" s="288"/>
      <c r="AC259" s="288"/>
      <c r="AD259" s="288"/>
      <c r="AE259" s="288"/>
      <c r="AF259" s="484"/>
      <c r="AG259" s="288"/>
      <c r="AH259" s="288"/>
      <c r="AI259" s="288"/>
      <c r="AJ259" s="288"/>
      <c r="AK259" s="288"/>
      <c r="AL259" s="484"/>
      <c r="AM259" s="288"/>
      <c r="AN259" s="288"/>
      <c r="AO259" s="288"/>
      <c r="AP259" s="10"/>
      <c r="AQ259" s="485"/>
      <c r="AR259" s="914"/>
      <c r="AX259" s="914"/>
    </row>
    <row r="260" spans="15:50" ht="72.75" customHeight="1">
      <c r="O260" s="914"/>
      <c r="Q260" s="914"/>
      <c r="S260" s="914"/>
      <c r="T260" s="288"/>
      <c r="U260" s="484"/>
      <c r="V260" s="288"/>
      <c r="W260" s="484"/>
      <c r="X260" s="288"/>
      <c r="Y260" s="484"/>
      <c r="Z260" s="484"/>
      <c r="AA260" s="288"/>
      <c r="AB260" s="288"/>
      <c r="AC260" s="288"/>
      <c r="AD260" s="288"/>
      <c r="AE260" s="288"/>
      <c r="AF260" s="484"/>
      <c r="AG260" s="288"/>
      <c r="AH260" s="288"/>
      <c r="AI260" s="288"/>
      <c r="AJ260" s="288"/>
      <c r="AK260" s="288"/>
      <c r="AL260" s="484"/>
      <c r="AM260" s="288"/>
      <c r="AN260" s="288"/>
      <c r="AO260" s="288"/>
      <c r="AP260" s="10"/>
      <c r="AQ260" s="485"/>
      <c r="AR260" s="914"/>
      <c r="AX260" s="914"/>
    </row>
    <row r="261" spans="15:50" ht="72.75" customHeight="1">
      <c r="O261" s="914"/>
      <c r="Q261" s="914"/>
      <c r="S261" s="914"/>
      <c r="T261" s="288"/>
      <c r="U261" s="484"/>
      <c r="V261" s="288"/>
      <c r="W261" s="484"/>
      <c r="X261" s="288"/>
      <c r="Y261" s="484"/>
      <c r="Z261" s="484"/>
      <c r="AA261" s="288"/>
      <c r="AB261" s="288"/>
      <c r="AC261" s="288"/>
      <c r="AD261" s="288"/>
      <c r="AE261" s="288"/>
      <c r="AF261" s="484"/>
      <c r="AG261" s="288"/>
      <c r="AH261" s="288"/>
      <c r="AI261" s="288"/>
      <c r="AJ261" s="288"/>
      <c r="AK261" s="288"/>
      <c r="AL261" s="484"/>
      <c r="AM261" s="288"/>
      <c r="AN261" s="288"/>
      <c r="AO261" s="288"/>
      <c r="AP261" s="10"/>
      <c r="AQ261" s="485"/>
      <c r="AR261" s="914"/>
      <c r="AX261" s="914"/>
    </row>
    <row r="262" spans="15:50" ht="72.75" customHeight="1">
      <c r="O262" s="914"/>
      <c r="Q262" s="914"/>
      <c r="S262" s="914"/>
      <c r="T262" s="288"/>
      <c r="U262" s="484"/>
      <c r="V262" s="288"/>
      <c r="W262" s="484"/>
      <c r="X262" s="288"/>
      <c r="Y262" s="484"/>
      <c r="Z262" s="484"/>
      <c r="AA262" s="288"/>
      <c r="AB262" s="288"/>
      <c r="AC262" s="288"/>
      <c r="AD262" s="288"/>
      <c r="AE262" s="288"/>
      <c r="AF262" s="484"/>
      <c r="AG262" s="288"/>
      <c r="AH262" s="288"/>
      <c r="AI262" s="288"/>
      <c r="AJ262" s="288"/>
      <c r="AK262" s="288"/>
      <c r="AL262" s="484"/>
      <c r="AM262" s="288"/>
      <c r="AN262" s="288"/>
      <c r="AO262" s="288"/>
      <c r="AP262" s="10"/>
      <c r="AQ262" s="485"/>
      <c r="AR262" s="914"/>
      <c r="AX262" s="914"/>
    </row>
    <row r="263" spans="15:50" ht="72.75" customHeight="1">
      <c r="O263" s="914"/>
      <c r="Q263" s="914"/>
      <c r="S263" s="914"/>
      <c r="T263" s="288"/>
      <c r="U263" s="484"/>
      <c r="V263" s="288"/>
      <c r="W263" s="484"/>
      <c r="X263" s="288"/>
      <c r="Y263" s="484"/>
      <c r="Z263" s="484"/>
      <c r="AA263" s="288"/>
      <c r="AB263" s="288"/>
      <c r="AC263" s="288"/>
      <c r="AD263" s="288"/>
      <c r="AE263" s="288"/>
      <c r="AF263" s="484"/>
      <c r="AG263" s="288"/>
      <c r="AH263" s="288"/>
      <c r="AI263" s="288"/>
      <c r="AJ263" s="288"/>
      <c r="AK263" s="288"/>
      <c r="AL263" s="484"/>
      <c r="AM263" s="288"/>
      <c r="AN263" s="288"/>
      <c r="AO263" s="288"/>
      <c r="AP263" s="10"/>
      <c r="AQ263" s="485"/>
      <c r="AR263" s="914"/>
      <c r="AX263" s="914"/>
    </row>
    <row r="264" spans="15:50" ht="72.75" customHeight="1">
      <c r="O264" s="914"/>
      <c r="Q264" s="914"/>
      <c r="S264" s="914"/>
      <c r="T264" s="288"/>
      <c r="U264" s="484"/>
      <c r="V264" s="288"/>
      <c r="W264" s="484"/>
      <c r="X264" s="288"/>
      <c r="Y264" s="484"/>
      <c r="Z264" s="484"/>
      <c r="AA264" s="288"/>
      <c r="AB264" s="288"/>
      <c r="AC264" s="288"/>
      <c r="AD264" s="288"/>
      <c r="AE264" s="288"/>
      <c r="AF264" s="484"/>
      <c r="AG264" s="288"/>
      <c r="AH264" s="288"/>
      <c r="AI264" s="288"/>
      <c r="AJ264" s="288"/>
      <c r="AK264" s="288"/>
      <c r="AL264" s="484"/>
      <c r="AM264" s="288"/>
      <c r="AN264" s="288"/>
      <c r="AO264" s="288"/>
      <c r="AP264" s="10"/>
      <c r="AQ264" s="485"/>
      <c r="AR264" s="914"/>
      <c r="AX264" s="914"/>
    </row>
    <row r="265" spans="15:50" ht="72.75" customHeight="1">
      <c r="O265" s="914"/>
      <c r="Q265" s="914"/>
      <c r="S265" s="914"/>
      <c r="T265" s="288"/>
      <c r="U265" s="484"/>
      <c r="V265" s="288"/>
      <c r="W265" s="484"/>
      <c r="X265" s="288"/>
      <c r="Y265" s="484"/>
      <c r="Z265" s="484"/>
      <c r="AA265" s="288"/>
      <c r="AB265" s="288"/>
      <c r="AC265" s="288"/>
      <c r="AD265" s="288"/>
      <c r="AE265" s="288"/>
      <c r="AF265" s="484"/>
      <c r="AG265" s="288"/>
      <c r="AH265" s="288"/>
      <c r="AI265" s="288"/>
      <c r="AJ265" s="288"/>
      <c r="AK265" s="288"/>
      <c r="AL265" s="484"/>
      <c r="AM265" s="288"/>
      <c r="AN265" s="288"/>
      <c r="AO265" s="288"/>
      <c r="AP265" s="10"/>
      <c r="AQ265" s="485"/>
      <c r="AR265" s="914"/>
      <c r="AX265" s="914"/>
    </row>
    <row r="266" spans="15:50" ht="72.75" customHeight="1">
      <c r="O266" s="914"/>
      <c r="Q266" s="914"/>
      <c r="S266" s="914"/>
      <c r="T266" s="288"/>
      <c r="U266" s="484"/>
      <c r="V266" s="288"/>
      <c r="W266" s="484"/>
      <c r="X266" s="288"/>
      <c r="Y266" s="484"/>
      <c r="Z266" s="484"/>
      <c r="AA266" s="288"/>
      <c r="AB266" s="288"/>
      <c r="AC266" s="288"/>
      <c r="AD266" s="288"/>
      <c r="AE266" s="288"/>
      <c r="AF266" s="484"/>
      <c r="AG266" s="288"/>
      <c r="AH266" s="288"/>
      <c r="AI266" s="288"/>
      <c r="AJ266" s="288"/>
      <c r="AK266" s="288"/>
      <c r="AL266" s="484"/>
      <c r="AM266" s="288"/>
      <c r="AN266" s="288"/>
      <c r="AO266" s="288"/>
      <c r="AP266" s="10"/>
      <c r="AQ266" s="485"/>
      <c r="AR266" s="914"/>
      <c r="AX266" s="914"/>
    </row>
    <row r="267" spans="15:50" ht="72.75" customHeight="1">
      <c r="O267" s="914"/>
      <c r="Q267" s="914"/>
      <c r="S267" s="914"/>
      <c r="T267" s="288"/>
      <c r="U267" s="484"/>
      <c r="V267" s="288"/>
      <c r="W267" s="484"/>
      <c r="X267" s="288"/>
      <c r="Y267" s="484"/>
      <c r="Z267" s="484"/>
      <c r="AA267" s="288"/>
      <c r="AB267" s="288"/>
      <c r="AC267" s="288"/>
      <c r="AD267" s="288"/>
      <c r="AE267" s="288"/>
      <c r="AF267" s="484"/>
      <c r="AG267" s="288"/>
      <c r="AH267" s="288"/>
      <c r="AI267" s="288"/>
      <c r="AJ267" s="288"/>
      <c r="AK267" s="288"/>
      <c r="AL267" s="484"/>
      <c r="AM267" s="288"/>
      <c r="AN267" s="288"/>
      <c r="AO267" s="288"/>
      <c r="AP267" s="10"/>
      <c r="AQ267" s="485"/>
      <c r="AR267" s="914"/>
      <c r="AX267" s="914"/>
    </row>
    <row r="268" spans="15:50" ht="72.75" customHeight="1">
      <c r="O268" s="914"/>
      <c r="Q268" s="914"/>
      <c r="S268" s="914"/>
      <c r="T268" s="288"/>
      <c r="U268" s="484"/>
      <c r="V268" s="288"/>
      <c r="W268" s="484"/>
      <c r="X268" s="288"/>
      <c r="Y268" s="484"/>
      <c r="Z268" s="484"/>
      <c r="AA268" s="288"/>
      <c r="AB268" s="288"/>
      <c r="AC268" s="288"/>
      <c r="AD268" s="288"/>
      <c r="AE268" s="288"/>
      <c r="AF268" s="484"/>
      <c r="AG268" s="288"/>
      <c r="AH268" s="288"/>
      <c r="AI268" s="288"/>
      <c r="AJ268" s="288"/>
      <c r="AK268" s="288"/>
      <c r="AL268" s="484"/>
      <c r="AM268" s="288"/>
      <c r="AN268" s="288"/>
      <c r="AO268" s="288"/>
      <c r="AP268" s="10"/>
      <c r="AQ268" s="485"/>
      <c r="AR268" s="914"/>
      <c r="AX268" s="914"/>
    </row>
    <row r="269" spans="15:50" ht="72.75" customHeight="1">
      <c r="O269" s="914"/>
      <c r="Q269" s="914"/>
      <c r="S269" s="914"/>
      <c r="T269" s="288"/>
      <c r="U269" s="484"/>
      <c r="V269" s="288"/>
      <c r="W269" s="484"/>
      <c r="X269" s="288"/>
      <c r="Y269" s="484"/>
      <c r="Z269" s="484"/>
      <c r="AA269" s="288"/>
      <c r="AB269" s="288"/>
      <c r="AC269" s="288"/>
      <c r="AD269" s="288"/>
      <c r="AE269" s="288"/>
      <c r="AF269" s="484"/>
      <c r="AG269" s="288"/>
      <c r="AH269" s="288"/>
      <c r="AI269" s="288"/>
      <c r="AJ269" s="288"/>
      <c r="AK269" s="288"/>
      <c r="AL269" s="484"/>
      <c r="AM269" s="288"/>
      <c r="AN269" s="288"/>
      <c r="AO269" s="288"/>
      <c r="AP269" s="10"/>
      <c r="AQ269" s="485"/>
      <c r="AR269" s="914"/>
      <c r="AX269" s="914"/>
    </row>
    <row r="270" spans="15:50" ht="72.75" customHeight="1">
      <c r="O270" s="914"/>
      <c r="Q270" s="914"/>
      <c r="S270" s="914"/>
      <c r="T270" s="288"/>
      <c r="U270" s="484"/>
      <c r="V270" s="288"/>
      <c r="W270" s="484"/>
      <c r="X270" s="288"/>
      <c r="Y270" s="484"/>
      <c r="Z270" s="484"/>
      <c r="AA270" s="288"/>
      <c r="AB270" s="288"/>
      <c r="AC270" s="288"/>
      <c r="AD270" s="288"/>
      <c r="AE270" s="288"/>
      <c r="AF270" s="484"/>
      <c r="AG270" s="288"/>
      <c r="AH270" s="288"/>
      <c r="AI270" s="288"/>
      <c r="AJ270" s="288"/>
      <c r="AK270" s="288"/>
      <c r="AL270" s="484"/>
      <c r="AM270" s="288"/>
      <c r="AN270" s="288"/>
      <c r="AO270" s="288"/>
      <c r="AP270" s="10"/>
      <c r="AQ270" s="485"/>
      <c r="AR270" s="914"/>
      <c r="AX270" s="914"/>
    </row>
    <row r="271" spans="15:50" ht="72.75" customHeight="1">
      <c r="O271" s="914"/>
      <c r="Q271" s="914"/>
      <c r="S271" s="914"/>
      <c r="T271" s="288"/>
      <c r="U271" s="484"/>
      <c r="V271" s="288"/>
      <c r="W271" s="484"/>
      <c r="X271" s="288"/>
      <c r="Y271" s="484"/>
      <c r="Z271" s="484"/>
      <c r="AA271" s="288"/>
      <c r="AB271" s="288"/>
      <c r="AC271" s="288"/>
      <c r="AD271" s="288"/>
      <c r="AE271" s="288"/>
      <c r="AF271" s="484"/>
      <c r="AG271" s="288"/>
      <c r="AH271" s="288"/>
      <c r="AI271" s="288"/>
      <c r="AJ271" s="288"/>
      <c r="AK271" s="288"/>
      <c r="AL271" s="484"/>
      <c r="AM271" s="288"/>
      <c r="AN271" s="288"/>
      <c r="AO271" s="288"/>
      <c r="AP271" s="10"/>
      <c r="AQ271" s="485"/>
      <c r="AR271" s="914"/>
      <c r="AX271" s="914"/>
    </row>
    <row r="272" spans="15:50" ht="72.75" customHeight="1">
      <c r="O272" s="914"/>
      <c r="Q272" s="914"/>
      <c r="S272" s="914"/>
      <c r="T272" s="288"/>
      <c r="U272" s="484"/>
      <c r="V272" s="288"/>
      <c r="W272" s="484"/>
      <c r="X272" s="288"/>
      <c r="Y272" s="484"/>
      <c r="Z272" s="484"/>
      <c r="AA272" s="288"/>
      <c r="AB272" s="288"/>
      <c r="AC272" s="288"/>
      <c r="AD272" s="288"/>
      <c r="AE272" s="288"/>
      <c r="AF272" s="484"/>
      <c r="AG272" s="288"/>
      <c r="AH272" s="288"/>
      <c r="AI272" s="288"/>
      <c r="AJ272" s="288"/>
      <c r="AK272" s="288"/>
      <c r="AL272" s="484"/>
      <c r="AM272" s="288"/>
      <c r="AN272" s="288"/>
      <c r="AO272" s="288"/>
      <c r="AP272" s="10"/>
      <c r="AQ272" s="485"/>
      <c r="AR272" s="914"/>
      <c r="AX272" s="914"/>
    </row>
    <row r="273" spans="15:50" ht="72.75" customHeight="1">
      <c r="O273" s="914"/>
      <c r="Q273" s="914"/>
      <c r="S273" s="914"/>
      <c r="T273" s="288"/>
      <c r="U273" s="484"/>
      <c r="V273" s="288"/>
      <c r="W273" s="484"/>
      <c r="X273" s="288"/>
      <c r="Y273" s="484"/>
      <c r="Z273" s="484"/>
      <c r="AA273" s="288"/>
      <c r="AB273" s="288"/>
      <c r="AC273" s="288"/>
      <c r="AD273" s="288"/>
      <c r="AE273" s="288"/>
      <c r="AF273" s="484"/>
      <c r="AG273" s="288"/>
      <c r="AH273" s="288"/>
      <c r="AI273" s="288"/>
      <c r="AJ273" s="288"/>
      <c r="AK273" s="288"/>
      <c r="AL273" s="484"/>
      <c r="AM273" s="288"/>
      <c r="AN273" s="288"/>
      <c r="AO273" s="288"/>
      <c r="AP273" s="10"/>
      <c r="AQ273" s="485"/>
      <c r="AR273" s="914"/>
      <c r="AX273" s="914"/>
    </row>
  </sheetData>
  <autoFilter ref="A9:CA78" xr:uid="{00000000-0009-0000-0000-000002000000}">
    <filterColumn colId="73">
      <filters>
        <filter val="Mujer"/>
      </filters>
    </filterColumn>
  </autoFilter>
  <mergeCells count="22">
    <mergeCell ref="N9:O9"/>
    <mergeCell ref="AL8:AQ8"/>
    <mergeCell ref="AR8:AW8"/>
    <mergeCell ref="AX8:BD8"/>
    <mergeCell ref="BS8:BU8"/>
    <mergeCell ref="BE8:BK8"/>
    <mergeCell ref="BV8:CA8"/>
    <mergeCell ref="A8:C8"/>
    <mergeCell ref="D8:G8"/>
    <mergeCell ref="H8:I8"/>
    <mergeCell ref="J8:L8"/>
    <mergeCell ref="M8:Y8"/>
    <mergeCell ref="Z8:AE8"/>
    <mergeCell ref="AF8:AK8"/>
    <mergeCell ref="BL8:BR8"/>
    <mergeCell ref="A1:A6"/>
    <mergeCell ref="B1:L1"/>
    <mergeCell ref="C2:L2"/>
    <mergeCell ref="C3:L3"/>
    <mergeCell ref="C4:L4"/>
    <mergeCell ref="C5:L5"/>
    <mergeCell ref="C6:L6"/>
  </mergeCells>
  <dataValidations count="3">
    <dataValidation type="date" operator="greaterThan" allowBlank="1" showErrorMessage="1" sqref="H11:I27 H51:I56" xr:uid="{00000000-0002-0000-0200-000001000000}">
      <formula1>42736</formula1>
    </dataValidation>
    <dataValidation type="list" allowBlank="1" showErrorMessage="1" sqref="B11:B19" xr:uid="{00000000-0002-0000-0200-000002000000}">
      <formula1>INDIRECT(Política_Pública)</formula1>
    </dataValidation>
    <dataValidation type="list" allowBlank="1" showErrorMessage="1" sqref="C2 M2" xr:uid="{00000000-0002-0000-0200-000003000000}">
      <formula1>Politica</formula1>
    </dataValidation>
  </dataValidations>
  <hyperlinks>
    <hyperlink ref="CA33" r:id="rId1" xr:uid="{00000000-0004-0000-0200-000000000000}"/>
    <hyperlink ref="CA34" r:id="rId2" xr:uid="{00000000-0004-0000-0200-000001000000}"/>
    <hyperlink ref="CA36" r:id="rId3" xr:uid="{00000000-0004-0000-0200-000002000000}"/>
    <hyperlink ref="CA39" r:id="rId4" xr:uid="{00000000-0004-0000-0200-000003000000}"/>
    <hyperlink ref="CA42" r:id="rId5" xr:uid="{00000000-0004-0000-0200-000004000000}"/>
    <hyperlink ref="CA43" r:id="rId6" xr:uid="{00000000-0004-0000-0200-000005000000}"/>
    <hyperlink ref="CA44" r:id="rId7" xr:uid="{00000000-0004-0000-0200-000006000000}"/>
    <hyperlink ref="CA45" r:id="rId8" xr:uid="{00000000-0004-0000-0200-000007000000}"/>
    <hyperlink ref="CA48" r:id="rId9" xr:uid="{00000000-0004-0000-0200-000008000000}"/>
    <hyperlink ref="CA49" r:id="rId10" xr:uid="{00000000-0004-0000-0200-000009000000}"/>
    <hyperlink ref="CA50" r:id="rId11" xr:uid="{00000000-0004-0000-0200-00000A000000}"/>
    <hyperlink ref="CA59" r:id="rId12" xr:uid="{00000000-0004-0000-0200-00000B000000}"/>
    <hyperlink ref="CA60" r:id="rId13" xr:uid="{00000000-0004-0000-0200-00000C000000}"/>
    <hyperlink ref="CA62" r:id="rId14" xr:uid="{00000000-0004-0000-0200-00000D000000}"/>
    <hyperlink ref="CA63" r:id="rId15" xr:uid="{00000000-0004-0000-0200-00000E000000}"/>
    <hyperlink ref="CA64" r:id="rId16" xr:uid="{00000000-0004-0000-0200-00000F000000}"/>
    <hyperlink ref="CA65" r:id="rId17" xr:uid="{00000000-0004-0000-0200-000010000000}"/>
    <hyperlink ref="CA80" r:id="rId18" xr:uid="{00000000-0004-0000-0200-000011000000}"/>
    <hyperlink ref="CA55" r:id="rId19" xr:uid="{79F67C2E-DCCF-4B96-87C5-8F0570B2C622}"/>
  </hyperlinks>
  <pageMargins left="0.7" right="0.7" top="0.75" bottom="0.75" header="0" footer="0"/>
  <pageSetup orientation="portrait" r:id="rId20"/>
  <rowBreaks count="1" manualBreakCount="1">
    <brk id="12" man="1"/>
  </rowBreaks>
  <colBreaks count="2" manualBreakCount="2">
    <brk id="54" man="1"/>
    <brk id="23" man="1"/>
  </colBreaks>
  <legacyDrawing r:id="rId21"/>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Hoja3!$A$3:$A$6</xm:f>
          </x14:formula1>
          <xm:sqref>C3 M3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20</vt:i4>
      </vt:variant>
    </vt:vector>
  </HeadingPairs>
  <TitlesOfParts>
    <vt:vector size="27" baseType="lpstr">
      <vt:lpstr>Instructivo</vt:lpstr>
      <vt:lpstr>Pueblos Indígenas Consultivo </vt:lpstr>
      <vt:lpstr>Hoja1</vt:lpstr>
      <vt:lpstr>Hoja3</vt:lpstr>
      <vt:lpstr>Hoja2</vt:lpstr>
      <vt:lpstr>ODS</vt:lpstr>
      <vt:lpstr>Pueblos Indígenas Otras formas</vt:lpstr>
      <vt:lpstr>_1._Camino_de_gobierno_propio_y_autonomía</vt:lpstr>
      <vt:lpstr>_1._Eje_de_Cultura_e_Identidad_Raizal</vt:lpstr>
      <vt:lpstr>_2._Camino_de_Consulta_Previa__participación_y_concertación</vt:lpstr>
      <vt:lpstr>_2._Eje_de_Participación_y_Autodeterminación_Raizal</vt:lpstr>
      <vt:lpstr>_3._Camino_de_identidad_y_cultura</vt:lpstr>
      <vt:lpstr>_3._Eje_de_Educación_Raizal</vt:lpstr>
      <vt:lpstr>_4._Camino_de_educación_propia_e_intercultural</vt:lpstr>
      <vt:lpstr>_4._Eje_de_Salud</vt:lpstr>
      <vt:lpstr>_5._Eje_de_Desarrollo_Económico_Raizal</vt:lpstr>
      <vt:lpstr>_6._Eje_de_Inclusión_y_no_discriminación_del_Raizal</vt:lpstr>
      <vt:lpstr>_7._Eje_de_Protección_y_Desarrollo_Integral_Raizal</vt:lpstr>
      <vt:lpstr>_8._Camino_hacia_la_soberanía_y_la_seguridad_alimentaria</vt:lpstr>
      <vt:lpstr>_9._Camino_territorio</vt:lpstr>
      <vt:lpstr>AFRODESCENDIENTES</vt:lpstr>
      <vt:lpstr>INDÍGENAS</vt:lpstr>
      <vt:lpstr>PALENQUEROS</vt:lpstr>
      <vt:lpstr>Politica</vt:lpstr>
      <vt:lpstr>Política_Pública</vt:lpstr>
      <vt:lpstr>RAIZAL</vt:lpstr>
      <vt:lpstr>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2024-06-21T12:17:56Z</dcterms:modified>
  <cp:category/>
  <cp:contentStatus/>
</cp:coreProperties>
</file>